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pivotTables/pivotTable2.xml" ContentType="application/vnd.openxmlformats-officedocument.spreadsheetml.pivotTable+xml"/>
  <Override PartName="/xl/comments3.xml" ContentType="application/vnd.openxmlformats-officedocument.spreadsheetml.comment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Downloads\NatComms_EitR_repo-main\EitR_repo-main\resources\"/>
    </mc:Choice>
  </mc:AlternateContent>
  <xr:revisionPtr revIDLastSave="0" documentId="13_ncr:1_{DC20A5F2-707E-472A-979B-1CB2CAAE43B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Lithium production shares" sheetId="3" r:id="rId1"/>
    <sheet name="Lithium BGS-USGS data" sheetId="1" r:id="rId2"/>
    <sheet name="Cobalt production shares" sheetId="7" r:id="rId3"/>
    <sheet name="Cobalt BGS-USGS data" sheetId="6" r:id="rId4"/>
    <sheet name="Nickel production shares" sheetId="9" r:id="rId5"/>
    <sheet name="Nickel BGS-USGS data" sheetId="8" r:id="rId6"/>
    <sheet name="Graphite production shares" sheetId="12" r:id="rId7"/>
    <sheet name="Graphite BGS-USGS data" sheetId="11" r:id="rId8"/>
  </sheets>
  <externalReferences>
    <externalReference r:id="rId9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_FilterDatabase" localSheetId="2" hidden="1">'Cobalt production shares'!$Z$25:$AI$86</definedName>
    <definedName name="_xlnm._FilterDatabase" localSheetId="7" hidden="1">'Graphite BGS-USGS data'!$P$11:$R$44</definedName>
    <definedName name="_xlnm._FilterDatabase" localSheetId="5" hidden="1">'Nickel BGS-USGS data'!$B$19:$E$34</definedName>
    <definedName name="Pal_Workbook_GUID" hidden="1">"D7RSXRRAHNH9QK15JIRJ7L5M"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pivotCaches>
    <pivotCache cacheId="0" r:id="rId10"/>
    <pivotCache cacheId="1" r:id="rId11"/>
    <pivotCache cacheId="2" r:id="rId12"/>
    <pivotCache cacheId="3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9" l="1"/>
  <c r="E3" i="9"/>
  <c r="F3" i="9"/>
  <c r="E4" i="9"/>
  <c r="F4" i="9"/>
  <c r="E5" i="9"/>
  <c r="F5" i="9"/>
  <c r="E6" i="9"/>
  <c r="F6" i="9"/>
  <c r="E7" i="9"/>
  <c r="F7" i="9"/>
  <c r="E8" i="9"/>
  <c r="F8" i="9"/>
  <c r="E9" i="9"/>
  <c r="F9" i="9"/>
  <c r="E10" i="9"/>
  <c r="F10" i="9" s="1"/>
  <c r="E11" i="9"/>
  <c r="F11" i="9" s="1"/>
  <c r="E12" i="9"/>
  <c r="F12" i="9"/>
  <c r="E13" i="9"/>
  <c r="F13" i="9"/>
  <c r="E14" i="9"/>
  <c r="F14" i="9"/>
  <c r="E15" i="9"/>
  <c r="F15" i="9" s="1"/>
  <c r="E16" i="9"/>
  <c r="E2" i="9"/>
  <c r="F2" i="9"/>
  <c r="G2" i="12"/>
  <c r="C7" i="3"/>
  <c r="F7" i="3" s="1"/>
  <c r="C6" i="3"/>
  <c r="F6" i="3" s="1"/>
  <c r="G3" i="12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28" i="11"/>
  <c r="C46" i="11"/>
  <c r="D44" i="11" s="1"/>
  <c r="K51" i="11"/>
  <c r="J51" i="11"/>
  <c r="K52" i="11"/>
  <c r="J52" i="11"/>
  <c r="K53" i="11"/>
  <c r="K54" i="11"/>
  <c r="J54" i="11"/>
  <c r="K55" i="11"/>
  <c r="J55" i="11"/>
  <c r="K50" i="11"/>
  <c r="J50" i="11"/>
  <c r="I51" i="11"/>
  <c r="I52" i="11"/>
  <c r="I53" i="11"/>
  <c r="I54" i="11"/>
  <c r="I55" i="11"/>
  <c r="I50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5" i="11"/>
  <c r="D29" i="11"/>
  <c r="D28" i="11"/>
  <c r="D43" i="11"/>
  <c r="D42" i="11"/>
  <c r="D40" i="11"/>
  <c r="D41" i="11"/>
  <c r="D36" i="11"/>
  <c r="D35" i="11"/>
  <c r="D34" i="11"/>
  <c r="D33" i="11"/>
  <c r="D32" i="11"/>
  <c r="D39" i="11"/>
  <c r="D31" i="11"/>
  <c r="D38" i="11"/>
  <c r="D30" i="11"/>
  <c r="D45" i="11"/>
  <c r="J7" i="11"/>
  <c r="J9" i="11"/>
  <c r="J10" i="11"/>
  <c r="J20" i="11" s="1"/>
  <c r="S17" i="11"/>
  <c r="S22" i="11"/>
  <c r="S26" i="11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2" i="9"/>
  <c r="E3" i="8"/>
  <c r="E4" i="8"/>
  <c r="E5" i="8"/>
  <c r="E6" i="8"/>
  <c r="E7" i="8"/>
  <c r="E8" i="8"/>
  <c r="E9" i="8"/>
  <c r="F9" i="8"/>
  <c r="E10" i="8"/>
  <c r="F10" i="8" s="1"/>
  <c r="E11" i="8"/>
  <c r="F11" i="8"/>
  <c r="E12" i="8"/>
  <c r="F12" i="8" s="1"/>
  <c r="E13" i="8"/>
  <c r="F13" i="8"/>
  <c r="E14" i="8"/>
  <c r="F14" i="8"/>
  <c r="E15" i="8"/>
  <c r="F15" i="8" s="1"/>
  <c r="E16" i="8"/>
  <c r="F16" i="8"/>
  <c r="E2" i="8"/>
  <c r="R6" i="8"/>
  <c r="R7" i="8"/>
  <c r="R8" i="8"/>
  <c r="R9" i="8"/>
  <c r="R10" i="8"/>
  <c r="R11" i="8"/>
  <c r="R12" i="8"/>
  <c r="R13" i="8"/>
  <c r="R14" i="8"/>
  <c r="R15" i="8"/>
  <c r="R16" i="8"/>
  <c r="R17" i="8"/>
  <c r="R5" i="8"/>
  <c r="R66" i="8"/>
  <c r="S38" i="8" s="1"/>
  <c r="S61" i="8"/>
  <c r="R23" i="8"/>
  <c r="S6" i="8"/>
  <c r="R24" i="8"/>
  <c r="S7" i="8"/>
  <c r="R25" i="8"/>
  <c r="R26" i="8"/>
  <c r="S9" i="8"/>
  <c r="R27" i="8"/>
  <c r="S10" i="8" s="1"/>
  <c r="R28" i="8"/>
  <c r="S11" i="8"/>
  <c r="R29" i="8"/>
  <c r="S12" i="8"/>
  <c r="R30" i="8"/>
  <c r="S13" i="8"/>
  <c r="R31" i="8"/>
  <c r="R22" i="8"/>
  <c r="W15" i="8"/>
  <c r="X15" i="8"/>
  <c r="W49" i="8"/>
  <c r="S54" i="8"/>
  <c r="S37" i="8"/>
  <c r="S45" i="8"/>
  <c r="T14" i="8"/>
  <c r="S60" i="8"/>
  <c r="T15" i="8"/>
  <c r="G3" i="7"/>
  <c r="F6" i="7"/>
  <c r="F15" i="7"/>
  <c r="C3" i="7"/>
  <c r="F3" i="7" s="1"/>
  <c r="E3" i="7"/>
  <c r="U4" i="7"/>
  <c r="U5" i="7"/>
  <c r="U6" i="7"/>
  <c r="U7" i="7"/>
  <c r="U8" i="7"/>
  <c r="U3" i="7"/>
  <c r="O8" i="7"/>
  <c r="C2" i="7" s="1"/>
  <c r="F2" i="7"/>
  <c r="O7" i="7"/>
  <c r="O4" i="7"/>
  <c r="O5" i="7"/>
  <c r="O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" i="7"/>
  <c r="E4" i="7"/>
  <c r="F4" i="7"/>
  <c r="E5" i="7"/>
  <c r="F5" i="7"/>
  <c r="E6" i="7"/>
  <c r="E7" i="7"/>
  <c r="F7" i="7" s="1"/>
  <c r="E8" i="7"/>
  <c r="F8" i="7"/>
  <c r="E9" i="7"/>
  <c r="F9" i="7"/>
  <c r="E10" i="7"/>
  <c r="F10" i="7"/>
  <c r="E11" i="7"/>
  <c r="F11" i="7" s="1"/>
  <c r="E12" i="7"/>
  <c r="F12" i="7"/>
  <c r="E13" i="7"/>
  <c r="F13" i="7" s="1"/>
  <c r="E14" i="7"/>
  <c r="F14" i="7" s="1"/>
  <c r="E15" i="7"/>
  <c r="E16" i="7"/>
  <c r="F16" i="7"/>
  <c r="E17" i="7"/>
  <c r="F17" i="7"/>
  <c r="E18" i="7"/>
  <c r="F18" i="7" s="1"/>
  <c r="E19" i="7"/>
  <c r="F19" i="7" s="1"/>
  <c r="E20" i="7"/>
  <c r="F20" i="7"/>
  <c r="E2" i="7"/>
  <c r="E3" i="3"/>
  <c r="F3" i="3" s="1"/>
  <c r="E4" i="3"/>
  <c r="E5" i="3"/>
  <c r="E6" i="3"/>
  <c r="E7" i="3"/>
  <c r="E8" i="3"/>
  <c r="E9" i="3"/>
  <c r="F9" i="3"/>
  <c r="E10" i="3"/>
  <c r="F10" i="3" s="1"/>
  <c r="E11" i="3"/>
  <c r="F11" i="3" s="1"/>
  <c r="E2" i="3"/>
  <c r="F2" i="3" s="1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4" i="6"/>
  <c r="E65" i="6"/>
  <c r="F53" i="6" s="1"/>
  <c r="F46" i="6"/>
  <c r="G17" i="6"/>
  <c r="E41" i="6"/>
  <c r="G6" i="6" s="1"/>
  <c r="J42" i="6"/>
  <c r="F61" i="6"/>
  <c r="F60" i="6"/>
  <c r="F59" i="6"/>
  <c r="F51" i="6"/>
  <c r="G18" i="6"/>
  <c r="F45" i="6"/>
  <c r="F48" i="6"/>
  <c r="F58" i="6"/>
  <c r="F50" i="6"/>
  <c r="F64" i="6"/>
  <c r="G20" i="6" s="1"/>
  <c r="F56" i="6"/>
  <c r="F63" i="6"/>
  <c r="G19" i="6"/>
  <c r="F55" i="6"/>
  <c r="F47" i="6"/>
  <c r="F54" i="6"/>
  <c r="G11" i="3"/>
  <c r="F28" i="1"/>
  <c r="E20" i="1"/>
  <c r="E21" i="1"/>
  <c r="E22" i="1"/>
  <c r="E23" i="1"/>
  <c r="E24" i="1"/>
  <c r="E25" i="1"/>
  <c r="E26" i="1"/>
  <c r="E19" i="1"/>
  <c r="G3" i="3"/>
  <c r="G4" i="3"/>
  <c r="G5" i="3"/>
  <c r="G6" i="3"/>
  <c r="G7" i="3"/>
  <c r="G8" i="3"/>
  <c r="G9" i="3"/>
  <c r="G10" i="3"/>
  <c r="G2" i="3"/>
  <c r="E4" i="1"/>
  <c r="E5" i="1"/>
  <c r="E6" i="1"/>
  <c r="E7" i="1"/>
  <c r="E8" i="1"/>
  <c r="E9" i="1"/>
  <c r="E10" i="1"/>
  <c r="E11" i="1"/>
  <c r="E12" i="1"/>
  <c r="E13" i="1"/>
  <c r="E14" i="1"/>
  <c r="E3" i="1"/>
  <c r="F5" i="3"/>
  <c r="F4" i="3"/>
  <c r="F8" i="3"/>
  <c r="H15" i="1"/>
  <c r="I12" i="1" s="1"/>
  <c r="I9" i="1"/>
  <c r="I10" i="1"/>
  <c r="I11" i="1"/>
  <c r="I4" i="1"/>
  <c r="I6" i="1"/>
  <c r="I14" i="1"/>
  <c r="I7" i="1"/>
  <c r="I3" i="1"/>
  <c r="D25" i="11"/>
  <c r="E7" i="11" s="1"/>
  <c r="E15" i="11"/>
  <c r="E19" i="11"/>
  <c r="E24" i="11"/>
  <c r="E6" i="11"/>
  <c r="E10" i="11"/>
  <c r="E13" i="11"/>
  <c r="E17" i="11"/>
  <c r="E8" i="11"/>
  <c r="E11" i="11"/>
  <c r="E9" i="11"/>
  <c r="E14" i="11"/>
  <c r="S40" i="8"/>
  <c r="S65" i="8"/>
  <c r="T16" i="8"/>
  <c r="S46" i="8"/>
  <c r="S44" i="8"/>
  <c r="S48" i="8"/>
  <c r="S39" i="8"/>
  <c r="S58" i="8"/>
  <c r="S42" i="8"/>
  <c r="S59" i="8"/>
  <c r="S41" i="8"/>
  <c r="S49" i="8"/>
  <c r="S53" i="8"/>
  <c r="S50" i="8"/>
  <c r="S52" i="8"/>
  <c r="S36" i="8"/>
  <c r="S63" i="8"/>
  <c r="S64" i="8"/>
  <c r="S47" i="8"/>
  <c r="S43" i="8"/>
  <c r="E20" i="11"/>
  <c r="E23" i="11"/>
  <c r="E21" i="11"/>
  <c r="S5" i="8"/>
  <c r="E17" i="12"/>
  <c r="E18" i="11"/>
  <c r="E22" i="11"/>
  <c r="E4" i="11"/>
  <c r="E5" i="11"/>
  <c r="G15" i="6"/>
  <c r="S51" i="8"/>
  <c r="S55" i="8"/>
  <c r="K5" i="11"/>
  <c r="K8" i="11"/>
  <c r="E15" i="12" l="1"/>
  <c r="E9" i="12"/>
  <c r="E5" i="12"/>
  <c r="E19" i="12"/>
  <c r="G22" i="1"/>
  <c r="G19" i="1"/>
  <c r="G23" i="1"/>
  <c r="G20" i="1"/>
  <c r="G27" i="1"/>
  <c r="G26" i="1"/>
  <c r="G21" i="1"/>
  <c r="G24" i="1"/>
  <c r="F37" i="6"/>
  <c r="S8" i="8"/>
  <c r="G25" i="1"/>
  <c r="J53" i="11"/>
  <c r="J56" i="11" s="1"/>
  <c r="K56" i="11"/>
  <c r="K15" i="11"/>
  <c r="K17" i="11"/>
  <c r="K19" i="11"/>
  <c r="K11" i="11"/>
  <c r="K16" i="11"/>
  <c r="K9" i="11"/>
  <c r="K18" i="11"/>
  <c r="K13" i="11"/>
  <c r="K12" i="11"/>
  <c r="K14" i="11"/>
  <c r="K6" i="11"/>
  <c r="K10" i="11"/>
  <c r="K7" i="11"/>
  <c r="G4" i="6"/>
  <c r="F39" i="6"/>
  <c r="G9" i="6"/>
  <c r="F22" i="6"/>
  <c r="F17" i="6" s="1"/>
  <c r="F31" i="6"/>
  <c r="G10" i="6"/>
  <c r="F30" i="6"/>
  <c r="G5" i="6"/>
  <c r="G11" i="6"/>
  <c r="F28" i="6"/>
  <c r="F29" i="6"/>
  <c r="F38" i="6"/>
  <c r="F40" i="6"/>
  <c r="G21" i="6" s="1"/>
  <c r="F21" i="6" s="1"/>
  <c r="G13" i="6"/>
  <c r="G8" i="6"/>
  <c r="G7" i="6"/>
  <c r="F35" i="6"/>
  <c r="F27" i="6"/>
  <c r="G14" i="6"/>
  <c r="F34" i="6"/>
  <c r="F32" i="6"/>
  <c r="G16" i="6"/>
  <c r="F36" i="6"/>
  <c r="G12" i="6"/>
  <c r="F33" i="6"/>
  <c r="F12" i="3"/>
  <c r="E10" i="12"/>
  <c r="E16" i="12"/>
  <c r="E6" i="12"/>
  <c r="E22" i="12"/>
  <c r="E18" i="12"/>
  <c r="S23" i="8"/>
  <c r="T6" i="8" s="1"/>
  <c r="F19" i="6"/>
  <c r="F21" i="7"/>
  <c r="R32" i="8"/>
  <c r="F20" i="6"/>
  <c r="J5" i="8"/>
  <c r="E8" i="12"/>
  <c r="E2" i="12"/>
  <c r="E7" i="12"/>
  <c r="E12" i="12"/>
  <c r="E13" i="12"/>
  <c r="E3" i="12"/>
  <c r="E21" i="12"/>
  <c r="E14" i="12"/>
  <c r="E4" i="12"/>
  <c r="E20" i="12"/>
  <c r="I13" i="1"/>
  <c r="S27" i="8"/>
  <c r="T10" i="8" s="1"/>
  <c r="I5" i="1"/>
  <c r="F62" i="6"/>
  <c r="F52" i="6"/>
  <c r="F49" i="6"/>
  <c r="S57" i="8"/>
  <c r="E12" i="11"/>
  <c r="E16" i="11"/>
  <c r="S62" i="8"/>
  <c r="S56" i="8"/>
  <c r="S66" i="8" s="1"/>
  <c r="I8" i="1"/>
  <c r="F57" i="6"/>
  <c r="D37" i="11"/>
  <c r="E11" i="12" s="1"/>
  <c r="I15" i="1" l="1"/>
  <c r="S18" i="8"/>
  <c r="S22" i="8"/>
  <c r="T5" i="8" s="1"/>
  <c r="S24" i="8"/>
  <c r="T7" i="8" s="1"/>
  <c r="S26" i="8"/>
  <c r="T9" i="8" s="1"/>
  <c r="S31" i="8"/>
  <c r="S32" i="8"/>
  <c r="S30" i="8"/>
  <c r="T13" i="8" s="1"/>
  <c r="S29" i="8"/>
  <c r="T12" i="8" s="1"/>
  <c r="D46" i="11"/>
  <c r="S25" i="8"/>
  <c r="T8" i="8" s="1"/>
  <c r="G28" i="1"/>
  <c r="K5" i="8"/>
  <c r="S28" i="8"/>
  <c r="T11" i="8" s="1"/>
  <c r="G22" i="6"/>
  <c r="F18" i="6"/>
  <c r="S14" i="8" l="1"/>
  <c r="K3" i="8"/>
  <c r="K7" i="8" s="1"/>
  <c r="S15" i="8"/>
  <c r="S16" i="8"/>
  <c r="S17" i="8" l="1"/>
  <c r="T17" i="8" s="1"/>
  <c r="T18" i="8" s="1"/>
  <c r="L5" i="8"/>
  <c r="J7" i="8"/>
  <c r="I7" i="8" s="1"/>
  <c r="L7" i="8"/>
  <c r="F5" i="8" l="1"/>
  <c r="F6" i="8"/>
  <c r="F7" i="8"/>
  <c r="F2" i="8"/>
  <c r="F4" i="8"/>
  <c r="G4" i="8" s="1"/>
  <c r="F3" i="8"/>
  <c r="F8" i="8"/>
  <c r="G8" i="8" s="1"/>
  <c r="G3" i="8" l="1"/>
  <c r="G7" i="8"/>
  <c r="G6" i="8"/>
  <c r="G2" i="8"/>
  <c r="G13" i="8"/>
  <c r="G11" i="8"/>
  <c r="G12" i="8"/>
  <c r="G15" i="8"/>
  <c r="G9" i="8"/>
  <c r="G10" i="8"/>
  <c r="G14" i="8"/>
  <c r="G16" i="8"/>
  <c r="G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K1" authorId="0" shapeId="0" xr:uid="{2F85EFE6-9865-4088-A293-4B557D3275E6}">
      <text>
        <r>
          <rPr>
            <b/>
            <sz val="9"/>
            <color indexed="81"/>
            <rFont val="Tahoma"/>
            <family val="2"/>
          </rPr>
          <t>Leopold:</t>
        </r>
        <r>
          <rPr>
            <sz val="9"/>
            <color indexed="81"/>
            <rFont val="Tahoma"/>
            <family val="2"/>
          </rPr>
          <t xml:space="preserve">
filtering Metals &amp; Mining Properties -&gt; CN &amp; Projects (not refineries) &amp; Production OR Commissioning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D27" authorId="0" shapeId="0" xr:uid="{C5ADD097-6621-4B46-9520-36D460EDCF25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Taken from 2021 BGS because value was "withheld" from USGS to not disclose company data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D2" authorId="0" shapeId="0" xr:uid="{3729B8EB-D09A-4B5E-B29D-84C9FBFE1568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Method: take share of countries that are missing in 2022 USGS from 2021 BGS data and substract from "Other country" share in USGS data</t>
        </r>
      </text>
    </comment>
    <comment ref="D17" authorId="0" shapeId="0" xr:uid="{B42AF007-3F3A-4FAC-A82B-2DD57222FAAF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Shares taken from BGS</t>
        </r>
      </text>
    </comment>
    <comment ref="K18" authorId="0" shapeId="0" xr:uid="{59A5A41F-8BA4-4C87-86BA-7C452429B0B1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wrong summation from USGS. Actual sum is 185500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Leopold</author>
  </authors>
  <commentList>
    <comment ref="J3" authorId="0" shapeId="0" xr:uid="{F9C6F565-A401-48F9-88F1-8AB8DD677502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Source: https://www.mckinsey.com/industries/metals-and-mining/our-insights/how-clean-can-the-nickel-industry-become</t>
        </r>
      </text>
    </comment>
    <comment ref="Q3" authorId="0" shapeId="0" xr:uid="{2F0B26DC-0E67-4155-A737-7AA76E8AFBDC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Method: take share of countries that are missing in 2022 USGS from 2021 BGS data and substract from "Other country" share in USGS data</t>
        </r>
      </text>
    </comment>
    <comment ref="I5" authorId="0" shapeId="0" xr:uid="{41E7F8E0-613D-415D-9680-503A59FAE71D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Source: https://www.mckinsey.com/industries/metals-and-mining/our-insights/how-clean-can-the-nickel-industry-become</t>
        </r>
      </text>
    </comment>
    <comment ref="Q14" authorId="0" shapeId="0" xr:uid="{9CD6F1E9-3371-4E42-B523-703B74C6EA78}">
      <text>
        <r>
          <rPr>
            <b/>
            <sz val="9"/>
            <color indexed="81"/>
            <rFont val="Tahoma"/>
            <charset val="1"/>
          </rPr>
          <t>Leopold:</t>
        </r>
        <r>
          <rPr>
            <sz val="9"/>
            <color indexed="81"/>
            <rFont val="Tahoma"/>
            <charset val="1"/>
          </rPr>
          <t xml:space="preserve">
Shares taken from BGS</t>
        </r>
      </text>
    </comment>
  </commentList>
</comments>
</file>

<file path=xl/sharedStrings.xml><?xml version="1.0" encoding="utf-8"?>
<sst xmlns="http://schemas.openxmlformats.org/spreadsheetml/2006/main" count="1756" uniqueCount="518">
  <si>
    <t/>
  </si>
  <si>
    <t>Production of lithium minerals</t>
  </si>
  <si>
    <t xml:space="preserve"> tonnes (metric)</t>
  </si>
  <si>
    <t xml:space="preserve">
	Country</t>
  </si>
  <si>
    <t>Sub-commodity</t>
  </si>
  <si>
    <t xml:space="preserve">Carbonate                                         </t>
  </si>
  <si>
    <t>Argentina</t>
  </si>
  <si>
    <t xml:space="preserve">Chloride                                          </t>
  </si>
  <si>
    <t>Lithium minerals (Carbonate -Li content)</t>
  </si>
  <si>
    <t>Lithium minerals (Chloride -Li content)</t>
  </si>
  <si>
    <t>Lithium minerals (Li content)</t>
  </si>
  <si>
    <t>Australia</t>
  </si>
  <si>
    <t xml:space="preserve">Spodumene                                         </t>
  </si>
  <si>
    <t>Bolivia</t>
  </si>
  <si>
    <t>*</t>
  </si>
  <si>
    <t>Brazil</t>
  </si>
  <si>
    <t>Canada</t>
  </si>
  <si>
    <t>Chile</t>
  </si>
  <si>
    <t>(i)</t>
  </si>
  <si>
    <t>Lithium minerals (hydroxide)</t>
  </si>
  <si>
    <t>China</t>
  </si>
  <si>
    <t xml:space="preserve">Lepidolite                                        </t>
  </si>
  <si>
    <t>Namibia</t>
  </si>
  <si>
    <t>Nigeria</t>
  </si>
  <si>
    <t xml:space="preserve">Petalite                                          </t>
  </si>
  <si>
    <t>Portugal</t>
  </si>
  <si>
    <t>(c)*</t>
  </si>
  <si>
    <t>USA</t>
  </si>
  <si>
    <t>United Kingdom</t>
  </si>
  <si>
    <t>Zimbabwe</t>
  </si>
  <si>
    <t>Notes</t>
  </si>
  <si>
    <t>Table notes</t>
  </si>
  <si>
    <t>1:</t>
  </si>
  <si>
    <t>In addition to the countries listed, Russia also produces lithium minerals</t>
  </si>
  <si>
    <t>(1993 Onwards)</t>
  </si>
  <si>
    <t>In addition to the countries listed, Russia has also produced lithium minerals in the past.</t>
  </si>
  <si>
    <t>(2005 Onwards)</t>
  </si>
  <si>
    <t>2:</t>
  </si>
  <si>
    <t>In addition to the countries listed, Bolivia is believed to produce lithium minerals.</t>
  </si>
  <si>
    <t>(2010 Onwards)</t>
  </si>
  <si>
    <t>Footnotes</t>
  </si>
  <si>
    <t>*)</t>
  </si>
  <si>
    <t>Estimate</t>
  </si>
  <si>
    <t>a)</t>
  </si>
  <si>
    <t>Li content</t>
  </si>
  <si>
    <t>c)</t>
  </si>
  <si>
    <t>Carbonate</t>
  </si>
  <si>
    <t>i)</t>
  </si>
  <si>
    <t>Hydroxide</t>
  </si>
  <si>
    <t>Production  tonnes (metric) 2021</t>
  </si>
  <si>
    <t>Original table from BGS</t>
  </si>
  <si>
    <t>Lithium content production share by country and product type</t>
  </si>
  <si>
    <t>TOTAL</t>
  </si>
  <si>
    <t>Row Labels</t>
  </si>
  <si>
    <t>Grand Total</t>
  </si>
  <si>
    <t>Lithium content production share by country</t>
  </si>
  <si>
    <t>Country</t>
  </si>
  <si>
    <t>Country (full)</t>
  </si>
  <si>
    <t>AR</t>
  </si>
  <si>
    <t>AU</t>
  </si>
  <si>
    <t>BR</t>
  </si>
  <si>
    <t>CL</t>
  </si>
  <si>
    <t>CN</t>
  </si>
  <si>
    <t>PT</t>
  </si>
  <si>
    <t>US</t>
  </si>
  <si>
    <t>ZW</t>
  </si>
  <si>
    <t>Share of deposit type</t>
  </si>
  <si>
    <t>Notes deposit type</t>
  </si>
  <si>
    <t>Brine</t>
  </si>
  <si>
    <t>Spodumene</t>
  </si>
  <si>
    <t>Country &amp; deposit type share</t>
  </si>
  <si>
    <t>Deposit type</t>
  </si>
  <si>
    <t>Country production share</t>
  </si>
  <si>
    <t>Production share (2021) [%]</t>
  </si>
  <si>
    <t>USGS 2022 Factsheet</t>
  </si>
  <si>
    <t>Production  tonnes (metric) 2022</t>
  </si>
  <si>
    <t>Production share (2022) [%]</t>
  </si>
  <si>
    <t>CA</t>
  </si>
  <si>
    <t>Country grid CF [kg_CO2e/kWh]</t>
  </si>
  <si>
    <t>Mine production 2021</t>
  </si>
  <si>
    <t>Mine production 2022e</t>
  </si>
  <si>
    <t>Cuba</t>
  </si>
  <si>
    <t>Indonesia</t>
  </si>
  <si>
    <t>Madagascar</t>
  </si>
  <si>
    <t>Morocco</t>
  </si>
  <si>
    <t>Papua New Guinea</t>
  </si>
  <si>
    <t>Philippines</t>
  </si>
  <si>
    <t>Russia</t>
  </si>
  <si>
    <t>Turkey</t>
  </si>
  <si>
    <t>Other countries</t>
  </si>
  <si>
    <t>World total (rounded)</t>
  </si>
  <si>
    <t>Dem. Rep. Congo</t>
  </si>
  <si>
    <t>Finland</t>
  </si>
  <si>
    <t>Zambia</t>
  </si>
  <si>
    <t>Origina USGS data</t>
  </si>
  <si>
    <t>Congo, Democratic Republic</t>
  </si>
  <si>
    <t>New Caledonia</t>
  </si>
  <si>
    <t>South Africa</t>
  </si>
  <si>
    <t>Vietnam</t>
  </si>
  <si>
    <t>Original BGS data</t>
  </si>
  <si>
    <t xml:space="preserve">Countries of properties from S&amp;P Global database </t>
  </si>
  <si>
    <t>Share 2022</t>
  </si>
  <si>
    <t>Share</t>
  </si>
  <si>
    <t>USGS production with share</t>
  </si>
  <si>
    <t>BGS production with share</t>
  </si>
  <si>
    <t>Merged USGS and BGS production share</t>
  </si>
  <si>
    <t>Other</t>
  </si>
  <si>
    <t>Sum of Production share (2022) [%]</t>
  </si>
  <si>
    <t>CU</t>
  </si>
  <si>
    <t>DRC</t>
  </si>
  <si>
    <t>FI</t>
  </si>
  <si>
    <t>ID</t>
  </si>
  <si>
    <t>MA</t>
  </si>
  <si>
    <t>MG</t>
  </si>
  <si>
    <t>PG</t>
  </si>
  <si>
    <t>PH</t>
  </si>
  <si>
    <t>RU</t>
  </si>
  <si>
    <t>TR</t>
  </si>
  <si>
    <t>ZM</t>
  </si>
  <si>
    <t>Sum of Share 2022</t>
  </si>
  <si>
    <t>SSH</t>
  </si>
  <si>
    <t>Kevitsa, Finland</t>
  </si>
  <si>
    <t>Talvivaara/Sotkamo, Finland</t>
  </si>
  <si>
    <t>Kylylahti, Finland</t>
  </si>
  <si>
    <t>Mag. Ni sulphide</t>
  </si>
  <si>
    <t>VMS</t>
  </si>
  <si>
    <t>Co production 2018 [kt]</t>
  </si>
  <si>
    <t>Deposit Type</t>
  </si>
  <si>
    <t>Name</t>
  </si>
  <si>
    <t>Ni sulphide</t>
  </si>
  <si>
    <t>Hydrothermal/Volcanogenic</t>
  </si>
  <si>
    <t>Mine/Operation</t>
  </si>
  <si>
    <t>Process</t>
  </si>
  <si>
    <t>Ore milled(Mt)</t>
  </si>
  <si>
    <t>Production (kt)</t>
  </si>
  <si>
    <t>Ore grade (%)</t>
  </si>
  <si>
    <t>Estimated recovery (%)</t>
  </si>
  <si>
    <t>Company</t>
  </si>
  <si>
    <t>Co</t>
  </si>
  <si>
    <t>Cu</t>
  </si>
  <si>
    <t>Ni</t>
  </si>
  <si>
    <t>Mutanda</t>
  </si>
  <si>
    <t>SSH Cu-Co</t>
  </si>
  <si>
    <t>Leach-SX-EW</t>
  </si>
  <si>
    <t>–</t>
  </si>
  <si>
    <t>Glencore</t>
  </si>
  <si>
    <t>Tenke-Fungurume</t>
  </si>
  <si>
    <t>China Molybdenum</t>
  </si>
  <si>
    <t>KCC</t>
  </si>
  <si>
    <t>Flot-Roast-Leach-SX-EW</t>
  </si>
  <si>
    <t>7.530a</t>
  </si>
  <si>
    <t>0.44b</t>
  </si>
  <si>
    <t>2.14b</t>
  </si>
  <si>
    <t>33.9b</t>
  </si>
  <si>
    <t>94.5b</t>
  </si>
  <si>
    <t>Katanga Mining, G´ecamines</t>
  </si>
  <si>
    <t>Etoile</t>
  </si>
  <si>
    <t>DRCc</t>
  </si>
  <si>
    <t>Gravity-Leach-SX-EW</t>
  </si>
  <si>
    <t>~1.100</t>
  </si>
  <si>
    <t>~24.0</t>
  </si>
  <si>
    <t>~0.69</t>
  </si>
  <si>
    <t>~2.79</t>
  </si>
  <si>
    <t>nd</t>
  </si>
  <si>
    <t>Shalina Resources, Chemaf</t>
  </si>
  <si>
    <t>Ruashi</t>
  </si>
  <si>
    <t>Flot-Leach-SX-EW</t>
  </si>
  <si>
    <t>~1.148</t>
  </si>
  <si>
    <t>~0.64</t>
  </si>
  <si>
    <t>~2.50</t>
  </si>
  <si>
    <t>~64.7</t>
  </si>
  <si>
    <t>~84.0</t>
  </si>
  <si>
    <t>Jinchuan group</t>
  </si>
  <si>
    <t>BOSS</t>
  </si>
  <si>
    <t>DRCd</t>
  </si>
  <si>
    <t>Gravity-Leach-SX-EW+ HL</t>
  </si>
  <si>
    <t>~4.823</t>
  </si>
  <si>
    <t>~45.0</t>
  </si>
  <si>
    <t>~1.31</t>
  </si>
  <si>
    <t>~43.5</t>
  </si>
  <si>
    <t>~71.2</t>
  </si>
  <si>
    <t>ERG, G´ecamines</t>
  </si>
  <si>
    <t>Boleo</t>
  </si>
  <si>
    <t>Mexico</t>
  </si>
  <si>
    <t>Korea Resources Corp.</t>
  </si>
  <si>
    <t>Ramu</t>
  </si>
  <si>
    <t>Ni-laterite</t>
  </si>
  <si>
    <t>HPAL</t>
  </si>
  <si>
    <t>3.710a</t>
  </si>
  <si>
    <t>0.11d</t>
  </si>
  <si>
    <t>1.10d</t>
  </si>
  <si>
    <t>Highland Pacific</t>
  </si>
  <si>
    <t>Moa Bay</t>
  </si>
  <si>
    <t>~3.993</t>
  </si>
  <si>
    <t>~0.11</t>
  </si>
  <si>
    <t>~1.06</t>
  </si>
  <si>
    <t>~90.7</t>
  </si>
  <si>
    <t>Sherritt, GNC</t>
  </si>
  <si>
    <t>Murrin Murrin</t>
  </si>
  <si>
    <t>HPAL + HL</t>
  </si>
  <si>
    <t>Minara Resources Ltd, Glencore</t>
  </si>
  <si>
    <t>Ambatovy</t>
  </si>
  <si>
    <t>3.425a</t>
  </si>
  <si>
    <t>Sherritt, Sumitomo, Korea Resources Corp.,SNC-Lavalin</t>
  </si>
  <si>
    <t>Taganito</t>
  </si>
  <si>
    <t>Sumitomo</t>
  </si>
  <si>
    <t>Goro</t>
  </si>
  <si>
    <t>VALE</t>
  </si>
  <si>
    <t>Rio Tuba (Coral Bay)</t>
  </si>
  <si>
    <t>Sudbury (Glencore)</t>
  </si>
  <si>
    <t>Flotation-Smelt</t>
  </si>
  <si>
    <t>0.05d</t>
  </si>
  <si>
    <t>1.80 d</t>
  </si>
  <si>
    <t>2.15d</t>
  </si>
  <si>
    <t>Polar division</t>
  </si>
  <si>
    <t>~0.06</t>
  </si>
  <si>
    <t>~36.0</t>
  </si>
  <si>
    <t>Norilsk Nickel</t>
  </si>
  <si>
    <t>Voisey’s bay</t>
  </si>
  <si>
    <t>Flotation</t>
  </si>
  <si>
    <t>0.14d</t>
  </si>
  <si>
    <t>Nova-Bollinger</t>
  </si>
  <si>
    <t>IGO</t>
  </si>
  <si>
    <t>Nkomati</t>
  </si>
  <si>
    <t>Norilsk Nickel, African Rainbow</t>
  </si>
  <si>
    <t>Eagle</t>
  </si>
  <si>
    <t>Lundin Mining</t>
  </si>
  <si>
    <t>Kevitsa</t>
  </si>
  <si>
    <t>New Boliden</t>
  </si>
  <si>
    <t>Sudbury (Vale)</t>
  </si>
  <si>
    <t>0.04d</t>
  </si>
  <si>
    <t>Bou Azzer</t>
  </si>
  <si>
    <t>Polymetallic</t>
  </si>
  <si>
    <t>1.32d</t>
  </si>
  <si>
    <t>~90.0</t>
  </si>
  <si>
    <t>CTT, Managem</t>
  </si>
  <si>
    <t>Talvivaara/Sotkamo</t>
  </si>
  <si>
    <t>Finlande</t>
  </si>
  <si>
    <t>Black shale.-hosted</t>
  </si>
  <si>
    <t>Bio-HL</t>
  </si>
  <si>
    <t>0.02d</t>
  </si>
  <si>
    <t>0.14a</t>
  </si>
  <si>
    <t>0.27d</t>
  </si>
  <si>
    <t>~33.5</t>
  </si>
  <si>
    <t>~66.5</t>
  </si>
  <si>
    <t>Terrafame</t>
  </si>
  <si>
    <t>Kylylahti</t>
  </si>
  <si>
    <t>0.20d</t>
  </si>
  <si>
    <t>Ni laterite</t>
  </si>
  <si>
    <t>Production-based
Source: Table 9 in Dehaine, 2021</t>
  </si>
  <si>
    <t>Resources-based
Source: Table 3 in Dahaine, 2021</t>
  </si>
  <si>
    <t>Figure-based
Source: Fig 2 in Dahaine, 2021 or 
Figure 6 in "BGS commodity review : cobalt", 2019</t>
  </si>
  <si>
    <t>Operation Name</t>
  </si>
  <si>
    <t>Main Commodity</t>
  </si>
  <si>
    <t>Tonnage (Mt)</t>
  </si>
  <si>
    <t>Co grade (%)</t>
  </si>
  <si>
    <t>Co (kt)</t>
  </si>
  <si>
    <t>Current Owner</t>
  </si>
  <si>
    <t>Stage</t>
  </si>
  <si>
    <t>Map #</t>
  </si>
  <si>
    <t>BOSS Mininga,b</t>
  </si>
  <si>
    <t>Eurasian Resources Group</t>
  </si>
  <si>
    <t>On care</t>
  </si>
  <si>
    <t>Comidea</t>
  </si>
  <si>
    <t>Active</t>
  </si>
  <si>
    <t>Etoilea,c</t>
  </si>
  <si>
    <t>Chemaf ltd, Shalina Resources</t>
  </si>
  <si>
    <t>KCCd</t>
  </si>
  <si>
    <t>Katanga Mining ltd, Glencore plc</t>
  </si>
  <si>
    <t>Musonoia</t>
  </si>
  <si>
    <t>Jinchuan Group</t>
  </si>
  <si>
    <t>Project</t>
  </si>
  <si>
    <t>Glencore plc</t>
  </si>
  <si>
    <t>Mutoshi</t>
  </si>
  <si>
    <t>Tenke Fungurume</t>
  </si>
  <si>
    <t>China Molybdenum Company ltd</t>
  </si>
  <si>
    <t>Sotkamoa</t>
  </si>
  <si>
    <t>Ni, Zn, Cu,</t>
  </si>
  <si>
    <t>Bornitea</t>
  </si>
  <si>
    <t>United States</t>
  </si>
  <si>
    <t>Trilogy metals inc.</t>
  </si>
  <si>
    <t>Iron Creeka</t>
  </si>
  <si>
    <t>First Cobalt</t>
  </si>
  <si>
    <t>Konkola (KCM)</t>
  </si>
  <si>
    <t>Vedanta Resources plc, ZCCM plc</t>
  </si>
  <si>
    <t>Mopania</t>
  </si>
  <si>
    <t>Magmatic</t>
  </si>
  <si>
    <t>Ni, Cu</t>
  </si>
  <si>
    <t>Independence Group (IGO)</t>
  </si>
  <si>
    <t>Fortaleza de Minase</t>
  </si>
  <si>
    <t>Votorantim</t>
  </si>
  <si>
    <t>Suspended</t>
  </si>
  <si>
    <t>Santa Ritaf</t>
  </si>
  <si>
    <t>Mirabela Nickel</t>
  </si>
  <si>
    <t>Closed</t>
  </si>
  <si>
    <t>Raglan</t>
  </si>
  <si>
    <t>Ni, Cu, PGE</t>
  </si>
  <si>
    <t>Sudbury (Vale)f</t>
  </si>
  <si>
    <t>Vale</t>
  </si>
  <si>
    <t>Thompsone</t>
  </si>
  <si>
    <t>Voisey’s Bay</t>
  </si>
  <si>
    <t>Jinchuane</t>
  </si>
  <si>
    <t>Boliden</t>
  </si>
  <si>
    <t>Sakattia</t>
  </si>
  <si>
    <t>Cu, Ni, PGE</t>
  </si>
  <si>
    <t>Anglo American</t>
  </si>
  <si>
    <t>Noril’sk areae</t>
  </si>
  <si>
    <t>Ni,</t>
  </si>
  <si>
    <t>African Rainbow Minerals</t>
  </si>
  <si>
    <t>Kabangaa</t>
  </si>
  <si>
    <t>Tanzania</t>
  </si>
  <si>
    <t>Ni, Cu, Au, Ag</t>
  </si>
  <si>
    <t>Murrin-Murrin</t>
  </si>
  <si>
    <t>Laterite</t>
  </si>
  <si>
    <t>Minara Resources, Glencore plc</t>
  </si>
  <si>
    <t>Musgravea</t>
  </si>
  <si>
    <t>Metals X ltd</t>
  </si>
  <si>
    <t>Owendalea</t>
  </si>
  <si>
    <t>Ni, Sc</t>
  </si>
  <si>
    <t>Platina Resources ltd</t>
  </si>
  <si>
    <t>Ravensthorpeg</t>
  </si>
  <si>
    <t>First Quantum Minerals ltd</t>
  </si>
  <si>
    <t>On Care</t>
  </si>
  <si>
    <t>Sunrise</t>
  </si>
  <si>
    <t>Clean Teq</t>
  </si>
  <si>
    <t>Barro Alto</t>
  </si>
  <si>
    <t>Jacar´ea</t>
  </si>
  <si>
    <t>Niquelandiae</t>
  </si>
  <si>
    <t>Vermelhoa</t>
  </si>
  <si>
    <t>Horizonte Minerals plc</t>
  </si>
  <si>
    <t>Musongatia</t>
  </si>
  <si>
    <t>Burundi</t>
  </si>
  <si>
    <t>Kermas Group, State of Burundi</t>
  </si>
  <si>
    <t>Nkamouna</t>
  </si>
  <si>
    <t>Cameroon</t>
  </si>
  <si>
    <t>Geovic Mining corp.</t>
  </si>
  <si>
    <t>Cerro Matoso</t>
  </si>
  <si>
    <t>Colombia</t>
  </si>
  <si>
    <t>South 32</t>
  </si>
  <si>
    <t>Sherritt, General Nickel</t>
  </si>
  <si>
    <t>Cyclops Ni-Coh</t>
  </si>
  <si>
    <t>Pacific Rim Cobalt corp.</t>
  </si>
  <si>
    <t>Sorowako</t>
  </si>
  <si>
    <t>Ambatovy-Analamay</t>
  </si>
  <si>
    <t>Sherritt</t>
  </si>
  <si>
    <t>Goroe</t>
  </si>
  <si>
    <t>Vale NC</t>
  </si>
  <si>
    <t>Highlands Pacific</t>
  </si>
  <si>
    <t>Agataa</t>
  </si>
  <si>
    <t>Mindoro Resources ltd</t>
  </si>
  <si>
    <t>Beronge</t>
  </si>
  <si>
    <t>Toledo Mining, DMCI holdings</t>
  </si>
  <si>
    <t>Mindoroe</t>
  </si>
  <si>
    <t>Intex Resources</t>
  </si>
  <si>
    <t>Rio Tuba (Coral Bay)e</t>
  </si>
  <si>
    <t>Taganito/Adlaye</t>
  </si>
  <si>
    <t>Çalda˘ge</t>
  </si>
  <si>
    <t>VTG Nickel</t>
  </si>
  <si>
    <t>Olympic Dame</t>
  </si>
  <si>
    <t>Hydro. &amp; volc.</t>
  </si>
  <si>
    <t>Cu, U, Au, Ag</t>
  </si>
  <si>
    <t>BHP Biliton</t>
  </si>
  <si>
    <t>NICO</t>
  </si>
  <si>
    <t>Au</t>
  </si>
  <si>
    <t>Fortune Minerals</t>
  </si>
  <si>
    <t>Cu, Ni</t>
  </si>
  <si>
    <t>Closing</t>
  </si>
  <si>
    <t>Rompas-Rajapalota</t>
  </si>
  <si>
    <t>Mawson Gold ltd</t>
  </si>
  <si>
    <t>Bou Azzer (district)e</t>
  </si>
  <si>
    <t>Co, As</t>
  </si>
  <si>
    <t>CTT, Managem s.a.</t>
  </si>
  <si>
    <t>Blackbird (district)e</t>
  </si>
  <si>
    <t>Noranda Mining co.</t>
  </si>
  <si>
    <t>Idaho Cobalt Operation</t>
  </si>
  <si>
    <t>Jervois Mining ltd</t>
  </si>
  <si>
    <t>Producing sites, Table 9 in Dehaine, 2021</t>
  </si>
  <si>
    <t>Deposits, Table 3 in Dahaine, 2021</t>
  </si>
  <si>
    <t>Aggr</t>
  </si>
  <si>
    <t>Albania</t>
  </si>
  <si>
    <t>Botswana</t>
  </si>
  <si>
    <t>Dominican Republic</t>
  </si>
  <si>
    <t>Greece</t>
  </si>
  <si>
    <t>Guatemala</t>
  </si>
  <si>
    <t>Ivory Coast</t>
  </si>
  <si>
    <t>Kosovo</t>
  </si>
  <si>
    <t>Myanmar</t>
  </si>
  <si>
    <t>Norway</t>
  </si>
  <si>
    <t>Poland</t>
  </si>
  <si>
    <t>Mine production</t>
  </si>
  <si>
    <t>2022e</t>
  </si>
  <si>
    <t>New Caledonia9</t>
  </si>
  <si>
    <t>NC</t>
  </si>
  <si>
    <t>ZA</t>
  </si>
  <si>
    <t>Globale Ni supply chain (no laterite-sulfide differentiation)</t>
  </si>
  <si>
    <t>From S&amp;P database: Ni production (kton Ni content): Barro Alto (laterite): 32.7, Codemin (laterite): 7.1, Onca Puma (laterite): 21.428749, Santa Rita (sulfide): 15.998</t>
  </si>
  <si>
    <t>From S&amp;P database: Ni production (kton Ni content): Savannah (sulfide): 4.441446, Murrin Murrin (laterite): 34.4505, Mt Keith (sulfide): 26.49588, Nova-Bollinger (sulfide): 18.905, Ravensthorpe (laterite): 19.116783, Forrestania (sulfide): 12.540913, Leinster (sulfide): 24.59151, Avebury (sulfide): 0.97112, South Kambalda (sulfide): 1.84585</t>
  </si>
  <si>
    <t>From DERA and S&amp;P database</t>
  </si>
  <si>
    <t>From DERA, BGS and S&amp;P database</t>
  </si>
  <si>
    <t>DERA</t>
  </si>
  <si>
    <t>BGS</t>
  </si>
  <si>
    <t>USGS</t>
  </si>
  <si>
    <t>Fig 3</t>
  </si>
  <si>
    <t>https://www.deutsche-rohstoffagentur.de/DE/Gemeinsames/Produkte/Downloads/Informationen_Nachhaltigkeit/nickel.pdf;jsessionid=3920AC77EEF91B0F836CDFD8D555BD32.internet972?__blob=publicationFile&amp;v=4</t>
  </si>
  <si>
    <t>Table 10</t>
  </si>
  <si>
    <t>https://pubs.usgs.gov/myb/vol1/2018/myb1-2018-nickel.pdf</t>
  </si>
  <si>
    <t>https://nora.nerc.ac.uk/id/eprint/8725/1/0910_Nickel_Profile.pdf</t>
  </si>
  <si>
    <t>Fig 4</t>
  </si>
  <si>
    <t xml:space="preserve"> </t>
  </si>
  <si>
    <t>From USGS, BGS</t>
  </si>
  <si>
    <t>Shares from USGS and classification from DERA: Other country shares (all laterite, 9.8% cumulative): Guatemala: 2.1%, Cuba: 1.6%, Colombia: 1.3%, Papua New Guinea: 1%, Madagascar: 1%, Dominican Republic: 0.9%, Ivory Coast: 0.7%, Myanmar: 0.7%, Turkey: 0.4%, Greece: 0.2%</t>
  </si>
  <si>
    <t>Share of Laterite converted to Class I</t>
  </si>
  <si>
    <t>Share of Sulphide converted to Class I</t>
  </si>
  <si>
    <t>TOTAL Class 1</t>
  </si>
  <si>
    <t>Version 1</t>
  </si>
  <si>
    <t>Share of Class I</t>
  </si>
  <si>
    <t>Input field</t>
  </si>
  <si>
    <t>Sources Deposit Type</t>
  </si>
  <si>
    <t>Sum of Country &amp; deposit type share (relative to total Class I Ni)</t>
  </si>
  <si>
    <t>Country &amp; deposit type share [relative to total Class I Ni]</t>
  </si>
  <si>
    <t>Pivot table to sum deposit shares over countries</t>
  </si>
  <si>
    <t>--</t>
  </si>
  <si>
    <t xml:space="preserve"> crystalline flake</t>
  </si>
  <si>
    <t xml:space="preserve"> crystalline flakee</t>
  </si>
  <si>
    <t>Uzbekistan</t>
  </si>
  <si>
    <t>Ukraine</t>
  </si>
  <si>
    <t xml:space="preserve"> amorphouse</t>
  </si>
  <si>
    <t xml:space="preserve"> vein</t>
  </si>
  <si>
    <t>Sri Lanka</t>
  </si>
  <si>
    <t>Total</t>
  </si>
  <si>
    <t>Crystalline flake</t>
  </si>
  <si>
    <t>Amorphous</t>
  </si>
  <si>
    <t>Russia:5</t>
  </si>
  <si>
    <t>Mozambique</t>
  </si>
  <si>
    <t xml:space="preserve"> amorphous</t>
  </si>
  <si>
    <t>Korea, Republic</t>
  </si>
  <si>
    <t xml:space="preserve">World total (rounded) </t>
  </si>
  <si>
    <t>Korea, North</t>
  </si>
  <si>
    <t xml:space="preserve">Vietnam </t>
  </si>
  <si>
    <t xml:space="preserve">Uzbekistan </t>
  </si>
  <si>
    <t xml:space="preserve">Ukraine </t>
  </si>
  <si>
    <t xml:space="preserve">Turkey </t>
  </si>
  <si>
    <t>India:e</t>
  </si>
  <si>
    <t xml:space="preserve">Tanzania </t>
  </si>
  <si>
    <t>Germany</t>
  </si>
  <si>
    <t xml:space="preserve">Sri Lanka </t>
  </si>
  <si>
    <t xml:space="preserve">Russia </t>
  </si>
  <si>
    <t xml:space="preserve">Norway </t>
  </si>
  <si>
    <t xml:space="preserve">Mozambique </t>
  </si>
  <si>
    <t>China:</t>
  </si>
  <si>
    <t xml:space="preserve">Mexico </t>
  </si>
  <si>
    <t xml:space="preserve">Madagascar </t>
  </si>
  <si>
    <t xml:space="preserve">Korea  Republic of </t>
  </si>
  <si>
    <t>Austria</t>
  </si>
  <si>
    <t xml:space="preserve">Korea  North </t>
  </si>
  <si>
    <t>production 2021</t>
  </si>
  <si>
    <t>type</t>
  </si>
  <si>
    <t>Country or locality</t>
  </si>
  <si>
    <t xml:space="preserve">India </t>
  </si>
  <si>
    <t xml:space="preserve">Germany </t>
  </si>
  <si>
    <t xml:space="preserve">China </t>
  </si>
  <si>
    <t>India</t>
  </si>
  <si>
    <t xml:space="preserve">Canada </t>
  </si>
  <si>
    <t>flake share</t>
  </si>
  <si>
    <t xml:space="preserve">Brazil </t>
  </si>
  <si>
    <t xml:space="preserve">Austria </t>
  </si>
  <si>
    <t>Production Share</t>
  </si>
  <si>
    <t xml:space="preserve"> Mine Production 2022e </t>
  </si>
  <si>
    <t xml:space="preserve">United States </t>
  </si>
  <si>
    <t>exclude</t>
  </si>
  <si>
    <t xml:space="preserve">Country </t>
  </si>
  <si>
    <t>USGS Minerals Yearbook 2021 Excel</t>
  </si>
  <si>
    <t>Original USGS Mineral Commodity Summaries 2023</t>
  </si>
  <si>
    <t>South Korea</t>
  </si>
  <si>
    <t>North Korea</t>
  </si>
  <si>
    <t>Natural Graphite</t>
  </si>
  <si>
    <t>Japan</t>
  </si>
  <si>
    <t>Production Share 2019</t>
  </si>
  <si>
    <t>DERA Original Rohstoffrisikobewertung Graphit from Figure on Slide 10</t>
  </si>
  <si>
    <t>Total production 2022 (tonne)</t>
  </si>
  <si>
    <t>Source</t>
  </si>
  <si>
    <t>https://www.fastmarkets.com/insights/chinas-anode-market-tilts-toward-synthetic-graphite</t>
  </si>
  <si>
    <t>DE</t>
  </si>
  <si>
    <t>IN</t>
  </si>
  <si>
    <t>KP</t>
  </si>
  <si>
    <t>KR</t>
  </si>
  <si>
    <t>MZ</t>
  </si>
  <si>
    <t>NO</t>
  </si>
  <si>
    <t>LK</t>
  </si>
  <si>
    <t>TZ</t>
  </si>
  <si>
    <t>UA</t>
  </si>
  <si>
    <t>VN</t>
  </si>
  <si>
    <t>JP</t>
  </si>
  <si>
    <t>Natural</t>
  </si>
  <si>
    <t>Synthetic</t>
  </si>
  <si>
    <t xml:space="preserve"> Mine Production 2022 (aggregated over deposit types)</t>
  </si>
  <si>
    <t>-</t>
  </si>
  <si>
    <t>Original USGS data</t>
  </si>
  <si>
    <t>Comment</t>
  </si>
  <si>
    <t>Production LCE 2022 (tonnes)</t>
  </si>
  <si>
    <t>Property Name</t>
  </si>
  <si>
    <t>Property ID</t>
  </si>
  <si>
    <t>From S&amp;P Global SNL database</t>
  </si>
  <si>
    <t>Only brines operational in US (according to S&amp;P SNL database filtering for Metals &amp; Mining Properties -&gt; US &amp; Projects (not refineries) &amp; Production OR Commissioning  yiels Silver Peak, Salton Sea, Ogden and Magnolia which are both brine sites</t>
  </si>
  <si>
    <t>Deposit type based on BGS (https://nora.nerc.ac.uk/id/eprint/534440/1/lithium_profile.pdf) and on S&amp;P SNL database (see right)</t>
  </si>
  <si>
    <t>Synthetic Graphite</t>
  </si>
  <si>
    <t>Country and ore type production share [w.r.t. Ni contained in ore, for either laterite and sulphide]</t>
  </si>
  <si>
    <t>HELPER COL
Country Ni Class I production share [relative to total Ni production]</t>
  </si>
  <si>
    <t>Sum of Country &amp; deposit type share [relative to total Class I Ni]</t>
  </si>
  <si>
    <t>Share of Ni metal of overall Ni mining</t>
  </si>
  <si>
    <t>Absolute Ni metal [t]</t>
  </si>
  <si>
    <t>Retained (proprietary S&amp;P Global data)</t>
  </si>
  <si>
    <t>Key Source</t>
  </si>
  <si>
    <t xml:space="preserve">Dehaine, Q., Tijsseling, L. T., Glass, H. J., Törmänen, T. &amp; Butcher, A. R. Geometallurgy of cobalt ores: A review. Miner. Eng. 160, 106656 (2021). </t>
  </si>
  <si>
    <t>China Share of Brine</t>
  </si>
  <si>
    <t>China Share of Spodumene</t>
  </si>
  <si>
    <r>
      <t xml:space="preserve">Determining how much Ni Laterite enters the Ni Class I supply chain
</t>
    </r>
    <r>
      <rPr>
        <sz val="11"/>
        <color rgb="FF000000"/>
        <rFont val="Calibri"/>
        <family val="2"/>
        <scheme val="minor"/>
      </rPr>
      <t>See Method section for more information</t>
    </r>
  </si>
  <si>
    <t>Used for further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</si>
</sst>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</font>
    <font>
      <i/>
      <sz val="11"/>
      <color indexed="8"/>
      <name val="Calibri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8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4" fillId="0" borderId="0"/>
    <xf numFmtId="43" fontId="16" fillId="0" borderId="0" applyFont="0" applyFill="0" applyBorder="0" applyAlignment="0" applyProtection="0"/>
    <xf numFmtId="0" fontId="16" fillId="0" borderId="0"/>
  </cellStyleXfs>
  <cellXfs count="207">
    <xf numFmtId="0" fontId="0" fillId="0" borderId="0" xfId="0"/>
    <xf numFmtId="0" fontId="0" fillId="0" borderId="0" xfId="0" applyAlignment="1"/>
    <xf numFmtId="0" fontId="9" fillId="0" borderId="1" xfId="0" applyFont="1" applyBorder="1"/>
    <xf numFmtId="0" fontId="9" fillId="0" borderId="2" xfId="0" applyFont="1" applyBorder="1"/>
    <xf numFmtId="0" fontId="0" fillId="0" borderId="2" xfId="0" applyBorder="1"/>
    <xf numFmtId="0" fontId="0" fillId="0" borderId="3" xfId="0" applyBorder="1"/>
    <xf numFmtId="0" fontId="9" fillId="0" borderId="4" xfId="0" applyFont="1" applyBorder="1"/>
    <xf numFmtId="0" fontId="9" fillId="0" borderId="0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0" fillId="0" borderId="4" xfId="0" applyFont="1" applyBorder="1"/>
    <xf numFmtId="0" fontId="0" fillId="0" borderId="4" xfId="0" applyFont="1" applyBorder="1" applyAlignment="1">
      <alignment wrapText="1"/>
    </xf>
    <xf numFmtId="0" fontId="0" fillId="0" borderId="0" xfId="0" applyBorder="1" applyAlignment="1"/>
    <xf numFmtId="0" fontId="0" fillId="0" borderId="5" xfId="0" applyBorder="1" applyAlignment="1"/>
    <xf numFmtId="0" fontId="0" fillId="0" borderId="6" xfId="0" applyFont="1" applyBorder="1" applyAlignment="1">
      <alignment wrapText="1"/>
    </xf>
    <xf numFmtId="0" fontId="0" fillId="0" borderId="8" xfId="0" applyBorder="1"/>
    <xf numFmtId="0" fontId="0" fillId="0" borderId="7" xfId="0" applyBorder="1"/>
    <xf numFmtId="0" fontId="0" fillId="0" borderId="6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7" xfId="0" applyFill="1" applyBorder="1"/>
    <xf numFmtId="0" fontId="0" fillId="0" borderId="0" xfId="0" quotePrefix="1" applyBorder="1"/>
    <xf numFmtId="0" fontId="8" fillId="0" borderId="0" xfId="1"/>
    <xf numFmtId="0" fontId="8" fillId="0" borderId="0" xfId="1" applyAlignment="1">
      <alignment wrapText="1"/>
    </xf>
    <xf numFmtId="0" fontId="8" fillId="0" borderId="0" xfId="1" applyAlignment="1">
      <alignment horizontal="left"/>
    </xf>
    <xf numFmtId="0" fontId="0" fillId="0" borderId="7" xfId="0" applyBorder="1"/>
    <xf numFmtId="0" fontId="0" fillId="0" borderId="0" xfId="0" applyBorder="1"/>
    <xf numFmtId="0" fontId="9" fillId="0" borderId="0" xfId="0" applyFont="1" applyBorder="1"/>
    <xf numFmtId="0" fontId="0" fillId="0" borderId="5" xfId="0" applyBorder="1"/>
    <xf numFmtId="0" fontId="0" fillId="0" borderId="6" xfId="0" applyBorder="1"/>
    <xf numFmtId="0" fontId="9" fillId="0" borderId="0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2" borderId="4" xfId="0" applyFill="1" applyBorder="1"/>
    <xf numFmtId="0" fontId="0" fillId="2" borderId="0" xfId="0" applyFill="1"/>
    <xf numFmtId="0" fontId="0" fillId="2" borderId="0" xfId="0" applyFill="1" applyBorder="1"/>
    <xf numFmtId="0" fontId="0" fillId="2" borderId="5" xfId="0" applyFill="1" applyBorder="1"/>
    <xf numFmtId="0" fontId="7" fillId="0" borderId="0" xfId="1" applyFont="1"/>
    <xf numFmtId="0" fontId="0" fillId="0" borderId="7" xfId="0" applyBorder="1"/>
    <xf numFmtId="0" fontId="0" fillId="0" borderId="0" xfId="0" applyBorder="1"/>
    <xf numFmtId="0" fontId="0" fillId="0" borderId="5" xfId="0" applyBorder="1"/>
    <xf numFmtId="0" fontId="6" fillId="0" borderId="0" xfId="1" applyFont="1" applyAlignment="1">
      <alignment wrapText="1"/>
    </xf>
    <xf numFmtId="0" fontId="9" fillId="0" borderId="5" xfId="0" applyFont="1" applyBorder="1" applyAlignment="1"/>
    <xf numFmtId="0" fontId="9" fillId="0" borderId="0" xfId="0" applyFont="1" applyBorder="1" applyAlignment="1"/>
    <xf numFmtId="0" fontId="0" fillId="3" borderId="4" xfId="0" applyFill="1" applyBorder="1"/>
    <xf numFmtId="0" fontId="0" fillId="3" borderId="0" xfId="0" applyFill="1" applyBorder="1"/>
    <xf numFmtId="1" fontId="0" fillId="3" borderId="0" xfId="0" applyNumberFormat="1" applyFill="1" applyBorder="1"/>
    <xf numFmtId="0" fontId="0" fillId="3" borderId="5" xfId="0" applyFill="1" applyBorder="1"/>
    <xf numFmtId="0" fontId="0" fillId="0" borderId="7" xfId="0" applyBorder="1"/>
    <xf numFmtId="0" fontId="0" fillId="0" borderId="0" xfId="0" applyBorder="1"/>
    <xf numFmtId="0" fontId="0" fillId="0" borderId="5" xfId="0" applyBorder="1"/>
    <xf numFmtId="0" fontId="0" fillId="0" borderId="5" xfId="0" applyBorder="1"/>
    <xf numFmtId="0" fontId="0" fillId="0" borderId="4" xfId="0" applyFill="1" applyBorder="1"/>
    <xf numFmtId="0" fontId="0" fillId="0" borderId="0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0" borderId="0" xfId="0" applyNumberFormat="1" applyBorder="1"/>
    <xf numFmtId="0" fontId="0" fillId="0" borderId="15" xfId="0" pivotButton="1" applyBorder="1"/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20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Fill="1" applyBorder="1"/>
    <xf numFmtId="0" fontId="0" fillId="0" borderId="24" xfId="0" applyBorder="1"/>
    <xf numFmtId="0" fontId="0" fillId="0" borderId="25" xfId="0" applyBorder="1"/>
    <xf numFmtId="0" fontId="0" fillId="0" borderId="17" xfId="0" applyBorder="1" applyAlignment="1">
      <alignment wrapText="1"/>
    </xf>
    <xf numFmtId="0" fontId="0" fillId="0" borderId="17" xfId="0" applyBorder="1" applyAlignment="1"/>
    <xf numFmtId="0" fontId="0" fillId="0" borderId="0" xfId="0" applyFill="1" applyBorder="1"/>
    <xf numFmtId="1" fontId="0" fillId="0" borderId="0" xfId="0" applyNumberFormat="1" applyBorder="1"/>
    <xf numFmtId="1" fontId="0" fillId="0" borderId="7" xfId="0" applyNumberFormat="1" applyBorder="1"/>
    <xf numFmtId="2" fontId="0" fillId="0" borderId="0" xfId="0" applyNumberFormat="1" applyBorder="1"/>
    <xf numFmtId="0" fontId="0" fillId="0" borderId="2" xfId="0" applyBorder="1" applyAlignment="1">
      <alignment wrapText="1"/>
    </xf>
    <xf numFmtId="164" fontId="0" fillId="0" borderId="7" xfId="0" applyNumberFormat="1" applyBorder="1"/>
    <xf numFmtId="0" fontId="0" fillId="0" borderId="0" xfId="0" applyFill="1"/>
    <xf numFmtId="0" fontId="8" fillId="0" borderId="4" xfId="1" applyBorder="1" applyAlignment="1"/>
    <xf numFmtId="0" fontId="13" fillId="0" borderId="15" xfId="0" applyFont="1" applyBorder="1"/>
    <xf numFmtId="0" fontId="0" fillId="0" borderId="16" xfId="0" applyBorder="1" applyAlignment="1">
      <alignment wrapText="1"/>
    </xf>
    <xf numFmtId="2" fontId="0" fillId="0" borderId="18" xfId="0" applyNumberFormat="1" applyBorder="1"/>
    <xf numFmtId="2" fontId="0" fillId="0" borderId="19" xfId="0" applyNumberFormat="1" applyBorder="1"/>
    <xf numFmtId="0" fontId="8" fillId="0" borderId="26" xfId="1" applyBorder="1" applyAlignment="1">
      <alignment wrapText="1"/>
    </xf>
    <xf numFmtId="0" fontId="8" fillId="0" borderId="27" xfId="1" applyBorder="1" applyAlignment="1">
      <alignment wrapText="1"/>
    </xf>
    <xf numFmtId="0" fontId="0" fillId="0" borderId="27" xfId="0" applyBorder="1" applyAlignment="1">
      <alignment wrapText="1"/>
    </xf>
    <xf numFmtId="0" fontId="5" fillId="0" borderId="28" xfId="1" applyFont="1" applyFill="1" applyBorder="1" applyAlignment="1">
      <alignment wrapText="1"/>
    </xf>
    <xf numFmtId="2" fontId="0" fillId="0" borderId="25" xfId="0" applyNumberFormat="1" applyBorder="1"/>
    <xf numFmtId="0" fontId="0" fillId="0" borderId="7" xfId="0" applyBorder="1"/>
    <xf numFmtId="0" fontId="0" fillId="0" borderId="0" xfId="0" applyBorder="1"/>
    <xf numFmtId="0" fontId="0" fillId="0" borderId="5" xfId="0" applyBorder="1"/>
    <xf numFmtId="0" fontId="4" fillId="0" borderId="0" xfId="2"/>
    <xf numFmtId="0" fontId="4" fillId="0" borderId="8" xfId="2" applyBorder="1"/>
    <xf numFmtId="49" fontId="17" fillId="0" borderId="7" xfId="3" applyNumberFormat="1" applyFont="1" applyBorder="1" applyAlignment="1">
      <alignment horizontal="right" vertical="center"/>
    </xf>
    <xf numFmtId="0" fontId="4" fillId="0" borderId="7" xfId="2" applyBorder="1"/>
    <xf numFmtId="49" fontId="17" fillId="0" borderId="29" xfId="4" applyNumberFormat="1" applyFont="1" applyBorder="1" applyAlignment="1">
      <alignment horizontal="left" vertical="center"/>
    </xf>
    <xf numFmtId="0" fontId="4" fillId="0" borderId="5" xfId="2" applyBorder="1"/>
    <xf numFmtId="3" fontId="17" fillId="0" borderId="0" xfId="3" applyNumberFormat="1" applyFont="1" applyBorder="1" applyAlignment="1">
      <alignment horizontal="right" vertical="center"/>
    </xf>
    <xf numFmtId="49" fontId="17" fillId="0" borderId="30" xfId="4" applyNumberFormat="1" applyFont="1" applyBorder="1" applyAlignment="1">
      <alignment horizontal="left" vertical="center"/>
    </xf>
    <xf numFmtId="49" fontId="17" fillId="0" borderId="0" xfId="3" applyNumberFormat="1" applyFont="1" applyBorder="1" applyAlignment="1">
      <alignment horizontal="right" vertical="center"/>
    </xf>
    <xf numFmtId="49" fontId="17" fillId="0" borderId="30" xfId="4" applyNumberFormat="1" applyFont="1" applyBorder="1" applyAlignment="1">
      <alignment horizontal="left" vertical="center" indent="2"/>
    </xf>
    <xf numFmtId="3" fontId="17" fillId="0" borderId="31" xfId="3" applyNumberFormat="1" applyFont="1" applyBorder="1" applyAlignment="1">
      <alignment horizontal="right" vertical="center"/>
    </xf>
    <xf numFmtId="49" fontId="17" fillId="0" borderId="30" xfId="4" applyNumberFormat="1" applyFont="1" applyBorder="1" applyAlignment="1">
      <alignment horizontal="left" vertical="center" indent="1"/>
    </xf>
    <xf numFmtId="3" fontId="17" fillId="0" borderId="7" xfId="3" applyNumberFormat="1" applyFont="1" applyBorder="1" applyAlignment="1">
      <alignment horizontal="right" vertical="center"/>
    </xf>
    <xf numFmtId="0" fontId="4" fillId="0" borderId="6" xfId="2" applyBorder="1"/>
    <xf numFmtId="0" fontId="4" fillId="0" borderId="4" xfId="2" applyBorder="1"/>
    <xf numFmtId="3" fontId="17" fillId="0" borderId="32" xfId="3" applyNumberFormat="1" applyFont="1" applyBorder="1" applyAlignment="1">
      <alignment horizontal="right" vertical="center"/>
    </xf>
    <xf numFmtId="49" fontId="17" fillId="0" borderId="33" xfId="3" applyNumberFormat="1" applyFont="1" applyBorder="1" applyAlignment="1">
      <alignment horizontal="right" vertical="center"/>
    </xf>
    <xf numFmtId="0" fontId="4" fillId="0" borderId="3" xfId="2" applyBorder="1"/>
    <xf numFmtId="0" fontId="4" fillId="0" borderId="2" xfId="2" applyBorder="1"/>
    <xf numFmtId="0" fontId="4" fillId="0" borderId="1" xfId="2" applyBorder="1"/>
    <xf numFmtId="0" fontId="4" fillId="0" borderId="5" xfId="2" applyFill="1" applyBorder="1"/>
    <xf numFmtId="0" fontId="4" fillId="0" borderId="4" xfId="2" applyFill="1" applyBorder="1"/>
    <xf numFmtId="0" fontId="4" fillId="0" borderId="0" xfId="2" applyFill="1" applyBorder="1"/>
    <xf numFmtId="0" fontId="4" fillId="0" borderId="6" xfId="2" applyFill="1" applyBorder="1"/>
    <xf numFmtId="0" fontId="4" fillId="0" borderId="7" xfId="2" applyFill="1" applyBorder="1"/>
    <xf numFmtId="0" fontId="4" fillId="0" borderId="8" xfId="2" applyFill="1" applyBorder="1"/>
    <xf numFmtId="0" fontId="4" fillId="0" borderId="0" xfId="2" applyBorder="1"/>
    <xf numFmtId="0" fontId="4" fillId="0" borderId="0" xfId="2" applyBorder="1" applyAlignment="1">
      <alignment wrapText="1"/>
    </xf>
    <xf numFmtId="0" fontId="4" fillId="0" borderId="1" xfId="2" applyBorder="1" applyAlignment="1">
      <alignment wrapText="1"/>
    </xf>
    <xf numFmtId="0" fontId="4" fillId="0" borderId="0" xfId="1" applyFont="1" applyAlignment="1">
      <alignment wrapText="1"/>
    </xf>
    <xf numFmtId="0" fontId="4" fillId="0" borderId="0" xfId="2" applyAlignment="1">
      <alignment wrapText="1"/>
    </xf>
    <xf numFmtId="0" fontId="4" fillId="0" borderId="2" xfId="2" applyBorder="1" applyAlignment="1">
      <alignment wrapText="1"/>
    </xf>
    <xf numFmtId="0" fontId="4" fillId="0" borderId="3" xfId="2" applyFill="1" applyBorder="1" applyAlignment="1">
      <alignment wrapText="1"/>
    </xf>
    <xf numFmtId="0" fontId="4" fillId="0" borderId="3" xfId="2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2" xfId="2" applyFill="1" applyBorder="1" applyAlignment="1">
      <alignment wrapText="1"/>
    </xf>
    <xf numFmtId="1" fontId="4" fillId="0" borderId="7" xfId="2" applyNumberFormat="1" applyBorder="1"/>
    <xf numFmtId="1" fontId="0" fillId="0" borderId="0" xfId="0" applyNumberFormat="1"/>
    <xf numFmtId="0" fontId="8" fillId="0" borderId="0" xfId="1" applyFill="1" applyAlignment="1">
      <alignment horizontal="left"/>
    </xf>
    <xf numFmtId="0" fontId="8" fillId="0" borderId="0" xfId="1" applyFill="1"/>
    <xf numFmtId="0" fontId="3" fillId="0" borderId="0" xfId="1" applyFont="1" applyFill="1"/>
    <xf numFmtId="0" fontId="3" fillId="0" borderId="0" xfId="1" applyFont="1"/>
    <xf numFmtId="0" fontId="3" fillId="0" borderId="4" xfId="1" applyFont="1" applyBorder="1"/>
    <xf numFmtId="0" fontId="3" fillId="0" borderId="0" xfId="1" applyFont="1" applyBorder="1"/>
    <xf numFmtId="0" fontId="3" fillId="0" borderId="5" xfId="1" applyFont="1" applyBorder="1"/>
    <xf numFmtId="0" fontId="8" fillId="2" borderId="0" xfId="1" applyFill="1" applyBorder="1"/>
    <xf numFmtId="0" fontId="8" fillId="2" borderId="7" xfId="1" applyFill="1" applyBorder="1"/>
    <xf numFmtId="2" fontId="8" fillId="0" borderId="0" xfId="1" applyNumberFormat="1" applyFill="1"/>
    <xf numFmtId="0" fontId="3" fillId="0" borderId="0" xfId="1" applyFont="1" applyAlignment="1">
      <alignment horizontal="left" wrapText="1"/>
    </xf>
    <xf numFmtId="0" fontId="0" fillId="0" borderId="0" xfId="0" applyBorder="1"/>
    <xf numFmtId="0" fontId="0" fillId="0" borderId="0" xfId="0" applyBorder="1"/>
    <xf numFmtId="0" fontId="13" fillId="0" borderId="17" xfId="0" applyFont="1" applyBorder="1"/>
    <xf numFmtId="0" fontId="13" fillId="3" borderId="0" xfId="0" applyFont="1" applyFill="1" applyBorder="1"/>
    <xf numFmtId="0" fontId="13" fillId="0" borderId="0" xfId="0" applyFont="1" applyBorder="1"/>
    <xf numFmtId="0" fontId="13" fillId="0" borderId="18" xfId="0" applyFont="1" applyBorder="1"/>
    <xf numFmtId="0" fontId="0" fillId="0" borderId="15" xfId="0" applyBorder="1" applyAlignment="1">
      <alignment wrapText="1"/>
    </xf>
    <xf numFmtId="0" fontId="0" fillId="0" borderId="16" xfId="0" applyBorder="1"/>
    <xf numFmtId="0" fontId="0" fillId="3" borderId="20" xfId="0" applyFill="1" applyBorder="1" applyAlignment="1">
      <alignment wrapText="1"/>
    </xf>
    <xf numFmtId="2" fontId="0" fillId="0" borderId="16" xfId="0" applyNumberFormat="1" applyBorder="1"/>
    <xf numFmtId="2" fontId="14" fillId="4" borderId="20" xfId="0" applyNumberFormat="1" applyFont="1" applyFill="1" applyBorder="1" applyAlignment="1">
      <alignment wrapText="1"/>
    </xf>
    <xf numFmtId="1" fontId="0" fillId="0" borderId="34" xfId="0" applyNumberFormat="1" applyBorder="1"/>
    <xf numFmtId="0" fontId="0" fillId="0" borderId="35" xfId="0" applyBorder="1"/>
    <xf numFmtId="0" fontId="2" fillId="0" borderId="27" xfId="1" applyFont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Font="1" applyBorder="1" applyAlignment="1">
      <alignment wrapText="1"/>
    </xf>
    <xf numFmtId="0" fontId="0" fillId="0" borderId="7" xfId="0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/>
    <xf numFmtId="0" fontId="0" fillId="0" borderId="5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4" fillId="0" borderId="9" xfId="2" applyBorder="1" applyAlignment="1">
      <alignment horizontal="center"/>
    </xf>
    <xf numFmtId="0" fontId="4" fillId="0" borderId="10" xfId="2" applyBorder="1" applyAlignment="1">
      <alignment horizontal="center"/>
    </xf>
    <xf numFmtId="0" fontId="4" fillId="0" borderId="11" xfId="2" applyBorder="1" applyAlignment="1">
      <alignment horizontal="center"/>
    </xf>
    <xf numFmtId="0" fontId="4" fillId="0" borderId="1" xfId="2" applyBorder="1" applyAlignment="1">
      <alignment horizontal="center" wrapText="1"/>
    </xf>
    <xf numFmtId="0" fontId="4" fillId="0" borderId="3" xfId="2" applyBorder="1" applyAlignment="1">
      <alignment horizontal="center" wrapText="1"/>
    </xf>
    <xf numFmtId="0" fontId="4" fillId="0" borderId="1" xfId="2" applyFill="1" applyBorder="1" applyAlignment="1">
      <alignment horizontal="center"/>
    </xf>
    <xf numFmtId="0" fontId="4" fillId="0" borderId="2" xfId="2" applyFill="1" applyBorder="1" applyAlignment="1">
      <alignment horizontal="center"/>
    </xf>
    <xf numFmtId="0" fontId="4" fillId="0" borderId="3" xfId="2" applyFill="1" applyBorder="1" applyAlignment="1">
      <alignment horizontal="center"/>
    </xf>
    <xf numFmtId="0" fontId="15" fillId="0" borderId="7" xfId="2" applyFont="1" applyBorder="1" applyAlignment="1">
      <alignment horizontal="center"/>
    </xf>
    <xf numFmtId="0" fontId="20" fillId="5" borderId="0" xfId="0" applyFont="1" applyFill="1"/>
    <xf numFmtId="0" fontId="0" fillId="6" borderId="37" xfId="0" applyFill="1" applyBorder="1"/>
    <xf numFmtId="0" fontId="0" fillId="6" borderId="38" xfId="0" applyFill="1" applyBorder="1"/>
    <xf numFmtId="0" fontId="1" fillId="2" borderId="4" xfId="1" applyFont="1" applyFill="1" applyBorder="1"/>
    <xf numFmtId="0" fontId="1" fillId="2" borderId="6" xfId="1" applyFont="1" applyFill="1" applyBorder="1"/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13" fillId="0" borderId="12" xfId="0" applyFont="1" applyBorder="1" applyAlignment="1">
      <alignment horizontal="center" vertical="center" wrapText="1"/>
    </xf>
    <xf numFmtId="2" fontId="1" fillId="4" borderId="34" xfId="0" applyNumberFormat="1" applyFont="1" applyFill="1" applyBorder="1" applyAlignment="1">
      <alignment wrapText="1"/>
    </xf>
    <xf numFmtId="0" fontId="0" fillId="3" borderId="36" xfId="0" applyFill="1" applyBorder="1" applyAlignment="1">
      <alignment vertical="center" wrapText="1"/>
    </xf>
  </cellXfs>
  <cellStyles count="5">
    <cellStyle name="Comma 3" xfId="3" xr:uid="{C6C5A1C6-5B86-4622-952E-B8BC8490D02F}"/>
    <cellStyle name="Normal" xfId="0" builtinId="0"/>
    <cellStyle name="Normal 2" xfId="1" xr:uid="{4646997E-B9E5-44B1-9B2C-A707C041694F}"/>
    <cellStyle name="Normal 3" xfId="2" xr:uid="{A0E5F2F6-47CA-42CE-88EE-13CDC123DCD5}"/>
    <cellStyle name="Normal 4" xfId="4" xr:uid="{612854B6-AC8C-44C3-9D60-134CD7EB8C9C}"/>
  </cellStyles>
  <dxfs count="6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%20CIQ/SP_CIQ_Lookup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8"/>
      <sheetName val="Bloomberg (MC)"/>
      <sheetName val="Lookup Table Bloomberg"/>
      <sheetName val="Natural Gas Prices 2022 (MC)"/>
      <sheetName val="Emission factors (MC)"/>
      <sheetName val="Lookup Table Emission factors"/>
      <sheetName val="_@RISKFitInformation"/>
      <sheetName val="Reagents (MC)"/>
      <sheetName val="Lookup Table Reagent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Albania</v>
          </cell>
          <cell r="B2" t="str">
            <v>AL</v>
          </cell>
          <cell r="C2" t="str">
            <v>Retained (proprietary ecoinvent data)</v>
          </cell>
        </row>
        <row r="3">
          <cell r="A3" t="str">
            <v>Algeria</v>
          </cell>
          <cell r="B3" t="str">
            <v>DZ</v>
          </cell>
          <cell r="C3" t="str">
            <v>Retained (proprietary ecoinvent data)</v>
          </cell>
        </row>
        <row r="4">
          <cell r="A4" t="str">
            <v>Angola</v>
          </cell>
          <cell r="B4" t="str">
            <v>AO</v>
          </cell>
          <cell r="C4" t="str">
            <v>Retained (proprietary ecoinvent data)</v>
          </cell>
        </row>
        <row r="5">
          <cell r="A5" t="str">
            <v>Argentina</v>
          </cell>
          <cell r="B5" t="str">
            <v>AR</v>
          </cell>
          <cell r="C5" t="str">
            <v>Retained (proprietary ecoinvent data)</v>
          </cell>
        </row>
        <row r="6">
          <cell r="A6" t="str">
            <v>Armenia</v>
          </cell>
          <cell r="B6" t="str">
            <v>AM</v>
          </cell>
          <cell r="C6" t="str">
            <v>Retained (proprietary ecoinvent data)</v>
          </cell>
        </row>
        <row r="7">
          <cell r="A7" t="str">
            <v>Australia</v>
          </cell>
          <cell r="B7" t="str">
            <v>AU</v>
          </cell>
          <cell r="C7" t="str">
            <v>Retained (proprietary ecoinvent data)</v>
          </cell>
        </row>
        <row r="8">
          <cell r="A8" t="str">
            <v>Austria</v>
          </cell>
          <cell r="B8" t="str">
            <v>AT</v>
          </cell>
          <cell r="C8" t="str">
            <v>Retained (proprietary ecoinvent data)</v>
          </cell>
        </row>
        <row r="9">
          <cell r="A9" t="str">
            <v>Azerbaijan</v>
          </cell>
          <cell r="B9" t="str">
            <v>AZ</v>
          </cell>
          <cell r="C9" t="str">
            <v>Retained (proprietary ecoinvent data)</v>
          </cell>
        </row>
        <row r="10">
          <cell r="A10" t="str">
            <v>Bahrain</v>
          </cell>
          <cell r="B10" t="str">
            <v>BH</v>
          </cell>
          <cell r="C10" t="str">
            <v>Retained (proprietary ecoinvent data)</v>
          </cell>
        </row>
        <row r="11">
          <cell r="A11" t="str">
            <v>Bangladesh</v>
          </cell>
          <cell r="B11" t="str">
            <v>BD</v>
          </cell>
          <cell r="C11" t="str">
            <v>Retained (proprietary ecoinvent data)</v>
          </cell>
        </row>
        <row r="12">
          <cell r="A12" t="str">
            <v>Belarus</v>
          </cell>
          <cell r="B12" t="str">
            <v>BY</v>
          </cell>
          <cell r="C12" t="str">
            <v>Retained (proprietary ecoinvent data)</v>
          </cell>
        </row>
        <row r="13">
          <cell r="A13" t="str">
            <v>Belgium</v>
          </cell>
          <cell r="B13" t="str">
            <v>BE</v>
          </cell>
          <cell r="C13" t="str">
            <v>Retained (proprietary ecoinvent data)</v>
          </cell>
        </row>
        <row r="14">
          <cell r="A14" t="str">
            <v>Benin</v>
          </cell>
          <cell r="B14" t="str">
            <v>BJ</v>
          </cell>
          <cell r="C14" t="str">
            <v>Retained (proprietary ecoinvent data)</v>
          </cell>
        </row>
        <row r="15">
          <cell r="A15" t="str">
            <v>Bolivia</v>
          </cell>
          <cell r="B15" t="str">
            <v>BO</v>
          </cell>
          <cell r="C15" t="str">
            <v>Retained (proprietary ecoinvent data)</v>
          </cell>
        </row>
        <row r="16">
          <cell r="A16" t="str">
            <v>Bosnia and Herzegovina</v>
          </cell>
          <cell r="B16" t="str">
            <v>BA</v>
          </cell>
          <cell r="C16" t="str">
            <v>Retained (proprietary ecoinvent data)</v>
          </cell>
        </row>
        <row r="17">
          <cell r="A17" t="str">
            <v>Botswana</v>
          </cell>
          <cell r="B17" t="str">
            <v>BW</v>
          </cell>
          <cell r="C17" t="str">
            <v>Retained (proprietary ecoinvent data)</v>
          </cell>
        </row>
        <row r="18">
          <cell r="A18" t="str">
            <v>Brazil</v>
          </cell>
          <cell r="B18" t="str">
            <v>BR</v>
          </cell>
          <cell r="C18" t="str">
            <v>Retained (proprietary ecoinvent data)</v>
          </cell>
        </row>
        <row r="19">
          <cell r="A19" t="str">
            <v>Brazil North-eastern grid</v>
          </cell>
          <cell r="B19" t="str">
            <v>BR-North-eastern grid</v>
          </cell>
          <cell r="C19" t="str">
            <v>Retained (proprietary ecoinvent data)</v>
          </cell>
        </row>
        <row r="20">
          <cell r="A20" t="str">
            <v>Brazil Northern grid</v>
          </cell>
          <cell r="B20" t="str">
            <v>BR-Northern grid</v>
          </cell>
          <cell r="C20" t="str">
            <v>Retained (proprietary ecoinvent data)</v>
          </cell>
        </row>
        <row r="21">
          <cell r="A21" t="str">
            <v>Brazil South-eastern/Mid-western grid</v>
          </cell>
          <cell r="B21" t="str">
            <v>BR-South-eastern/Mid-western grid</v>
          </cell>
          <cell r="C21" t="str">
            <v>Retained (proprietary ecoinvent data)</v>
          </cell>
        </row>
        <row r="22">
          <cell r="A22" t="str">
            <v>Brazil Southern grid</v>
          </cell>
          <cell r="B22" t="str">
            <v>BR-Southern grid</v>
          </cell>
          <cell r="C22" t="str">
            <v>Retained (proprietary ecoinvent data)</v>
          </cell>
        </row>
        <row r="23">
          <cell r="A23" t="str">
            <v>Brunei</v>
          </cell>
          <cell r="B23" t="str">
            <v>BN</v>
          </cell>
          <cell r="C23" t="str">
            <v>Retained (proprietary ecoinvent data)</v>
          </cell>
        </row>
        <row r="24">
          <cell r="A24" t="str">
            <v>Bulgaria</v>
          </cell>
          <cell r="B24" t="str">
            <v>BG</v>
          </cell>
          <cell r="C24" t="str">
            <v>Retained (proprietary ecoinvent data)</v>
          </cell>
        </row>
        <row r="25">
          <cell r="A25" t="str">
            <v>Cambodia</v>
          </cell>
          <cell r="B25" t="str">
            <v>KH</v>
          </cell>
          <cell r="C25" t="str">
            <v>Retained (proprietary ecoinvent data)</v>
          </cell>
        </row>
        <row r="26">
          <cell r="A26" t="str">
            <v>Cameroon</v>
          </cell>
          <cell r="B26" t="str">
            <v>CM</v>
          </cell>
          <cell r="C26" t="str">
            <v>Retained (proprietary ecoinvent data)</v>
          </cell>
        </row>
        <row r="27">
          <cell r="A27" t="str">
            <v>Canada</v>
          </cell>
          <cell r="B27" t="str">
            <v>CA</v>
          </cell>
          <cell r="C27" t="str">
            <v>Retained (proprietary ecoinvent data)</v>
          </cell>
        </row>
        <row r="28">
          <cell r="A28" t="str">
            <v>Canada Alberta</v>
          </cell>
          <cell r="B28" t="str">
            <v>CA-AB</v>
          </cell>
          <cell r="C28" t="str">
            <v>Retained (proprietary ecoinvent data)</v>
          </cell>
        </row>
        <row r="29">
          <cell r="A29" t="str">
            <v>Canada British Columbia</v>
          </cell>
          <cell r="B29" t="str">
            <v>CA-BC</v>
          </cell>
          <cell r="C29" t="str">
            <v>Retained (proprietary ecoinvent data)</v>
          </cell>
        </row>
        <row r="30">
          <cell r="A30" t="str">
            <v>Canada excluding Quebec</v>
          </cell>
          <cell r="B30" t="str">
            <v>CAexQC</v>
          </cell>
          <cell r="C30" t="str">
            <v>Retained (proprietary ecoinvent data)</v>
          </cell>
        </row>
        <row r="31">
          <cell r="A31" t="str">
            <v>Canada Manitoba</v>
          </cell>
          <cell r="B31" t="str">
            <v>CA-MB</v>
          </cell>
          <cell r="C31" t="str">
            <v>Retained (proprietary ecoinvent data)</v>
          </cell>
        </row>
        <row r="32">
          <cell r="A32" t="str">
            <v>Canada New Brunswick</v>
          </cell>
          <cell r="B32" t="str">
            <v>CA-NB</v>
          </cell>
          <cell r="C32" t="str">
            <v>Retained (proprietary ecoinvent data)</v>
          </cell>
        </row>
        <row r="33">
          <cell r="A33" t="str">
            <v>Canada Newfoundland</v>
          </cell>
          <cell r="B33" t="str">
            <v>CA-NF</v>
          </cell>
          <cell r="C33" t="str">
            <v>Retained (proprietary ecoinvent data)</v>
          </cell>
        </row>
        <row r="34">
          <cell r="A34" t="str">
            <v>Canada Northwest Territories</v>
          </cell>
          <cell r="B34" t="str">
            <v>CA-NT</v>
          </cell>
          <cell r="C34" t="str">
            <v>Retained (proprietary ecoinvent data)</v>
          </cell>
        </row>
        <row r="35">
          <cell r="A35" t="str">
            <v>Canada Nova Scotia</v>
          </cell>
          <cell r="B35" t="str">
            <v>CA-NS</v>
          </cell>
          <cell r="C35" t="str">
            <v>Retained (proprietary ecoinvent data)</v>
          </cell>
        </row>
        <row r="36">
          <cell r="A36" t="str">
            <v>Canada Nunavut</v>
          </cell>
          <cell r="B36" t="str">
            <v>CA-NU</v>
          </cell>
          <cell r="C36" t="str">
            <v>Retained (proprietary ecoinvent data)</v>
          </cell>
        </row>
        <row r="37">
          <cell r="A37" t="str">
            <v>Canada Ontario</v>
          </cell>
          <cell r="B37" t="str">
            <v>CA-ON</v>
          </cell>
          <cell r="C37" t="str">
            <v>Retained (proprietary ecoinvent data)</v>
          </cell>
        </row>
        <row r="38">
          <cell r="A38" t="str">
            <v>Canada Prince Edward Island</v>
          </cell>
          <cell r="B38" t="str">
            <v>CA-PE</v>
          </cell>
          <cell r="C38" t="str">
            <v>Retained (proprietary ecoinvent data)</v>
          </cell>
        </row>
        <row r="39">
          <cell r="A39" t="str">
            <v>Canada Quebec</v>
          </cell>
          <cell r="B39" t="str">
            <v>CA-QC</v>
          </cell>
          <cell r="C39" t="str">
            <v>Retained (proprietary ecoinvent data)</v>
          </cell>
        </row>
        <row r="40">
          <cell r="A40" t="str">
            <v>Canada Saskatchewan</v>
          </cell>
          <cell r="B40" t="str">
            <v>CA-SK</v>
          </cell>
          <cell r="C40" t="str">
            <v>Retained (proprietary ecoinvent data)</v>
          </cell>
        </row>
        <row r="41">
          <cell r="A41" t="str">
            <v>Canada Yukon</v>
          </cell>
          <cell r="B41" t="str">
            <v>CA-YK</v>
          </cell>
          <cell r="C41" t="str">
            <v>Retained (proprietary ecoinvent data)</v>
          </cell>
        </row>
        <row r="42">
          <cell r="A42" t="str">
            <v>Chile</v>
          </cell>
          <cell r="B42" t="str">
            <v>CL</v>
          </cell>
          <cell r="C42" t="str">
            <v>Retained (proprietary ecoinvent data)</v>
          </cell>
        </row>
        <row r="43">
          <cell r="A43" t="str">
            <v>China</v>
          </cell>
          <cell r="B43" t="str">
            <v>CN</v>
          </cell>
          <cell r="C43" t="str">
            <v>Retained (proprietary ecoinvent data)</v>
          </cell>
        </row>
        <row r="44">
          <cell r="A44" t="str">
            <v>China Central China Grid</v>
          </cell>
          <cell r="B44" t="str">
            <v>CN-CCG</v>
          </cell>
          <cell r="C44" t="str">
            <v>Retained (proprietary ecoinvent data)</v>
          </cell>
        </row>
        <row r="45">
          <cell r="A45" t="str">
            <v>China Central Southern Grid</v>
          </cell>
          <cell r="B45" t="str">
            <v>CN-CSG</v>
          </cell>
          <cell r="C45" t="str">
            <v>Retained (proprietary ecoinvent data)</v>
          </cell>
        </row>
        <row r="46">
          <cell r="A46" t="str">
            <v>China East China Grid</v>
          </cell>
          <cell r="B46" t="str">
            <v>CN-ECGC</v>
          </cell>
          <cell r="C46" t="str">
            <v>Retained (proprietary ecoinvent data)</v>
          </cell>
        </row>
        <row r="47">
          <cell r="A47" t="str">
            <v>China North China Grid</v>
          </cell>
          <cell r="B47" t="str">
            <v>CN-NCGC</v>
          </cell>
          <cell r="C47" t="str">
            <v>Retained (proprietary ecoinvent data)</v>
          </cell>
        </row>
        <row r="48">
          <cell r="A48" t="str">
            <v>China Northeast China Grid</v>
          </cell>
          <cell r="B48" t="str">
            <v>CN-NECG</v>
          </cell>
          <cell r="C48" t="str">
            <v>Retained (proprietary ecoinvent data)</v>
          </cell>
        </row>
        <row r="49">
          <cell r="A49" t="str">
            <v>China Northwest Grid</v>
          </cell>
          <cell r="B49" t="str">
            <v>CN-NWG</v>
          </cell>
          <cell r="C49" t="str">
            <v>Retained (proprietary ecoinvent data)</v>
          </cell>
        </row>
        <row r="50">
          <cell r="A50" t="str">
            <v>China Southwest Grid</v>
          </cell>
          <cell r="B50" t="str">
            <v>CN-SWG</v>
          </cell>
          <cell r="C50" t="str">
            <v>Retained (proprietary ecoinvent data)</v>
          </cell>
        </row>
        <row r="51">
          <cell r="A51" t="str">
            <v>China State Grid Corporation of China</v>
          </cell>
          <cell r="B51" t="str">
            <v>CN-SGCC</v>
          </cell>
          <cell r="C51" t="str">
            <v>Retained (proprietary ecoinvent data)</v>
          </cell>
        </row>
        <row r="52">
          <cell r="A52" t="str">
            <v>Colombia</v>
          </cell>
          <cell r="B52" t="str">
            <v>CO</v>
          </cell>
          <cell r="C52" t="str">
            <v>Retained (proprietary ecoinvent data)</v>
          </cell>
        </row>
        <row r="53">
          <cell r="A53" t="str">
            <v>Costa Rica</v>
          </cell>
          <cell r="B53" t="str">
            <v>CR</v>
          </cell>
          <cell r="C53" t="str">
            <v>Retained (proprietary ecoinvent data)</v>
          </cell>
        </row>
        <row r="54">
          <cell r="A54" t="str">
            <v>Côte d'Ivoire</v>
          </cell>
          <cell r="B54" t="str">
            <v>CI</v>
          </cell>
          <cell r="C54" t="str">
            <v>Retained (proprietary ecoinvent data)</v>
          </cell>
        </row>
        <row r="55">
          <cell r="A55" t="str">
            <v>Croatia</v>
          </cell>
          <cell r="B55" t="str">
            <v>HR</v>
          </cell>
          <cell r="C55" t="str">
            <v>Retained (proprietary ecoinvent data)</v>
          </cell>
        </row>
        <row r="56">
          <cell r="A56" t="str">
            <v>Cuba</v>
          </cell>
          <cell r="B56" t="str">
            <v>CU</v>
          </cell>
          <cell r="C56" t="str">
            <v>Retained (proprietary ecoinvent data)</v>
          </cell>
        </row>
        <row r="57">
          <cell r="A57" t="str">
            <v>Curaçao</v>
          </cell>
          <cell r="B57" t="str">
            <v>CW</v>
          </cell>
          <cell r="C57" t="str">
            <v>Retained (proprietary ecoinvent data)</v>
          </cell>
        </row>
        <row r="58">
          <cell r="A58" t="str">
            <v>Cyprus</v>
          </cell>
          <cell r="B58" t="str">
            <v>CY</v>
          </cell>
          <cell r="C58" t="str">
            <v>Retained (proprietary ecoinvent data)</v>
          </cell>
        </row>
        <row r="59">
          <cell r="A59" t="str">
            <v>Czech Republic</v>
          </cell>
          <cell r="B59" t="str">
            <v>CZ</v>
          </cell>
          <cell r="C59" t="str">
            <v>Retained (proprietary ecoinvent data)</v>
          </cell>
        </row>
        <row r="60">
          <cell r="A60" t="str">
            <v>Dem. Rep. Congo</v>
          </cell>
          <cell r="B60" t="str">
            <v>DRC</v>
          </cell>
          <cell r="C60" t="str">
            <v>Retained (proprietary ecoinvent data)</v>
          </cell>
        </row>
        <row r="61">
          <cell r="A61" t="str">
            <v>Denmark</v>
          </cell>
          <cell r="B61" t="str">
            <v>DK</v>
          </cell>
          <cell r="C61" t="str">
            <v>Retained (proprietary ecoinvent data)</v>
          </cell>
        </row>
        <row r="62">
          <cell r="A62" t="str">
            <v>Dominican Republic</v>
          </cell>
          <cell r="B62" t="str">
            <v>DO</v>
          </cell>
          <cell r="C62" t="str">
            <v>Retained (proprietary ecoinvent data)</v>
          </cell>
        </row>
        <row r="63">
          <cell r="A63" t="str">
            <v>Ecuador</v>
          </cell>
          <cell r="B63" t="str">
            <v>EC</v>
          </cell>
          <cell r="C63" t="str">
            <v>Retained (proprietary ecoinvent data)</v>
          </cell>
        </row>
        <row r="64">
          <cell r="A64" t="str">
            <v>Egypt</v>
          </cell>
          <cell r="B64" t="str">
            <v>EG</v>
          </cell>
          <cell r="C64" t="str">
            <v>Retained (proprietary ecoinvent data)</v>
          </cell>
        </row>
        <row r="65">
          <cell r="A65" t="str">
            <v>El Salvador</v>
          </cell>
          <cell r="B65" t="str">
            <v>SV</v>
          </cell>
          <cell r="C65" t="str">
            <v>Retained (proprietary ecoinvent data)</v>
          </cell>
        </row>
        <row r="66">
          <cell r="A66" t="str">
            <v>Eritrea</v>
          </cell>
          <cell r="B66" t="str">
            <v>ER</v>
          </cell>
          <cell r="C66" t="str">
            <v>Retained (proprietary ecoinvent data)</v>
          </cell>
        </row>
        <row r="67">
          <cell r="A67" t="str">
            <v>Estonia</v>
          </cell>
          <cell r="B67" t="str">
            <v>EE</v>
          </cell>
          <cell r="C67" t="str">
            <v>Retained (proprietary ecoinvent data)</v>
          </cell>
        </row>
        <row r="68">
          <cell r="A68" t="str">
            <v>Ethiopia</v>
          </cell>
          <cell r="B68" t="str">
            <v>ET</v>
          </cell>
          <cell r="C68" t="str">
            <v>Retained (proprietary ecoinvent data)</v>
          </cell>
        </row>
        <row r="69">
          <cell r="A69" t="str">
            <v>European Network of Transmission System Operators for Electricity</v>
          </cell>
          <cell r="B69" t="str">
            <v>ENTSO-E</v>
          </cell>
          <cell r="C69" t="str">
            <v>Retained (proprietary ecoinvent data)</v>
          </cell>
        </row>
        <row r="70">
          <cell r="A70" t="str">
            <v>European Union excluding Switzerland</v>
          </cell>
          <cell r="B70" t="str">
            <v>EUexCH</v>
          </cell>
          <cell r="C70" t="str">
            <v>Retained (proprietary ecoinvent data)</v>
          </cell>
        </row>
        <row r="71">
          <cell r="A71" t="str">
            <v>Finland</v>
          </cell>
          <cell r="B71" t="str">
            <v>FI</v>
          </cell>
          <cell r="C71" t="str">
            <v>Retained (proprietary ecoinvent data)</v>
          </cell>
        </row>
        <row r="72">
          <cell r="A72" t="str">
            <v>France</v>
          </cell>
          <cell r="B72" t="str">
            <v>FR</v>
          </cell>
          <cell r="C72" t="str">
            <v>Retained (proprietary ecoinvent data)</v>
          </cell>
        </row>
        <row r="73">
          <cell r="A73" t="str">
            <v>Gabon</v>
          </cell>
          <cell r="B73" t="str">
            <v>GA</v>
          </cell>
          <cell r="C73" t="str">
            <v>Retained (proprietary ecoinvent data)</v>
          </cell>
        </row>
        <row r="74">
          <cell r="A74" t="str">
            <v>Georgia</v>
          </cell>
          <cell r="B74" t="str">
            <v>GE</v>
          </cell>
          <cell r="C74" t="str">
            <v>Retained (proprietary ecoinvent data)</v>
          </cell>
        </row>
        <row r="75">
          <cell r="A75" t="str">
            <v>Germany</v>
          </cell>
          <cell r="B75" t="str">
            <v>DE</v>
          </cell>
          <cell r="C75" t="str">
            <v>Retained (proprietary ecoinvent data)</v>
          </cell>
        </row>
        <row r="76">
          <cell r="A76" t="str">
            <v>Ghana</v>
          </cell>
          <cell r="B76" t="str">
            <v>GH</v>
          </cell>
          <cell r="C76" t="str">
            <v>Retained (proprietary ecoinvent data)</v>
          </cell>
        </row>
        <row r="77">
          <cell r="A77" t="str">
            <v>Gibraltar</v>
          </cell>
          <cell r="B77" t="str">
            <v>GI</v>
          </cell>
          <cell r="C77" t="str">
            <v>Retained (proprietary ecoinvent data)</v>
          </cell>
        </row>
        <row r="78">
          <cell r="A78" t="str">
            <v>Global</v>
          </cell>
          <cell r="B78" t="str">
            <v>GLO</v>
          </cell>
          <cell r="C78" t="str">
            <v>Retained (proprietary ecoinvent data)</v>
          </cell>
        </row>
        <row r="79">
          <cell r="A79" t="str">
            <v>Greece</v>
          </cell>
          <cell r="B79" t="str">
            <v>GR</v>
          </cell>
          <cell r="C79" t="str">
            <v>Retained (proprietary ecoinvent data)</v>
          </cell>
        </row>
        <row r="80">
          <cell r="A80" t="str">
            <v>Guatemala</v>
          </cell>
          <cell r="B80" t="str">
            <v>GT</v>
          </cell>
          <cell r="C80" t="str">
            <v>Retained (proprietary ecoinvent data)</v>
          </cell>
        </row>
        <row r="81">
          <cell r="A81" t="str">
            <v>Haiti</v>
          </cell>
          <cell r="B81" t="str">
            <v>HT</v>
          </cell>
          <cell r="C81" t="str">
            <v>Retained (proprietary ecoinvent data)</v>
          </cell>
        </row>
        <row r="82">
          <cell r="A82" t="str">
            <v>Honduras</v>
          </cell>
          <cell r="B82" t="str">
            <v>HN</v>
          </cell>
          <cell r="C82" t="str">
            <v>Retained (proprietary ecoinvent data)</v>
          </cell>
        </row>
        <row r="83">
          <cell r="A83" t="str">
            <v>Hong Kong</v>
          </cell>
          <cell r="B83" t="str">
            <v>HK</v>
          </cell>
          <cell r="C83" t="str">
            <v>Retained (proprietary ecoinvent data)</v>
          </cell>
        </row>
        <row r="84">
          <cell r="A84" t="str">
            <v>Hungary</v>
          </cell>
          <cell r="B84" t="str">
            <v>HU</v>
          </cell>
          <cell r="C84" t="str">
            <v>Retained (proprietary ecoinvent data)</v>
          </cell>
        </row>
        <row r="85">
          <cell r="A85" t="str">
            <v>Iceland</v>
          </cell>
          <cell r="B85" t="str">
            <v>IS</v>
          </cell>
          <cell r="C85" t="str">
            <v>Retained (proprietary ecoinvent data)</v>
          </cell>
        </row>
        <row r="86">
          <cell r="A86" t="str">
            <v>India</v>
          </cell>
          <cell r="B86" t="str">
            <v>IN</v>
          </cell>
          <cell r="C86" t="str">
            <v>Retained (proprietary ecoinvent data)</v>
          </cell>
        </row>
        <row r="87">
          <cell r="A87" t="str">
            <v>India Eastern grid</v>
          </cell>
          <cell r="B87" t="str">
            <v>IN-Eastern grid</v>
          </cell>
          <cell r="C87" t="str">
            <v>Retained (proprietary ecoinvent data)</v>
          </cell>
        </row>
        <row r="88">
          <cell r="A88" t="str">
            <v>India North-eastern grid</v>
          </cell>
          <cell r="B88" t="str">
            <v>IN-North-eastern grid</v>
          </cell>
          <cell r="C88" t="str">
            <v>Retained (proprietary ecoinvent data)</v>
          </cell>
        </row>
        <row r="89">
          <cell r="A89" t="str">
            <v>India Northern grid</v>
          </cell>
          <cell r="B89" t="str">
            <v>IN-Northern grid</v>
          </cell>
          <cell r="C89" t="str">
            <v>Retained (proprietary ecoinvent data)</v>
          </cell>
        </row>
        <row r="90">
          <cell r="A90" t="str">
            <v>India Southern grid</v>
          </cell>
          <cell r="B90" t="str">
            <v>IN-Southern grid</v>
          </cell>
          <cell r="C90" t="str">
            <v>Retained (proprietary ecoinvent data)</v>
          </cell>
        </row>
        <row r="91">
          <cell r="A91" t="str">
            <v>India Western grid</v>
          </cell>
          <cell r="B91" t="str">
            <v>IN-Western grid</v>
          </cell>
          <cell r="C91" t="str">
            <v>Retained (proprietary ecoinvent data)</v>
          </cell>
        </row>
        <row r="92">
          <cell r="A92" t="str">
            <v>Indonesia</v>
          </cell>
          <cell r="B92" t="str">
            <v>ID</v>
          </cell>
          <cell r="C92" t="str">
            <v>Retained (proprietary ecoinvent data)</v>
          </cell>
        </row>
        <row r="93">
          <cell r="A93" t="str">
            <v>Iran</v>
          </cell>
          <cell r="B93" t="str">
            <v>IR</v>
          </cell>
          <cell r="C93" t="str">
            <v>Retained (proprietary ecoinvent data)</v>
          </cell>
        </row>
        <row r="94">
          <cell r="A94" t="str">
            <v>Iraq</v>
          </cell>
          <cell r="B94" t="str">
            <v>IQ</v>
          </cell>
          <cell r="C94" t="str">
            <v>Retained (proprietary ecoinvent data)</v>
          </cell>
        </row>
        <row r="95">
          <cell r="A95" t="str">
            <v>Ireland</v>
          </cell>
          <cell r="B95" t="str">
            <v>IE</v>
          </cell>
          <cell r="C95" t="str">
            <v>Retained (proprietary ecoinvent data)</v>
          </cell>
        </row>
        <row r="96">
          <cell r="A96" t="str">
            <v>Israel</v>
          </cell>
          <cell r="B96" t="str">
            <v>IL</v>
          </cell>
          <cell r="C96" t="str">
            <v>Retained (proprietary ecoinvent data)</v>
          </cell>
        </row>
        <row r="97">
          <cell r="A97" t="str">
            <v>Italy</v>
          </cell>
          <cell r="B97" t="str">
            <v>IT</v>
          </cell>
          <cell r="C97" t="str">
            <v>Retained (proprietary ecoinvent data)</v>
          </cell>
        </row>
        <row r="98">
          <cell r="A98" t="str">
            <v>Jamaica</v>
          </cell>
          <cell r="B98" t="str">
            <v>JM</v>
          </cell>
          <cell r="C98" t="str">
            <v>Retained (proprietary ecoinvent data)</v>
          </cell>
        </row>
        <row r="99">
          <cell r="A99" t="str">
            <v>Japan</v>
          </cell>
          <cell r="B99" t="str">
            <v>JP</v>
          </cell>
          <cell r="C99" t="str">
            <v>Retained (proprietary ecoinvent data)</v>
          </cell>
        </row>
        <row r="100">
          <cell r="A100" t="str">
            <v>Jordan</v>
          </cell>
          <cell r="B100" t="str">
            <v>JO</v>
          </cell>
          <cell r="C100" t="str">
            <v>Retained (proprietary ecoinvent data)</v>
          </cell>
        </row>
        <row r="101">
          <cell r="A101" t="str">
            <v>Kazakhstan</v>
          </cell>
          <cell r="B101" t="str">
            <v>KZ</v>
          </cell>
          <cell r="C101" t="str">
            <v>Retained (proprietary ecoinvent data)</v>
          </cell>
        </row>
        <row r="102">
          <cell r="A102" t="str">
            <v>Kenya</v>
          </cell>
          <cell r="B102" t="str">
            <v>KE</v>
          </cell>
          <cell r="C102" t="str">
            <v>Retained (proprietary ecoinvent data)</v>
          </cell>
        </row>
        <row r="103">
          <cell r="A103" t="str">
            <v>Kosovo</v>
          </cell>
          <cell r="B103" t="str">
            <v>XK</v>
          </cell>
          <cell r="C103" t="str">
            <v>Retained (proprietary ecoinvent data)</v>
          </cell>
        </row>
        <row r="104">
          <cell r="A104" t="str">
            <v>Kuwait</v>
          </cell>
          <cell r="B104" t="str">
            <v>KW</v>
          </cell>
          <cell r="C104" t="str">
            <v>Retained (proprietary ecoinvent data)</v>
          </cell>
        </row>
        <row r="105">
          <cell r="A105" t="str">
            <v>Kyrgyzstan</v>
          </cell>
          <cell r="B105" t="str">
            <v>KG</v>
          </cell>
          <cell r="C105" t="str">
            <v>Retained (proprietary ecoinvent data)</v>
          </cell>
        </row>
        <row r="106">
          <cell r="A106" t="str">
            <v>Latvia</v>
          </cell>
          <cell r="B106" t="str">
            <v>LV</v>
          </cell>
          <cell r="C106" t="str">
            <v>Retained (proprietary ecoinvent data)</v>
          </cell>
        </row>
        <row r="107">
          <cell r="A107" t="str">
            <v>Lebanon</v>
          </cell>
          <cell r="B107" t="str">
            <v>LB</v>
          </cell>
          <cell r="C107" t="str">
            <v>Retained (proprietary ecoinvent data)</v>
          </cell>
        </row>
        <row r="108">
          <cell r="A108" t="str">
            <v>Libya</v>
          </cell>
          <cell r="B108" t="str">
            <v>LY</v>
          </cell>
          <cell r="C108" t="str">
            <v>Retained (proprietary ecoinvent data)</v>
          </cell>
        </row>
        <row r="109">
          <cell r="A109" t="str">
            <v>Lithuania</v>
          </cell>
          <cell r="B109" t="str">
            <v>LT</v>
          </cell>
          <cell r="C109" t="str">
            <v>Retained (proprietary ecoinvent data)</v>
          </cell>
        </row>
        <row r="110">
          <cell r="A110" t="str">
            <v>Luxembourg</v>
          </cell>
          <cell r="B110" t="str">
            <v>LU</v>
          </cell>
          <cell r="C110" t="str">
            <v>Retained (proprietary ecoinvent data)</v>
          </cell>
        </row>
        <row r="111">
          <cell r="A111" t="str">
            <v>Malaysia</v>
          </cell>
          <cell r="B111" t="str">
            <v>MY</v>
          </cell>
          <cell r="C111" t="str">
            <v>Retained (proprietary ecoinvent data)</v>
          </cell>
        </row>
        <row r="112">
          <cell r="A112" t="str">
            <v>Malta</v>
          </cell>
          <cell r="B112" t="str">
            <v>MT</v>
          </cell>
          <cell r="C112" t="str">
            <v>Retained (proprietary ecoinvent data)</v>
          </cell>
        </row>
        <row r="113">
          <cell r="A113" t="str">
            <v>Mauritius</v>
          </cell>
          <cell r="B113" t="str">
            <v>MU</v>
          </cell>
          <cell r="C113" t="str">
            <v>Retained (proprietary ecoinvent data)</v>
          </cell>
        </row>
        <row r="114">
          <cell r="A114" t="str">
            <v>Mexico</v>
          </cell>
          <cell r="B114" t="str">
            <v>MX</v>
          </cell>
          <cell r="C114" t="str">
            <v>Retained (proprietary ecoinvent data)</v>
          </cell>
        </row>
        <row r="115">
          <cell r="A115" t="str">
            <v>Moldova</v>
          </cell>
          <cell r="B115" t="str">
            <v>MD</v>
          </cell>
          <cell r="C115" t="str">
            <v>Retained (proprietary ecoinvent data)</v>
          </cell>
        </row>
        <row r="116">
          <cell r="A116" t="str">
            <v>Mongolia</v>
          </cell>
          <cell r="B116" t="str">
            <v>MN</v>
          </cell>
          <cell r="C116" t="str">
            <v>Retained (proprietary ecoinvent data)</v>
          </cell>
        </row>
        <row r="117">
          <cell r="A117" t="str">
            <v>Montenegro</v>
          </cell>
          <cell r="B117" t="str">
            <v>ME</v>
          </cell>
          <cell r="C117" t="str">
            <v>Retained (proprietary ecoinvent data)</v>
          </cell>
        </row>
        <row r="118">
          <cell r="A118" t="str">
            <v>Morocco</v>
          </cell>
          <cell r="B118" t="str">
            <v>MA</v>
          </cell>
          <cell r="C118" t="str">
            <v>Retained (proprietary ecoinvent data)</v>
          </cell>
        </row>
        <row r="119">
          <cell r="A119" t="str">
            <v>Mozambique</v>
          </cell>
          <cell r="B119" t="str">
            <v>MZ</v>
          </cell>
          <cell r="C119" t="str">
            <v>Retained (proprietary ecoinvent data)</v>
          </cell>
        </row>
        <row r="120">
          <cell r="A120" t="str">
            <v>Myanmar</v>
          </cell>
          <cell r="B120" t="str">
            <v>MM</v>
          </cell>
          <cell r="C120" t="str">
            <v>Retained (proprietary ecoinvent data)</v>
          </cell>
        </row>
        <row r="121">
          <cell r="A121" t="str">
            <v>Namibia</v>
          </cell>
          <cell r="B121" t="str">
            <v>NA</v>
          </cell>
          <cell r="C121" t="str">
            <v>Retained (proprietary ecoinvent data)</v>
          </cell>
        </row>
        <row r="122">
          <cell r="A122" t="str">
            <v>Nepal</v>
          </cell>
          <cell r="B122" t="str">
            <v>NP</v>
          </cell>
          <cell r="C122" t="str">
            <v>Retained (proprietary ecoinvent data)</v>
          </cell>
        </row>
        <row r="123">
          <cell r="A123" t="str">
            <v>Netherlands</v>
          </cell>
          <cell r="B123" t="str">
            <v>NL</v>
          </cell>
          <cell r="C123" t="str">
            <v>Retained (proprietary ecoinvent data)</v>
          </cell>
        </row>
        <row r="124">
          <cell r="A124" t="str">
            <v>New Zealand</v>
          </cell>
          <cell r="B124" t="str">
            <v>NZ</v>
          </cell>
          <cell r="C124" t="str">
            <v>Retained (proprietary ecoinvent data)</v>
          </cell>
        </row>
        <row r="125">
          <cell r="A125" t="str">
            <v>Nicaragua</v>
          </cell>
          <cell r="B125" t="str">
            <v>NI</v>
          </cell>
          <cell r="C125" t="str">
            <v>Retained (proprietary ecoinvent data)</v>
          </cell>
        </row>
        <row r="126">
          <cell r="A126" t="str">
            <v>Niger</v>
          </cell>
          <cell r="B126" t="str">
            <v>NE</v>
          </cell>
          <cell r="C126" t="str">
            <v>Retained (proprietary ecoinvent data)</v>
          </cell>
        </row>
        <row r="127">
          <cell r="A127" t="str">
            <v>Nigeria</v>
          </cell>
          <cell r="B127" t="str">
            <v>NG</v>
          </cell>
          <cell r="C127" t="str">
            <v>Retained (proprietary ecoinvent data)</v>
          </cell>
        </row>
        <row r="128">
          <cell r="A128" t="str">
            <v>North Korea</v>
          </cell>
          <cell r="B128" t="str">
            <v>KP</v>
          </cell>
          <cell r="C128" t="str">
            <v>Retained (proprietary ecoinvent data)</v>
          </cell>
        </row>
        <row r="129">
          <cell r="A129" t="str">
            <v>North Macedonia</v>
          </cell>
          <cell r="B129" t="str">
            <v>MK</v>
          </cell>
          <cell r="C129" t="str">
            <v>Retained (proprietary ecoinvent data)</v>
          </cell>
        </row>
        <row r="130">
          <cell r="A130" t="str">
            <v>Norway</v>
          </cell>
          <cell r="B130" t="str">
            <v>NO</v>
          </cell>
          <cell r="C130" t="str">
            <v>Retained (proprietary ecoinvent data)</v>
          </cell>
        </row>
        <row r="131">
          <cell r="A131" t="str">
            <v>Oman</v>
          </cell>
          <cell r="B131" t="str">
            <v>OM</v>
          </cell>
          <cell r="C131" t="str">
            <v>Retained (proprietary ecoinvent data)</v>
          </cell>
        </row>
        <row r="132">
          <cell r="A132" t="str">
            <v>Pakistan</v>
          </cell>
          <cell r="B132" t="str">
            <v>PK</v>
          </cell>
          <cell r="C132" t="str">
            <v>Retained (proprietary ecoinvent data)</v>
          </cell>
        </row>
        <row r="133">
          <cell r="A133" t="str">
            <v>Panama</v>
          </cell>
          <cell r="B133" t="str">
            <v>PA</v>
          </cell>
          <cell r="C133" t="str">
            <v>Retained (proprietary ecoinvent data)</v>
          </cell>
        </row>
        <row r="134">
          <cell r="A134" t="str">
            <v>Paraguay</v>
          </cell>
          <cell r="B134" t="str">
            <v>PY</v>
          </cell>
          <cell r="C134" t="str">
            <v>Retained (proprietary ecoinvent data)</v>
          </cell>
        </row>
        <row r="135">
          <cell r="A135" t="str">
            <v>Peru</v>
          </cell>
          <cell r="B135" t="str">
            <v>PE</v>
          </cell>
          <cell r="C135" t="str">
            <v>Retained (proprietary ecoinvent data)</v>
          </cell>
        </row>
        <row r="136">
          <cell r="A136" t="str">
            <v>Philippines</v>
          </cell>
          <cell r="B136" t="str">
            <v>PH</v>
          </cell>
          <cell r="C136" t="str">
            <v>Retained (proprietary ecoinvent data)</v>
          </cell>
        </row>
        <row r="137">
          <cell r="A137" t="str">
            <v>Poland</v>
          </cell>
          <cell r="B137" t="str">
            <v>PL</v>
          </cell>
          <cell r="C137" t="str">
            <v>Retained (proprietary ecoinvent data)</v>
          </cell>
        </row>
        <row r="138">
          <cell r="A138" t="str">
            <v>Portugal</v>
          </cell>
          <cell r="B138" t="str">
            <v>PT</v>
          </cell>
          <cell r="C138" t="str">
            <v>Retained (proprietary ecoinvent data)</v>
          </cell>
        </row>
        <row r="139">
          <cell r="A139" t="str">
            <v>Qatar</v>
          </cell>
          <cell r="B139" t="str">
            <v>QA</v>
          </cell>
          <cell r="C139" t="str">
            <v>Retained (proprietary ecoinvent data)</v>
          </cell>
        </row>
        <row r="140">
          <cell r="A140" t="str">
            <v>Regional Africa</v>
          </cell>
          <cell r="B140" t="str">
            <v>RAF</v>
          </cell>
          <cell r="C140" t="str">
            <v>Retained (proprietary ecoinvent data)</v>
          </cell>
        </row>
        <row r="141">
          <cell r="A141" t="str">
            <v>Regional Asia</v>
          </cell>
          <cell r="B141" t="str">
            <v>RAS</v>
          </cell>
          <cell r="C141" t="str">
            <v>Retained (proprietary ecoinvent data)</v>
          </cell>
        </row>
        <row r="142">
          <cell r="A142" t="str">
            <v>Regional Europe</v>
          </cell>
          <cell r="B142" t="str">
            <v>RER</v>
          </cell>
          <cell r="C142" t="str">
            <v>Retained (proprietary ecoinvent data)</v>
          </cell>
        </row>
        <row r="143">
          <cell r="A143" t="str">
            <v>Regional Latin America</v>
          </cell>
          <cell r="B143" t="str">
            <v>RLA</v>
          </cell>
          <cell r="C143" t="str">
            <v>Retained (proprietary ecoinvent data)</v>
          </cell>
        </row>
        <row r="144">
          <cell r="A144" t="str">
            <v>Regional Middle East</v>
          </cell>
          <cell r="B144" t="str">
            <v>RME</v>
          </cell>
          <cell r="C144" t="str">
            <v>Retained (proprietary ecoinvent data)</v>
          </cell>
        </row>
        <row r="145">
          <cell r="A145" t="str">
            <v>Regional North America</v>
          </cell>
          <cell r="B145" t="str">
            <v>RNA</v>
          </cell>
          <cell r="C145" t="str">
            <v>Retained (proprietary ecoinvent data)</v>
          </cell>
        </row>
        <row r="146">
          <cell r="A146" t="str">
            <v>Republic of the Congo</v>
          </cell>
          <cell r="B146" t="str">
            <v>CG</v>
          </cell>
          <cell r="C146" t="str">
            <v>Retained (proprietary ecoinvent data)</v>
          </cell>
        </row>
        <row r="147">
          <cell r="A147" t="str">
            <v>Romania</v>
          </cell>
          <cell r="B147" t="str">
            <v>RO</v>
          </cell>
          <cell r="C147" t="str">
            <v>Retained (proprietary ecoinvent data)</v>
          </cell>
        </row>
        <row r="148">
          <cell r="A148" t="str">
            <v>Russia</v>
          </cell>
          <cell r="B148" t="str">
            <v>RU</v>
          </cell>
          <cell r="C148" t="str">
            <v>Retained (proprietary ecoinvent data)</v>
          </cell>
        </row>
        <row r="149">
          <cell r="A149" t="str">
            <v>Saudi Arabia</v>
          </cell>
          <cell r="B149" t="str">
            <v>SA</v>
          </cell>
          <cell r="C149" t="str">
            <v>Retained (proprietary ecoinvent data)</v>
          </cell>
        </row>
        <row r="150">
          <cell r="A150" t="str">
            <v>Senegal</v>
          </cell>
          <cell r="B150" t="str">
            <v>SN</v>
          </cell>
          <cell r="C150" t="str">
            <v>Retained (proprietary ecoinvent data)</v>
          </cell>
        </row>
        <row r="151">
          <cell r="A151" t="str">
            <v>Serbia</v>
          </cell>
          <cell r="B151" t="str">
            <v>RS</v>
          </cell>
          <cell r="C151" t="str">
            <v>Retained (proprietary ecoinvent data)</v>
          </cell>
        </row>
        <row r="152">
          <cell r="A152" t="str">
            <v>Singapore</v>
          </cell>
          <cell r="B152" t="str">
            <v>SG</v>
          </cell>
          <cell r="C152" t="str">
            <v>Retained (proprietary ecoinvent data)</v>
          </cell>
        </row>
        <row r="153">
          <cell r="A153" t="str">
            <v>Slovakia</v>
          </cell>
          <cell r="B153" t="str">
            <v>SK</v>
          </cell>
          <cell r="C153" t="str">
            <v>Retained (proprietary ecoinvent data)</v>
          </cell>
        </row>
        <row r="154">
          <cell r="A154" t="str">
            <v>Slovenia</v>
          </cell>
          <cell r="B154" t="str">
            <v>SI</v>
          </cell>
          <cell r="C154" t="str">
            <v>Retained (proprietary ecoinvent data)</v>
          </cell>
        </row>
        <row r="155">
          <cell r="A155" t="str">
            <v>South Africa</v>
          </cell>
          <cell r="B155" t="str">
            <v>ZA</v>
          </cell>
          <cell r="C155" t="str">
            <v>Retained (proprietary ecoinvent data)</v>
          </cell>
        </row>
        <row r="156">
          <cell r="A156" t="str">
            <v>South Korea</v>
          </cell>
          <cell r="B156" t="str">
            <v>KR</v>
          </cell>
          <cell r="C156" t="str">
            <v>Retained (proprietary ecoinvent data)</v>
          </cell>
        </row>
        <row r="157">
          <cell r="A157" t="str">
            <v>South Sudan</v>
          </cell>
          <cell r="B157" t="str">
            <v>SS</v>
          </cell>
          <cell r="C157" t="str">
            <v>Retained (proprietary ecoinvent data)</v>
          </cell>
        </row>
        <row r="158">
          <cell r="A158" t="str">
            <v>Spain</v>
          </cell>
          <cell r="B158" t="str">
            <v>ES</v>
          </cell>
          <cell r="C158" t="str">
            <v>Retained (proprietary ecoinvent data)</v>
          </cell>
        </row>
        <row r="159">
          <cell r="A159" t="str">
            <v>Sri Lanka</v>
          </cell>
          <cell r="B159" t="str">
            <v>LK</v>
          </cell>
          <cell r="C159" t="str">
            <v>Retained (proprietary ecoinvent data)</v>
          </cell>
        </row>
        <row r="160">
          <cell r="A160" t="str">
            <v>Sudan</v>
          </cell>
          <cell r="B160" t="str">
            <v>SD</v>
          </cell>
          <cell r="C160" t="str">
            <v>Retained (proprietary ecoinvent data)</v>
          </cell>
        </row>
        <row r="161">
          <cell r="A161" t="str">
            <v>Sweden</v>
          </cell>
          <cell r="B161" t="str">
            <v>SE</v>
          </cell>
          <cell r="C161" t="str">
            <v>Retained (proprietary ecoinvent data)</v>
          </cell>
        </row>
        <row r="162">
          <cell r="A162" t="str">
            <v>Switzerland</v>
          </cell>
          <cell r="B162" t="str">
            <v>CH</v>
          </cell>
          <cell r="C162" t="str">
            <v>Retained (proprietary ecoinvent data)</v>
          </cell>
        </row>
        <row r="163">
          <cell r="A163" t="str">
            <v>Syria</v>
          </cell>
          <cell r="B163" t="str">
            <v>SY</v>
          </cell>
          <cell r="C163" t="str">
            <v>Retained (proprietary ecoinvent data)</v>
          </cell>
        </row>
        <row r="164">
          <cell r="A164" t="str">
            <v>Taiwan</v>
          </cell>
          <cell r="B164" t="str">
            <v>TW</v>
          </cell>
          <cell r="C164" t="str">
            <v>Retained (proprietary ecoinvent data)</v>
          </cell>
        </row>
        <row r="165">
          <cell r="A165" t="str">
            <v>Tajikistan</v>
          </cell>
          <cell r="B165" t="str">
            <v>TJ</v>
          </cell>
          <cell r="C165" t="str">
            <v>Retained (proprietary ecoinvent data)</v>
          </cell>
        </row>
        <row r="166">
          <cell r="A166" t="str">
            <v>Tanzania</v>
          </cell>
          <cell r="B166" t="str">
            <v>TZ</v>
          </cell>
          <cell r="C166" t="str">
            <v>Retained (proprietary ecoinvent data)</v>
          </cell>
        </row>
        <row r="167">
          <cell r="A167" t="str">
            <v>Thailand</v>
          </cell>
          <cell r="B167" t="str">
            <v>TH</v>
          </cell>
          <cell r="C167" t="str">
            <v>Retained (proprietary ecoinvent data)</v>
          </cell>
        </row>
        <row r="168">
          <cell r="A168" t="str">
            <v>Togo</v>
          </cell>
          <cell r="B168" t="str">
            <v>TG</v>
          </cell>
          <cell r="C168" t="str">
            <v>Retained (proprietary ecoinvent data)</v>
          </cell>
        </row>
        <row r="169">
          <cell r="A169" t="str">
            <v>Trinidad and Tobago</v>
          </cell>
          <cell r="B169" t="str">
            <v>TT</v>
          </cell>
          <cell r="C169" t="str">
            <v>Retained (proprietary ecoinvent data)</v>
          </cell>
        </row>
        <row r="170">
          <cell r="A170" t="str">
            <v>Tunisia</v>
          </cell>
          <cell r="B170" t="str">
            <v>TN</v>
          </cell>
          <cell r="C170" t="str">
            <v>Retained (proprietary ecoinvent data)</v>
          </cell>
        </row>
        <row r="171">
          <cell r="A171" t="str">
            <v>Turkey</v>
          </cell>
          <cell r="B171" t="str">
            <v>TR</v>
          </cell>
          <cell r="C171" t="str">
            <v>Retained (proprietary ecoinvent data)</v>
          </cell>
        </row>
        <row r="172">
          <cell r="A172" t="str">
            <v>Turkmenistan</v>
          </cell>
          <cell r="B172" t="str">
            <v>TM</v>
          </cell>
          <cell r="C172" t="str">
            <v>Retained (proprietary ecoinvent data)</v>
          </cell>
        </row>
        <row r="173">
          <cell r="A173" t="str">
            <v>Ukraine</v>
          </cell>
          <cell r="B173" t="str">
            <v>UA</v>
          </cell>
          <cell r="C173" t="str">
            <v>Retained (proprietary ecoinvent data)</v>
          </cell>
        </row>
        <row r="174">
          <cell r="A174" t="str">
            <v>Union for the Coordination of Transmission of Electricity</v>
          </cell>
          <cell r="B174" t="str">
            <v>UCTE</v>
          </cell>
          <cell r="C174" t="str">
            <v>Retained (proprietary ecoinvent data)</v>
          </cell>
        </row>
        <row r="175">
          <cell r="A175" t="str">
            <v>United Arab Emirates</v>
          </cell>
          <cell r="B175" t="str">
            <v>AE</v>
          </cell>
          <cell r="C175" t="str">
            <v>Retained (proprietary ecoinvent data)</v>
          </cell>
        </row>
        <row r="176">
          <cell r="A176" t="str">
            <v>United Kingdom</v>
          </cell>
          <cell r="B176" t="str">
            <v>GB</v>
          </cell>
          <cell r="C176" t="str">
            <v>Retained (proprietary ecoinvent data)</v>
          </cell>
        </row>
        <row r="177">
          <cell r="A177" t="str">
            <v>Uruguay</v>
          </cell>
          <cell r="B177" t="str">
            <v>UY</v>
          </cell>
          <cell r="C177" t="str">
            <v>Retained (proprietary ecoinvent data)</v>
          </cell>
        </row>
        <row r="178">
          <cell r="A178" t="str">
            <v>US Alaska Systems Coordinating Council</v>
          </cell>
          <cell r="B178" t="str">
            <v>US-ASCC</v>
          </cell>
          <cell r="C178" t="str">
            <v>Retained (proprietary ecoinvent data)</v>
          </cell>
        </row>
        <row r="179">
          <cell r="A179" t="str">
            <v>US Hawaiian Islands Coordinating Council</v>
          </cell>
          <cell r="B179" t="str">
            <v>US-HICC</v>
          </cell>
          <cell r="C179" t="str">
            <v>Retained (proprietary ecoinvent data)</v>
          </cell>
        </row>
        <row r="180">
          <cell r="A180" t="str">
            <v>US Midwest Reliability Organization</v>
          </cell>
          <cell r="B180" t="str">
            <v>US-MRO</v>
          </cell>
          <cell r="C180" t="str">
            <v>Retained (proprietary ecoinvent data)</v>
          </cell>
        </row>
        <row r="181">
          <cell r="A181" t="str">
            <v>US Northeast Power Coordinating Council</v>
          </cell>
          <cell r="B181" t="str">
            <v>US-NPCC</v>
          </cell>
          <cell r="C181" t="str">
            <v>Retained (proprietary ecoinvent data)</v>
          </cell>
        </row>
        <row r="182">
          <cell r="A182" t="str">
            <v>US Puerto Rico</v>
          </cell>
          <cell r="B182" t="str">
            <v>US-PR</v>
          </cell>
          <cell r="C182" t="str">
            <v>Retained (proprietary ecoinvent data)</v>
          </cell>
        </row>
        <row r="183">
          <cell r="A183" t="str">
            <v>US Reliability First Corporation</v>
          </cell>
          <cell r="B183" t="str">
            <v>US-RFC</v>
          </cell>
          <cell r="C183" t="str">
            <v>Retained (proprietary ecoinvent data)</v>
          </cell>
        </row>
        <row r="184">
          <cell r="A184" t="str">
            <v>US Southeastern Electric Reliability Council</v>
          </cell>
          <cell r="B184" t="str">
            <v>US-SERC</v>
          </cell>
          <cell r="C184" t="str">
            <v>Retained (proprietary ecoinvent data)</v>
          </cell>
        </row>
        <row r="185">
          <cell r="A185" t="str">
            <v>US Texas Reliability Entity</v>
          </cell>
          <cell r="B185" t="str">
            <v>US-TRE</v>
          </cell>
          <cell r="C185" t="str">
            <v>Retained (proprietary ecoinvent data)</v>
          </cell>
        </row>
        <row r="186">
          <cell r="A186" t="str">
            <v>US Western Electricity Coordinating Council</v>
          </cell>
          <cell r="B186" t="str">
            <v>US-WECC</v>
          </cell>
          <cell r="C186" t="str">
            <v>Retained (proprietary ecoinvent data)</v>
          </cell>
        </row>
        <row r="187">
          <cell r="A187" t="str">
            <v>USA</v>
          </cell>
          <cell r="B187" t="str">
            <v>US</v>
          </cell>
          <cell r="C187" t="str">
            <v>Retained (proprietary ecoinvent data)</v>
          </cell>
        </row>
        <row r="188">
          <cell r="A188" t="str">
            <v>Uzbekistan</v>
          </cell>
          <cell r="B188" t="str">
            <v>UZ</v>
          </cell>
          <cell r="C188" t="str">
            <v>Retained (proprietary ecoinvent data)</v>
          </cell>
        </row>
        <row r="189">
          <cell r="A189" t="str">
            <v>Venezuela</v>
          </cell>
          <cell r="B189" t="str">
            <v>VE</v>
          </cell>
          <cell r="C189" t="str">
            <v>Retained (proprietary ecoinvent data)</v>
          </cell>
        </row>
        <row r="190">
          <cell r="A190" t="str">
            <v>Vietnam</v>
          </cell>
          <cell r="B190" t="str">
            <v>VN</v>
          </cell>
          <cell r="C190" t="str">
            <v>Retained (proprietary ecoinvent data)</v>
          </cell>
        </row>
        <row r="191">
          <cell r="A191" t="str">
            <v>Yemen</v>
          </cell>
          <cell r="B191" t="str">
            <v>YE</v>
          </cell>
          <cell r="C191" t="str">
            <v>Retained (proprietary ecoinvent data)</v>
          </cell>
        </row>
        <row r="192">
          <cell r="A192" t="str">
            <v>Zambia</v>
          </cell>
          <cell r="B192" t="str">
            <v>ZM</v>
          </cell>
          <cell r="C192" t="str">
            <v>Retained (proprietary ecoinvent data)</v>
          </cell>
        </row>
        <row r="193">
          <cell r="A193" t="str">
            <v>Zimbabwe</v>
          </cell>
          <cell r="B193" t="str">
            <v>ZW</v>
          </cell>
          <cell r="C193" t="str">
            <v>Retained (proprietary ecoinvent data)</v>
          </cell>
        </row>
        <row r="194">
          <cell r="A194" t="str">
            <v>Papua New Guinea</v>
          </cell>
          <cell r="B194" t="str">
            <v>PG</v>
          </cell>
          <cell r="C194" t="str">
            <v>Retained (proprietary ecoinvent data)</v>
          </cell>
        </row>
        <row r="195">
          <cell r="A195" t="str">
            <v>New Caledonia</v>
          </cell>
          <cell r="B195" t="str">
            <v>NC</v>
          </cell>
          <cell r="C195" t="str">
            <v>Retained (proprietary ecoinvent data)</v>
          </cell>
        </row>
        <row r="196">
          <cell r="A196" t="str">
            <v>Madagascar</v>
          </cell>
          <cell r="B196" t="str">
            <v>MG</v>
          </cell>
          <cell r="C196" t="str">
            <v>Retained (proprietary ecoinvent data)</v>
          </cell>
        </row>
        <row r="197">
          <cell r="A197" t="str">
            <v>Other</v>
          </cell>
          <cell r="B197" t="str">
            <v>Other</v>
          </cell>
          <cell r="C197" t="str">
            <v>Retained (proprietary ecoinvent data)</v>
          </cell>
        </row>
      </sheetData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pold" refreshedDate="45216.453539467591" createdVersion="7" refreshedVersion="7" minRefreshableVersion="3" recordCount="9" xr:uid="{30F84FBB-00EF-4BAF-9169-50822D66028D}">
  <cacheSource type="worksheet">
    <worksheetSource ref="D18:G27" sheet="Lithium BGS-USGS data"/>
  </cacheSource>
  <cacheFields count="4">
    <cacheField name="Country (full)" numFmtId="0">
      <sharedItems/>
    </cacheField>
    <cacheField name="Country" numFmtId="0">
      <sharedItems count="9">
        <s v="AR"/>
        <s v="AU"/>
        <s v="BR"/>
        <s v="CA"/>
        <s v="CL"/>
        <s v="CN"/>
        <s v="PT"/>
        <s v="ZW"/>
        <s v="US"/>
      </sharedItems>
    </cacheField>
    <cacheField name="Production  tonnes (metric) 2022" numFmtId="0">
      <sharedItems containsSemiMixedTypes="0" containsString="0" containsNumber="1" containsInteger="1" minValue="500" maxValue="61000"/>
    </cacheField>
    <cacheField name="Production share (2022) [%]" numFmtId="0">
      <sharedItems containsSemiMixedTypes="0" containsString="0" containsNumber="1" minValue="0.37230081906180196" maxValue="45.420699925539836" count="9">
        <n v="4.6165301563663439"/>
        <n v="45.420699925539836"/>
        <n v="1.6381236038719285"/>
        <n v="0.37230081906180196"/>
        <n v="29.039463886820549"/>
        <n v="14.147431124348472"/>
        <n v="0.44676098287416233"/>
        <n v="0.59568131049888307"/>
        <n v="3.723008190618019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pold" refreshedDate="45216.455441782404" createdVersion="7" refreshedVersion="7" minRefreshableVersion="3" recordCount="18" xr:uid="{47E019D3-9316-45F1-AD24-C4D1FB6FBBDF}">
  <cacheSource type="worksheet">
    <worksheetSource ref="D3:G21" sheet="Cobalt BGS-USGS data"/>
  </cacheSource>
  <cacheFields count="4">
    <cacheField name="Country (full)" numFmtId="0">
      <sharedItems/>
    </cacheField>
    <cacheField name="Country" numFmtId="0">
      <sharedItems count="18">
        <s v="US"/>
        <s v="AU"/>
        <s v="CA"/>
        <s v="CN"/>
        <s v="DRC"/>
        <s v="CU"/>
        <s v="ID"/>
        <s v="MG"/>
        <s v="MA"/>
        <s v="PG"/>
        <s v="PH"/>
        <s v="RU"/>
        <s v="TR"/>
        <s v="BR"/>
        <s v="FI"/>
        <s v="ZM"/>
        <s v="ZW"/>
        <s v="Other"/>
      </sharedItems>
    </cacheField>
    <cacheField name="Mine production 2022e" numFmtId="0">
      <sharedItems containsSemiMixedTypes="0" containsString="0" containsNumber="1" minValue="28.326016415346441" maxValue="130000"/>
    </cacheField>
    <cacheField name="Share 2022" numFmtId="0">
      <sharedItems containsSemiMixedTypes="0" containsString="0" containsNumber="1" minValue="1.5270089711777056E-2" maxValue="70.0808625336927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pold" refreshedDate="45217.471312268521" createdVersion="7" refreshedVersion="7" minRefreshableVersion="3" recordCount="13" xr:uid="{D7E54F34-2FC6-459F-996D-3F677B52DE8D}">
  <cacheSource type="worksheet">
    <worksheetSource ref="R4:T17" sheet="Nickel BGS-USGS data"/>
  </cacheSource>
  <cacheFields count="3">
    <cacheField name="Country" numFmtId="0">
      <sharedItems count="13">
        <s v="US"/>
        <s v="AU"/>
        <s v="BR"/>
        <s v="CA"/>
        <s v="CN"/>
        <s v="ID"/>
        <s v="NC"/>
        <s v="PH"/>
        <s v="RU"/>
        <s v="FI"/>
        <s v="ZA"/>
        <s v="ZW"/>
        <s v="Other"/>
      </sharedItems>
    </cacheField>
    <cacheField name="Mine production 2022e" numFmtId="0">
      <sharedItems containsSemiMixedTypes="0" containsString="0" containsNumber="1" minValue="16267.503501126759" maxValue="1600000"/>
    </cacheField>
    <cacheField name="Production share (2022) [%]" numFmtId="0">
      <sharedItems containsSemiMixedTypes="0" containsString="0" containsNumber="1" minValue="0.49580931121995608" maxValue="48.765620237732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opold" refreshedDate="45394.586143749999" createdVersion="7" refreshedVersion="7" minRefreshableVersion="3" recordCount="15" xr:uid="{A6746E79-D669-4AD8-84B1-D21649FEBE38}">
  <cacheSource type="worksheet">
    <worksheetSource ref="A1:G16" sheet="Nickel BGS-USGS data"/>
  </cacheSource>
  <cacheFields count="7">
    <cacheField name="Country" numFmtId="0">
      <sharedItems count="13">
        <s v="AU"/>
        <s v="BR"/>
        <s v="FI"/>
        <s v="ID"/>
        <s v="NC"/>
        <s v="PH"/>
        <s v="Other"/>
        <s v="CA"/>
        <s v="CN"/>
        <s v="RU"/>
        <s v="US"/>
        <s v="ZA"/>
        <s v="ZW"/>
      </sharedItems>
    </cacheField>
    <cacheField name="Deposit type" numFmtId="0">
      <sharedItems/>
    </cacheField>
    <cacheField name="Share of deposit type" numFmtId="0">
      <sharedItems containsSemiMixedTypes="0" containsString="0" containsNumber="1" minValue="0.2" maxValue="1"/>
    </cacheField>
    <cacheField name="Notes deposit type" numFmtId="0">
      <sharedItems longText="1"/>
    </cacheField>
    <cacheField name="Country and ore type production share [w.r.t. Ni contained in ore, for either laterite and sulphide]" numFmtId="0">
      <sharedItems containsSemiMixedTypes="0" containsString="0" containsNumber="1" minValue="0.49580931121995608" maxValue="48.765620237732399"/>
    </cacheField>
    <cacheField name="HELPER COL_x000a_Country Ni Class I production share [relative to total Ni production]" numFmtId="0">
      <sharedItems containsSemiMixedTypes="0" containsString="0" containsNumber="1" minValue="0.48990585220086358" maxValue="15.941282974016573"/>
    </cacheField>
    <cacheField name="Country &amp; deposit type share [relative to total Class I Ni]" numFmtId="2">
      <sharedItems containsSemiMixedTypes="0" containsString="0" containsNumber="1" minValue="1.0650127221757906" maxValue="34.6549629869925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Argentina"/>
    <x v="0"/>
    <n v="6200"/>
    <x v="0"/>
  </r>
  <r>
    <s v="Australia"/>
    <x v="1"/>
    <n v="61000"/>
    <x v="1"/>
  </r>
  <r>
    <s v="Brazil"/>
    <x v="2"/>
    <n v="2200"/>
    <x v="2"/>
  </r>
  <r>
    <s v="Canada"/>
    <x v="3"/>
    <n v="500"/>
    <x v="3"/>
  </r>
  <r>
    <s v="Chile"/>
    <x v="4"/>
    <n v="39000"/>
    <x v="4"/>
  </r>
  <r>
    <s v="China"/>
    <x v="5"/>
    <n v="19000"/>
    <x v="5"/>
  </r>
  <r>
    <s v="Portugal"/>
    <x v="6"/>
    <n v="600"/>
    <x v="6"/>
  </r>
  <r>
    <s v="Zimbabwe"/>
    <x v="7"/>
    <n v="800"/>
    <x v="7"/>
  </r>
  <r>
    <s v="USA"/>
    <x v="8"/>
    <n v="5000"/>
    <x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s v="USA"/>
    <x v="0"/>
    <n v="800"/>
    <n v="0.43126684636118601"/>
  </r>
  <r>
    <s v="Australia"/>
    <x v="1"/>
    <n v="5900"/>
    <n v="3.1805929919137466"/>
  </r>
  <r>
    <s v="Canada"/>
    <x v="2"/>
    <n v="3900"/>
    <n v="2.1024258760107819"/>
  </r>
  <r>
    <s v="China"/>
    <x v="3"/>
    <n v="2200"/>
    <n v="1.1859838274932615"/>
  </r>
  <r>
    <s v="Dem. Rep. Congo"/>
    <x v="4"/>
    <n v="130000"/>
    <n v="70.080862533692724"/>
  </r>
  <r>
    <s v="Cuba"/>
    <x v="5"/>
    <n v="3800"/>
    <n v="2.0485175202156336"/>
  </r>
  <r>
    <s v="Indonesia"/>
    <x v="6"/>
    <n v="10000"/>
    <n v="5.3908355795148255"/>
  </r>
  <r>
    <s v="Madagascar"/>
    <x v="7"/>
    <n v="3000"/>
    <n v="1.6172506738544474"/>
  </r>
  <r>
    <s v="Morocco"/>
    <x v="8"/>
    <n v="2300"/>
    <n v="1.2398921832884098"/>
  </r>
  <r>
    <s v="Papua New Guinea"/>
    <x v="9"/>
    <n v="3000"/>
    <n v="1.6172506738544474"/>
  </r>
  <r>
    <s v="Philippines"/>
    <x v="10"/>
    <n v="3800"/>
    <n v="2.0485175202156336"/>
  </r>
  <r>
    <s v="Russia"/>
    <x v="11"/>
    <n v="8900"/>
    <n v="4.7978436657681947"/>
  </r>
  <r>
    <s v="Turkey"/>
    <x v="12"/>
    <n v="2700"/>
    <n v="1.4555256064690028"/>
  </r>
  <r>
    <s v="Brazil"/>
    <x v="13"/>
    <n v="28.326016415346441"/>
    <n v="1.5270089711777056E-2"/>
  </r>
  <r>
    <s v="Finland"/>
    <x v="14"/>
    <n v="1535.270089711777"/>
    <n v="0.82763886237831652"/>
  </r>
  <r>
    <s v="Zambia"/>
    <x v="15"/>
    <n v="349.82630272952855"/>
    <n v="0.18858560794044665"/>
  </r>
  <r>
    <s v="Zimbabwe"/>
    <x v="16"/>
    <n v="325.74918877648406"/>
    <n v="0.17560603168543615"/>
  </r>
  <r>
    <s v="Other countries"/>
    <x v="17"/>
    <n v="2960.8284023668639"/>
    <n v="1.596133909631732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18000"/>
    <n v="0.5486132276744895"/>
  </r>
  <r>
    <x v="1"/>
    <n v="160000"/>
    <n v="4.8765620237732401"/>
  </r>
  <r>
    <x v="2"/>
    <n v="83000"/>
    <n v="2.5297165498323682"/>
  </r>
  <r>
    <x v="3"/>
    <n v="130000"/>
    <n v="3.9622066443157569"/>
  </r>
  <r>
    <x v="4"/>
    <n v="110000"/>
    <n v="3.352636391344102"/>
  </r>
  <r>
    <x v="5"/>
    <n v="1600000"/>
    <n v="48.765620237732399"/>
  </r>
  <r>
    <x v="6"/>
    <n v="190000"/>
    <n v="5.790917403230722"/>
  </r>
  <r>
    <x v="7"/>
    <n v="330000"/>
    <n v="10.057909174032307"/>
  </r>
  <r>
    <x v="8"/>
    <n v="220000"/>
    <n v="6.7052727826882039"/>
  </r>
  <r>
    <x v="9"/>
    <n v="49171.03377432128"/>
    <n v="1.4986599748345406"/>
  </r>
  <r>
    <x v="10"/>
    <n v="37139.215463250606"/>
    <n v="1.1319480482551236"/>
  </r>
  <r>
    <x v="11"/>
    <n v="16267.503501126759"/>
    <n v="0.49580931121995608"/>
  </r>
  <r>
    <x v="12"/>
    <n v="337422.24726130138"/>
    <n v="10.2841282310667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s v="Ni laterite"/>
    <n v="0.37"/>
    <s v="From S&amp;P database: Ni production (kton Ni content): Savannah (sulfide): 4.441446, Murrin Murrin (laterite): 34.4505, Mt Keith (sulfide): 26.49588, Nova-Bollinger (sulfide): 18.905, Ravensthorpe (laterite): 19.116783, Forrestania (sulfide): 12.540913, Leinster (sulfide): 24.59151, Avebury (sulfide): 0.97112, South Kambalda (sulfide): 1.84585"/>
    <n v="1.8043279487960988"/>
    <n v="0.58982747003861324"/>
    <n v="1.2822336305187247"/>
  </r>
  <r>
    <x v="1"/>
    <s v="Ni laterite"/>
    <n v="0.8"/>
    <s v="From S&amp;P database: Ni production (kton Ni content): Barro Alto (laterite): 32.7, Codemin (laterite): 7.1, Onca Puma (laterite): 21.428749, Santa Rita (sulfide): 15.998"/>
    <n v="2.0237732398658945"/>
    <n v="0.66156324342168782"/>
    <n v="1.4381809639601912"/>
  </r>
  <r>
    <x v="2"/>
    <s v="Ni laterite"/>
    <n v="1"/>
    <s v="From USGS, BGS"/>
    <n v="1.4986599748345406"/>
    <n v="0.48990585220086358"/>
    <n v="1.0650127221757906"/>
  </r>
  <r>
    <x v="3"/>
    <s v="Ni laterite"/>
    <n v="1"/>
    <s v="From USGS, BGS"/>
    <n v="48.765620237732399"/>
    <n v="15.941282974016573"/>
    <n v="34.654962986992558"/>
  </r>
  <r>
    <x v="4"/>
    <s v="Ni laterite"/>
    <n v="1"/>
    <s v="From USGS, BGS"/>
    <n v="5.790917403230722"/>
    <n v="1.8930273531644681"/>
    <n v="4.1152768547053657"/>
  </r>
  <r>
    <x v="5"/>
    <s v="Ni laterite"/>
    <n v="1"/>
    <s v="From USGS, BGS"/>
    <n v="10.057909174032307"/>
    <n v="3.2878896133909183"/>
    <n v="7.1475861160672141"/>
  </r>
  <r>
    <x v="6"/>
    <s v="Ni laterite"/>
    <n v="1"/>
    <s v="Shares from USGS and classification from DERA: Other country shares (all laterite, 9.8% cumulative): Guatemala: 2.1%, Cuba: 1.6%, Colombia: 1.3%, Papua New Guinea: 1%, Madagascar: 1%, Dominican Republic: 0.9%, Ivory Coast: 0.7%, Myanmar: 0.7%, Turkey: 0.4%, Greece: 0.2%"/>
    <n v="10.28412823106679"/>
    <n v="3.3618397033256211"/>
    <n v="7.3083471811426559"/>
  </r>
  <r>
    <x v="0"/>
    <s v="Ni sulphide"/>
    <n v="0.63"/>
    <s v="From S&amp;P database: Ni production (kton Ni content): Savannah (sulfide): 4.441446, Murrin Murrin (laterite): 34.4505, Mt Keith (sulfide): 26.49588, Nova-Bollinger (sulfide): 18.905, Ravensthorpe (laterite): 19.116783, Forrestania (sulfide): 12.540913, Leinster (sulfide): 24.59151, Avebury (sulfide): 0.97112, South Kambalda (sulfide): 1.84585"/>
    <n v="3.0722340749771413"/>
    <n v="3.0722340749771413"/>
    <n v="6.6787697282111775"/>
  </r>
  <r>
    <x v="1"/>
    <s v="Ni sulphide"/>
    <n v="0.2"/>
    <s v="From S&amp;P database: Ni production (kton Ni content): Barro Alto (laterite): 32.7, Codemin (laterite): 7.1, Onca Puma (laterite): 21.428749, Santa Rita (sulfide): 15.998"/>
    <n v="0.50594330996647363"/>
    <n v="0.50594330996647363"/>
    <n v="1.099876760796682"/>
  </r>
  <r>
    <x v="7"/>
    <s v="Ni sulphide"/>
    <n v="1"/>
    <s v="From USGS, BGS"/>
    <n v="3.9622066443157569"/>
    <n v="3.9622066443157569"/>
    <n v="8.6134927050342558"/>
  </r>
  <r>
    <x v="8"/>
    <s v="Ni sulphide"/>
    <n v="1"/>
    <s v="From DERA, BGS and S&amp;P database"/>
    <n v="3.352636391344102"/>
    <n v="3.352636391344102"/>
    <n v="7.2883399811828316"/>
  </r>
  <r>
    <x v="9"/>
    <s v="Ni sulphide"/>
    <n v="1"/>
    <s v="From USGS, BGS"/>
    <n v="6.7052727826882039"/>
    <n v="6.7052727826882039"/>
    <n v="14.576679962365663"/>
  </r>
  <r>
    <x v="10"/>
    <s v="Ni sulphide"/>
    <n v="1"/>
    <s v="From DERA and S&amp;P database"/>
    <n v="0.5486132276744895"/>
    <n v="0.5486132276744895"/>
    <n v="1.1926374514662819"/>
  </r>
  <r>
    <x v="11"/>
    <s v="Ni sulphide"/>
    <n v="1"/>
    <s v="From USGS, BGS"/>
    <n v="1.1319480482551236"/>
    <n v="1.1319480482551236"/>
    <n v="2.4607566266415732"/>
  </r>
  <r>
    <x v="12"/>
    <s v="Ni sulphide"/>
    <n v="1"/>
    <s v="From USGS, BGS"/>
    <n v="0.49580931121995608"/>
    <n v="0.49580931121995608"/>
    <n v="1.07784632873903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2405A2-87C0-4578-9CE2-7E22736EAA37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2:B12" firstHeaderRow="1" firstDataRow="1" firstDataCol="1"/>
  <pivotFields count="4">
    <pivotField showAll="0"/>
    <pivotField axis="axisRow" showAll="0">
      <items count="10">
        <item x="0"/>
        <item x="1"/>
        <item x="2"/>
        <item x="4"/>
        <item x="5"/>
        <item x="6"/>
        <item x="8"/>
        <item x="7"/>
        <item x="3"/>
        <item t="default"/>
      </items>
    </pivotField>
    <pivotField showAll="0"/>
    <pivotField dataField="1" showAll="0">
      <items count="10">
        <item x="3"/>
        <item x="6"/>
        <item x="7"/>
        <item x="2"/>
        <item x="8"/>
        <item x="0"/>
        <item x="5"/>
        <item x="4"/>
        <item x="1"/>
        <item t="default"/>
      </items>
    </pivotField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Production share (2022) [%]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D27291-6C4F-4684-9394-B320A93322FE}" name="PivotTable2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2:B21" firstHeaderRow="1" firstDataRow="1" firstDataCol="1"/>
  <pivotFields count="4">
    <pivotField showAll="0"/>
    <pivotField axis="axisRow" showAll="0">
      <items count="19">
        <item x="1"/>
        <item x="13"/>
        <item x="2"/>
        <item x="3"/>
        <item x="5"/>
        <item x="4"/>
        <item x="14"/>
        <item x="6"/>
        <item x="8"/>
        <item x="7"/>
        <item x="17"/>
        <item x="9"/>
        <item x="10"/>
        <item x="11"/>
        <item x="12"/>
        <item x="0"/>
        <item x="15"/>
        <item x="16"/>
        <item t="default"/>
      </items>
    </pivotField>
    <pivotField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Share 2022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3242B5-12C2-43B8-A11F-286B86CBBB1C}" name="PivotTable3" cacheId="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N3:O17" firstHeaderRow="1" firstDataRow="1" firstDataCol="1"/>
  <pivotFields count="3">
    <pivotField axis="axisRow" showAll="0">
      <items count="14">
        <item x="1"/>
        <item x="2"/>
        <item x="3"/>
        <item x="4"/>
        <item x="9"/>
        <item x="5"/>
        <item x="6"/>
        <item x="12"/>
        <item x="7"/>
        <item x="8"/>
        <item x="0"/>
        <item x="10"/>
        <item x="11"/>
        <item t="default"/>
      </items>
    </pivotField>
    <pivotField showAll="0"/>
    <pivotField dataField="1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Production share (2022) [%]" fld="2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39A663-5B49-46C7-865B-8A74152145D8}" name="PivotTable2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D19:E33" firstHeaderRow="1" firstDataRow="1" firstDataCol="1"/>
  <pivotFields count="7">
    <pivotField axis="axisRow" showAll="0">
      <items count="14">
        <item x="0"/>
        <item x="1"/>
        <item x="7"/>
        <item x="8"/>
        <item x="2"/>
        <item x="3"/>
        <item x="4"/>
        <item x="6"/>
        <item x="5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dataField="1" numFmtId="2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Country &amp; deposit type share [relative to total Class I Ni]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C2C1-7186-4F7E-A331-E9E9CE65B937}">
  <dimension ref="A1:O18"/>
  <sheetViews>
    <sheetView tabSelected="1" zoomScale="85" zoomScaleNormal="85" workbookViewId="0"/>
  </sheetViews>
  <sheetFormatPr defaultColWidth="8.81640625" defaultRowHeight="14.5" x14ac:dyDescent="0.35"/>
  <cols>
    <col min="1" max="1" width="8.81640625" style="26"/>
    <col min="2" max="2" width="16.81640625" style="26" customWidth="1"/>
    <col min="3" max="3" width="19.90625" style="26" customWidth="1"/>
    <col min="4" max="4" width="14.81640625" style="26" customWidth="1"/>
    <col min="5" max="8" width="8.81640625" style="26"/>
    <col min="9" max="9" width="36.453125" style="26" customWidth="1"/>
    <col min="10" max="16384" width="8.81640625" style="26"/>
  </cols>
  <sheetData>
    <row r="1" spans="1:15" ht="58" x14ac:dyDescent="0.35">
      <c r="A1" s="27" t="s">
        <v>56</v>
      </c>
      <c r="B1" s="27" t="s">
        <v>71</v>
      </c>
      <c r="C1" s="27" t="s">
        <v>66</v>
      </c>
      <c r="D1" s="27" t="s">
        <v>67</v>
      </c>
      <c r="E1" s="27" t="s">
        <v>72</v>
      </c>
      <c r="F1" s="27" t="s">
        <v>70</v>
      </c>
      <c r="G1" s="44" t="s">
        <v>78</v>
      </c>
      <c r="I1" s="140" t="s">
        <v>504</v>
      </c>
      <c r="K1" s="155" t="s">
        <v>502</v>
      </c>
      <c r="L1" s="156"/>
      <c r="M1" s="156"/>
      <c r="N1" s="156"/>
      <c r="O1" s="157"/>
    </row>
    <row r="2" spans="1:15" x14ac:dyDescent="0.35">
      <c r="A2" s="28" t="s">
        <v>58</v>
      </c>
      <c r="B2" s="26" t="s">
        <v>68</v>
      </c>
      <c r="C2" s="26">
        <v>1</v>
      </c>
      <c r="E2" s="26">
        <f>VLOOKUP(A2,'Lithium BGS-USGS data'!$A$3:$B$11,2,FALSE)</f>
        <v>4.6165301563663439</v>
      </c>
      <c r="F2" s="26">
        <f t="shared" ref="F2:F11" si="0">C2*E2</f>
        <v>4.6165301563663439</v>
      </c>
      <c r="G2" s="26" t="str">
        <f>VLOOKUP(A2,'[1]Lookup Table Emission factors'!$B$2:$C$194,2,FALSE)</f>
        <v>Retained (proprietary ecoinvent data)</v>
      </c>
      <c r="K2" s="134" t="s">
        <v>500</v>
      </c>
      <c r="L2" s="135" t="s">
        <v>501</v>
      </c>
      <c r="M2" s="135" t="s">
        <v>127</v>
      </c>
      <c r="N2" s="135" t="s">
        <v>499</v>
      </c>
      <c r="O2" s="136" t="s">
        <v>498</v>
      </c>
    </row>
    <row r="3" spans="1:15" x14ac:dyDescent="0.35">
      <c r="A3" s="28" t="s">
        <v>59</v>
      </c>
      <c r="B3" s="26" t="s">
        <v>69</v>
      </c>
      <c r="C3" s="26">
        <v>1</v>
      </c>
      <c r="E3" s="26">
        <f>VLOOKUP(A3,'Lithium BGS-USGS data'!$A$3:$B$11,2,FALSE)</f>
        <v>45.420699925539836</v>
      </c>
      <c r="F3" s="26">
        <f t="shared" si="0"/>
        <v>45.420699925539836</v>
      </c>
      <c r="G3" s="26" t="str">
        <f>VLOOKUP(A3,'[1]Lookup Table Emission factors'!$B$2:$C$194,2,FALSE)</f>
        <v>Retained (proprietary ecoinvent data)</v>
      </c>
      <c r="K3" s="190" t="s">
        <v>511</v>
      </c>
      <c r="L3" s="190" t="s">
        <v>511</v>
      </c>
      <c r="M3" s="190" t="s">
        <v>511</v>
      </c>
      <c r="N3" s="190" t="s">
        <v>511</v>
      </c>
      <c r="O3" s="190" t="s">
        <v>511</v>
      </c>
    </row>
    <row r="4" spans="1:15" x14ac:dyDescent="0.35">
      <c r="A4" s="28" t="s">
        <v>60</v>
      </c>
      <c r="B4" s="26" t="s">
        <v>69</v>
      </c>
      <c r="C4" s="26">
        <v>1</v>
      </c>
      <c r="E4" s="26">
        <f>VLOOKUP(A4,'Lithium BGS-USGS data'!$A$3:$B$11,2,FALSE)</f>
        <v>1.6381236038719285</v>
      </c>
      <c r="F4" s="26">
        <f t="shared" si="0"/>
        <v>1.6381236038719285</v>
      </c>
      <c r="G4" s="26" t="str">
        <f>VLOOKUP(A4,'[1]Lookup Table Emission factors'!$B$2:$C$194,2,FALSE)</f>
        <v>Retained (proprietary ecoinvent data)</v>
      </c>
      <c r="K4" s="190" t="s">
        <v>511</v>
      </c>
      <c r="L4" s="190" t="s">
        <v>511</v>
      </c>
      <c r="M4" s="190" t="s">
        <v>511</v>
      </c>
      <c r="N4" s="190" t="s">
        <v>511</v>
      </c>
      <c r="O4" s="190" t="s">
        <v>511</v>
      </c>
    </row>
    <row r="5" spans="1:15" x14ac:dyDescent="0.35">
      <c r="A5" s="28" t="s">
        <v>61</v>
      </c>
      <c r="B5" s="26" t="s">
        <v>68</v>
      </c>
      <c r="C5" s="26">
        <v>1</v>
      </c>
      <c r="E5" s="26">
        <f>VLOOKUP(A5,'Lithium BGS-USGS data'!$A$3:$B$11,2,FALSE)</f>
        <v>29.039463886820549</v>
      </c>
      <c r="F5" s="26">
        <f t="shared" si="0"/>
        <v>29.039463886820549</v>
      </c>
      <c r="G5" s="26" t="str">
        <f>VLOOKUP(A5,'[1]Lookup Table Emission factors'!$B$2:$C$194,2,FALSE)</f>
        <v>Retained (proprietary ecoinvent data)</v>
      </c>
      <c r="K5" s="190" t="s">
        <v>511</v>
      </c>
      <c r="L5" s="190" t="s">
        <v>511</v>
      </c>
      <c r="M5" s="190" t="s">
        <v>511</v>
      </c>
      <c r="N5" s="190" t="s">
        <v>511</v>
      </c>
      <c r="O5" s="190" t="s">
        <v>511</v>
      </c>
    </row>
    <row r="6" spans="1:15" x14ac:dyDescent="0.35">
      <c r="A6" s="130" t="s">
        <v>62</v>
      </c>
      <c r="B6" s="131" t="s">
        <v>68</v>
      </c>
      <c r="C6" s="139">
        <f>'Lithium production shares'!L17</f>
        <v>0.58008869613132008</v>
      </c>
      <c r="D6" s="131"/>
      <c r="E6" s="131">
        <f>VLOOKUP(A6,'Lithium BGS-USGS data'!$A$3:$B$11,2,FALSE)</f>
        <v>14.147431124348472</v>
      </c>
      <c r="F6" s="131">
        <f t="shared" si="0"/>
        <v>8.2067648745309612</v>
      </c>
      <c r="G6" s="131" t="str">
        <f>VLOOKUP(A6,'[1]Lookup Table Emission factors'!$B$2:$C$194,2,FALSE)</f>
        <v>Retained (proprietary ecoinvent data)</v>
      </c>
      <c r="K6" s="190" t="s">
        <v>511</v>
      </c>
      <c r="L6" s="190" t="s">
        <v>511</v>
      </c>
      <c r="M6" s="190" t="s">
        <v>511</v>
      </c>
      <c r="N6" s="190" t="s">
        <v>511</v>
      </c>
      <c r="O6" s="190" t="s">
        <v>511</v>
      </c>
    </row>
    <row r="7" spans="1:15" x14ac:dyDescent="0.35">
      <c r="A7" s="130" t="s">
        <v>62</v>
      </c>
      <c r="B7" s="131" t="s">
        <v>69</v>
      </c>
      <c r="C7" s="139">
        <f>'Lithium production shares'!L18</f>
        <v>0.41991130386867997</v>
      </c>
      <c r="D7" s="131"/>
      <c r="E7" s="131">
        <f>VLOOKUP(A7,'Lithium BGS-USGS data'!$A$3:$B$11,2,FALSE)</f>
        <v>14.147431124348472</v>
      </c>
      <c r="F7" s="131">
        <f t="shared" si="0"/>
        <v>5.9406662498175118</v>
      </c>
      <c r="G7" s="131" t="str">
        <f>VLOOKUP(A7,'[1]Lookup Table Emission factors'!$B$2:$C$194,2,FALSE)</f>
        <v>Retained (proprietary ecoinvent data)</v>
      </c>
      <c r="K7" s="190" t="s">
        <v>511</v>
      </c>
      <c r="L7" s="190" t="s">
        <v>511</v>
      </c>
      <c r="M7" s="190" t="s">
        <v>511</v>
      </c>
      <c r="N7" s="190" t="s">
        <v>511</v>
      </c>
      <c r="O7" s="190" t="s">
        <v>511</v>
      </c>
    </row>
    <row r="8" spans="1:15" x14ac:dyDescent="0.35">
      <c r="A8" s="28" t="s">
        <v>63</v>
      </c>
      <c r="B8" s="26" t="s">
        <v>69</v>
      </c>
      <c r="C8" s="26">
        <v>1</v>
      </c>
      <c r="E8" s="26">
        <f>VLOOKUP(A8,'Lithium BGS-USGS data'!$A$3:$B$11,2,FALSE)</f>
        <v>0.44676098287416233</v>
      </c>
      <c r="F8" s="26">
        <f t="shared" si="0"/>
        <v>0.44676098287416233</v>
      </c>
      <c r="G8" s="26" t="str">
        <f>VLOOKUP(A8,'[1]Lookup Table Emission factors'!$B$2:$C$194,2,FALSE)</f>
        <v>Retained (proprietary ecoinvent data)</v>
      </c>
      <c r="K8" s="190" t="s">
        <v>511</v>
      </c>
      <c r="L8" s="190" t="s">
        <v>511</v>
      </c>
      <c r="M8" s="190" t="s">
        <v>511</v>
      </c>
      <c r="N8" s="190" t="s">
        <v>511</v>
      </c>
      <c r="O8" s="190" t="s">
        <v>511</v>
      </c>
    </row>
    <row r="9" spans="1:15" x14ac:dyDescent="0.35">
      <c r="A9" s="130" t="s">
        <v>64</v>
      </c>
      <c r="B9" s="131" t="s">
        <v>68</v>
      </c>
      <c r="C9" s="131">
        <v>1</v>
      </c>
      <c r="D9" s="132" t="s">
        <v>503</v>
      </c>
      <c r="E9" s="131">
        <f>VLOOKUP(A9,'Lithium BGS-USGS data'!$A$3:$B$11,2,FALSE)</f>
        <v>3.7230081906180192</v>
      </c>
      <c r="F9" s="131">
        <f t="shared" si="0"/>
        <v>3.7230081906180192</v>
      </c>
      <c r="G9" s="131" t="str">
        <f>VLOOKUP(A9,'[1]Lookup Table Emission factors'!$B$2:$C$194,2,FALSE)</f>
        <v>Retained (proprietary ecoinvent data)</v>
      </c>
      <c r="K9" s="190" t="s">
        <v>511</v>
      </c>
      <c r="L9" s="190" t="s">
        <v>511</v>
      </c>
      <c r="M9" s="190" t="s">
        <v>511</v>
      </c>
      <c r="N9" s="190" t="s">
        <v>511</v>
      </c>
      <c r="O9" s="190" t="s">
        <v>511</v>
      </c>
    </row>
    <row r="10" spans="1:15" x14ac:dyDescent="0.35">
      <c r="A10" s="28" t="s">
        <v>65</v>
      </c>
      <c r="B10" s="26" t="s">
        <v>69</v>
      </c>
      <c r="C10" s="26">
        <v>1</v>
      </c>
      <c r="E10" s="26">
        <f>VLOOKUP(A10,'Lithium BGS-USGS data'!$A$3:$B$11,2,FALSE)</f>
        <v>0.59568131049888307</v>
      </c>
      <c r="F10" s="26">
        <f t="shared" si="0"/>
        <v>0.59568131049888307</v>
      </c>
      <c r="G10" s="26" t="str">
        <f>VLOOKUP(A10,'[1]Lookup Table Emission factors'!$B$2:$C$194,2,FALSE)</f>
        <v>Retained (proprietary ecoinvent data)</v>
      </c>
      <c r="K10" s="190" t="s">
        <v>511</v>
      </c>
      <c r="L10" s="190" t="s">
        <v>511</v>
      </c>
      <c r="M10" s="190" t="s">
        <v>511</v>
      </c>
      <c r="N10" s="190" t="s">
        <v>511</v>
      </c>
      <c r="O10" s="190" t="s">
        <v>511</v>
      </c>
    </row>
    <row r="11" spans="1:15" x14ac:dyDescent="0.35">
      <c r="A11" s="40" t="s">
        <v>77</v>
      </c>
      <c r="B11" s="26" t="s">
        <v>69</v>
      </c>
      <c r="C11" s="26">
        <v>1</v>
      </c>
      <c r="E11" s="26">
        <f>VLOOKUP(A11,'Lithium BGS-USGS data'!$A$3:$B$11,2,FALSE)</f>
        <v>0.37230081906180196</v>
      </c>
      <c r="F11" s="26">
        <f t="shared" si="0"/>
        <v>0.37230081906180196</v>
      </c>
      <c r="G11" s="26" t="str">
        <f>VLOOKUP(A11,'[1]Lookup Table Emission factors'!$B$2:$C$194,2,FALSE)</f>
        <v>Retained (proprietary ecoinvent data)</v>
      </c>
      <c r="K11" s="190" t="s">
        <v>511</v>
      </c>
      <c r="L11" s="190" t="s">
        <v>511</v>
      </c>
      <c r="M11" s="190" t="s">
        <v>511</v>
      </c>
      <c r="N11" s="190" t="s">
        <v>511</v>
      </c>
      <c r="O11" s="190" t="s">
        <v>511</v>
      </c>
    </row>
    <row r="12" spans="1:15" x14ac:dyDescent="0.35">
      <c r="E12" s="26" t="s">
        <v>52</v>
      </c>
      <c r="F12" s="26">
        <f>SUM(F2:F11)</f>
        <v>100.00000000000001</v>
      </c>
      <c r="K12" s="190" t="s">
        <v>511</v>
      </c>
      <c r="L12" s="190" t="s">
        <v>511</v>
      </c>
      <c r="M12" s="190" t="s">
        <v>511</v>
      </c>
      <c r="N12" s="190" t="s">
        <v>511</v>
      </c>
      <c r="O12" s="190" t="s">
        <v>511</v>
      </c>
    </row>
    <row r="13" spans="1:15" x14ac:dyDescent="0.35">
      <c r="K13" s="190" t="s">
        <v>511</v>
      </c>
      <c r="L13" s="190" t="s">
        <v>511</v>
      </c>
      <c r="M13" s="190" t="s">
        <v>511</v>
      </c>
      <c r="N13" s="190" t="s">
        <v>511</v>
      </c>
      <c r="O13" s="190" t="s">
        <v>511</v>
      </c>
    </row>
    <row r="14" spans="1:15" x14ac:dyDescent="0.35">
      <c r="K14" s="190" t="s">
        <v>511</v>
      </c>
      <c r="L14" s="190" t="s">
        <v>511</v>
      </c>
      <c r="M14" s="190" t="s">
        <v>511</v>
      </c>
      <c r="N14" s="190" t="s">
        <v>511</v>
      </c>
      <c r="O14" s="190" t="s">
        <v>511</v>
      </c>
    </row>
    <row r="15" spans="1:15" x14ac:dyDescent="0.35">
      <c r="K15" s="190" t="s">
        <v>511</v>
      </c>
      <c r="L15" s="190" t="s">
        <v>511</v>
      </c>
      <c r="M15" s="190" t="s">
        <v>511</v>
      </c>
      <c r="N15" s="190" t="s">
        <v>511</v>
      </c>
      <c r="O15" s="190" t="s">
        <v>511</v>
      </c>
    </row>
    <row r="16" spans="1:15" x14ac:dyDescent="0.35">
      <c r="K16" s="8"/>
      <c r="L16" s="90"/>
      <c r="M16" s="90"/>
      <c r="N16" s="90"/>
      <c r="O16" s="91"/>
    </row>
    <row r="17" spans="11:15" x14ac:dyDescent="0.35">
      <c r="K17" s="193" t="s">
        <v>514</v>
      </c>
      <c r="L17" s="137">
        <v>0.58008869613132008</v>
      </c>
      <c r="M17" s="90"/>
      <c r="N17" s="90"/>
      <c r="O17" s="91"/>
    </row>
    <row r="18" spans="11:15" x14ac:dyDescent="0.35">
      <c r="K18" s="194" t="s">
        <v>515</v>
      </c>
      <c r="L18" s="138">
        <v>0.41991130386867997</v>
      </c>
      <c r="M18" s="89"/>
      <c r="N18" s="89"/>
      <c r="O18" s="16"/>
    </row>
  </sheetData>
  <mergeCells count="1">
    <mergeCell ref="K1:O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workbookViewId="0">
      <selection sqref="A1:B1"/>
    </sheetView>
  </sheetViews>
  <sheetFormatPr defaultRowHeight="14.5" x14ac:dyDescent="0.35"/>
  <cols>
    <col min="1" max="1" width="12.36328125" bestFit="1" customWidth="1"/>
    <col min="2" max="2" width="30.81640625" bestFit="1" customWidth="1"/>
    <col min="3" max="3" width="8.81640625" customWidth="1"/>
    <col min="4" max="5" width="15" customWidth="1"/>
    <col min="6" max="6" width="8.81640625" customWidth="1"/>
    <col min="8" max="8" width="16.1796875" customWidth="1"/>
    <col min="9" max="9" width="17.90625" customWidth="1"/>
  </cols>
  <sheetData>
    <row r="1" spans="1:14" ht="37" customHeight="1" x14ac:dyDescent="0.35">
      <c r="A1" s="163" t="s">
        <v>55</v>
      </c>
      <c r="B1" s="163"/>
      <c r="D1" s="160" t="s">
        <v>51</v>
      </c>
      <c r="E1" s="161"/>
      <c r="F1" s="161"/>
      <c r="G1" s="161"/>
      <c r="H1" s="161"/>
      <c r="I1" s="162"/>
      <c r="K1" s="155" t="s">
        <v>50</v>
      </c>
      <c r="L1" s="156"/>
      <c r="M1" s="156"/>
      <c r="N1" s="157"/>
    </row>
    <row r="2" spans="1:14" ht="43.5" x14ac:dyDescent="0.35">
      <c r="A2" s="19" t="s">
        <v>53</v>
      </c>
      <c r="B2" t="s">
        <v>107</v>
      </c>
      <c r="D2" s="2" t="s">
        <v>57</v>
      </c>
      <c r="E2" s="3" t="s">
        <v>56</v>
      </c>
      <c r="F2" s="3" t="s">
        <v>4</v>
      </c>
      <c r="G2" s="4" t="s">
        <v>30</v>
      </c>
      <c r="H2" s="22" t="s">
        <v>49</v>
      </c>
      <c r="I2" s="23" t="s">
        <v>73</v>
      </c>
      <c r="K2" s="2" t="s">
        <v>1</v>
      </c>
      <c r="L2" s="3" t="s">
        <v>2</v>
      </c>
      <c r="M2" s="4"/>
      <c r="N2" s="5"/>
    </row>
    <row r="3" spans="1:14" x14ac:dyDescent="0.35">
      <c r="A3" s="20" t="s">
        <v>58</v>
      </c>
      <c r="B3" s="21">
        <v>4.6165301563663439</v>
      </c>
      <c r="D3" s="8" t="s">
        <v>6</v>
      </c>
      <c r="E3" s="25" t="str">
        <f>VLOOKUP(D3,'[1]Lookup Table Emission factors'!$A$2:$B$194,2,FALSE)</f>
        <v>AR</v>
      </c>
      <c r="F3" s="9" t="s">
        <v>8</v>
      </c>
      <c r="G3" s="9" t="s">
        <v>0</v>
      </c>
      <c r="H3" s="9">
        <v>9008</v>
      </c>
      <c r="I3" s="10">
        <f>H3/$H$15*100</f>
        <v>7.810088609131423</v>
      </c>
      <c r="K3" s="6" t="s">
        <v>3</v>
      </c>
      <c r="L3" s="7" t="s">
        <v>4</v>
      </c>
      <c r="M3" s="166">
        <v>2021</v>
      </c>
      <c r="N3" s="167"/>
    </row>
    <row r="4" spans="1:14" x14ac:dyDescent="0.35">
      <c r="A4" s="20" t="s">
        <v>59</v>
      </c>
      <c r="B4" s="21">
        <v>45.420699925539836</v>
      </c>
      <c r="D4" s="8" t="s">
        <v>6</v>
      </c>
      <c r="E4" s="25" t="str">
        <f>VLOOKUP(D4,'[1]Lookup Table Emission factors'!$A$2:$B$194,2,FALSE)</f>
        <v>AR</v>
      </c>
      <c r="F4" s="9" t="s">
        <v>9</v>
      </c>
      <c r="G4" s="9" t="s">
        <v>0</v>
      </c>
      <c r="H4" s="9">
        <v>981</v>
      </c>
      <c r="I4" s="32">
        <f t="shared" ref="I4:I14" si="0">H4/$H$15*100</f>
        <v>0.85054361962232738</v>
      </c>
      <c r="K4" s="8" t="s">
        <v>6</v>
      </c>
      <c r="L4" s="9" t="s">
        <v>5</v>
      </c>
      <c r="M4" s="9" t="s">
        <v>0</v>
      </c>
      <c r="N4" s="10">
        <v>47917</v>
      </c>
    </row>
    <row r="5" spans="1:14" x14ac:dyDescent="0.35">
      <c r="A5" s="20" t="s">
        <v>60</v>
      </c>
      <c r="B5" s="21">
        <v>1.6381236038719285</v>
      </c>
      <c r="D5" s="8" t="s">
        <v>11</v>
      </c>
      <c r="E5" s="25" t="str">
        <f>VLOOKUP(D5,'[1]Lookup Table Emission factors'!$A$2:$B$194,2,FALSE)</f>
        <v>AU</v>
      </c>
      <c r="F5" s="9" t="s">
        <v>10</v>
      </c>
      <c r="G5" s="9" t="s">
        <v>0</v>
      </c>
      <c r="H5" s="9">
        <v>55281</v>
      </c>
      <c r="I5" s="32">
        <f t="shared" si="0"/>
        <v>47.929563543671641</v>
      </c>
      <c r="K5" s="8" t="s">
        <v>6</v>
      </c>
      <c r="L5" s="9" t="s">
        <v>7</v>
      </c>
      <c r="M5" s="9" t="s">
        <v>0</v>
      </c>
      <c r="N5" s="10">
        <v>6017</v>
      </c>
    </row>
    <row r="6" spans="1:14" x14ac:dyDescent="0.35">
      <c r="A6" s="20" t="s">
        <v>61</v>
      </c>
      <c r="B6" s="21">
        <v>29.039463886820549</v>
      </c>
      <c r="D6" s="8" t="s">
        <v>13</v>
      </c>
      <c r="E6" s="25" t="str">
        <f>VLOOKUP(D6,'[1]Lookup Table Emission factors'!$A$2:$B$194,2,FALSE)</f>
        <v>BO</v>
      </c>
      <c r="F6" s="9" t="s">
        <v>10</v>
      </c>
      <c r="G6" s="9" t="s">
        <v>14</v>
      </c>
      <c r="H6" s="9">
        <v>102</v>
      </c>
      <c r="I6" s="32">
        <f t="shared" si="0"/>
        <v>8.8435728034125791E-2</v>
      </c>
      <c r="K6" s="8" t="s">
        <v>6</v>
      </c>
      <c r="L6" s="9" t="s">
        <v>8</v>
      </c>
      <c r="M6" s="9" t="s">
        <v>0</v>
      </c>
      <c r="N6" s="10">
        <v>9008</v>
      </c>
    </row>
    <row r="7" spans="1:14" x14ac:dyDescent="0.35">
      <c r="A7" s="20" t="s">
        <v>62</v>
      </c>
      <c r="B7" s="21">
        <v>14.147431124348472</v>
      </c>
      <c r="D7" s="8" t="s">
        <v>15</v>
      </c>
      <c r="E7" s="25" t="str">
        <f>VLOOKUP(D7,'[1]Lookup Table Emission factors'!$A$2:$B$194,2,FALSE)</f>
        <v>BR</v>
      </c>
      <c r="F7" s="9" t="s">
        <v>10</v>
      </c>
      <c r="G7" s="9" t="s">
        <v>14</v>
      </c>
      <c r="H7" s="9">
        <v>93</v>
      </c>
      <c r="I7" s="32">
        <f t="shared" si="0"/>
        <v>8.0632575560526457E-2</v>
      </c>
      <c r="K7" s="8" t="s">
        <v>6</v>
      </c>
      <c r="L7" s="9" t="s">
        <v>9</v>
      </c>
      <c r="M7" s="9" t="s">
        <v>0</v>
      </c>
      <c r="N7" s="10">
        <v>981</v>
      </c>
    </row>
    <row r="8" spans="1:14" x14ac:dyDescent="0.35">
      <c r="A8" s="20" t="s">
        <v>63</v>
      </c>
      <c r="B8" s="21">
        <v>0.44676098287416233</v>
      </c>
      <c r="D8" s="8" t="s">
        <v>17</v>
      </c>
      <c r="E8" s="25" t="str">
        <f>VLOOKUP(D8,'[1]Lookup Table Emission factors'!$A$2:$B$194,2,FALSE)</f>
        <v>CL</v>
      </c>
      <c r="F8" s="9" t="s">
        <v>8</v>
      </c>
      <c r="G8" s="9" t="s">
        <v>0</v>
      </c>
      <c r="H8" s="9">
        <v>28265</v>
      </c>
      <c r="I8" s="32">
        <f t="shared" si="0"/>
        <v>24.506233851809466</v>
      </c>
      <c r="K8" s="8" t="s">
        <v>11</v>
      </c>
      <c r="L8" s="9" t="s">
        <v>10</v>
      </c>
      <c r="M8" s="9" t="s">
        <v>0</v>
      </c>
      <c r="N8" s="10">
        <v>55281</v>
      </c>
    </row>
    <row r="9" spans="1:14" x14ac:dyDescent="0.35">
      <c r="A9" s="20" t="s">
        <v>64</v>
      </c>
      <c r="B9" s="21">
        <v>3.7230081906180192</v>
      </c>
      <c r="D9" s="8" t="s">
        <v>17</v>
      </c>
      <c r="E9" s="25" t="str">
        <f>VLOOKUP(D9,'[1]Lookup Table Emission factors'!$A$2:$B$194,2,FALSE)</f>
        <v>CL</v>
      </c>
      <c r="F9" s="9" t="s">
        <v>10</v>
      </c>
      <c r="G9" s="9" t="s">
        <v>18</v>
      </c>
      <c r="H9" s="9">
        <v>2001</v>
      </c>
      <c r="I9" s="32">
        <f t="shared" si="0"/>
        <v>1.7349008999635853</v>
      </c>
      <c r="K9" s="8" t="s">
        <v>11</v>
      </c>
      <c r="L9" s="9" t="s">
        <v>12</v>
      </c>
      <c r="M9" s="9" t="s">
        <v>0</v>
      </c>
      <c r="N9" s="10">
        <v>1966744</v>
      </c>
    </row>
    <row r="10" spans="1:14" x14ac:dyDescent="0.35">
      <c r="A10" s="20" t="s">
        <v>65</v>
      </c>
      <c r="B10" s="21">
        <v>0.59568131049888307</v>
      </c>
      <c r="D10" s="8" t="s">
        <v>20</v>
      </c>
      <c r="E10" s="25" t="str">
        <f>VLOOKUP(D10,'[1]Lookup Table Emission factors'!$A$2:$B$194,2,FALSE)</f>
        <v>CN</v>
      </c>
      <c r="F10" s="9" t="s">
        <v>10</v>
      </c>
      <c r="G10" s="9" t="s">
        <v>14</v>
      </c>
      <c r="H10" s="9">
        <v>14000</v>
      </c>
      <c r="I10" s="32">
        <f t="shared" si="0"/>
        <v>12.138237181154519</v>
      </c>
      <c r="K10" s="8" t="s">
        <v>13</v>
      </c>
      <c r="L10" s="9" t="s">
        <v>5</v>
      </c>
      <c r="M10" s="9" t="s">
        <v>0</v>
      </c>
      <c r="N10" s="10">
        <v>540</v>
      </c>
    </row>
    <row r="11" spans="1:14" x14ac:dyDescent="0.35">
      <c r="A11" s="20" t="s">
        <v>77</v>
      </c>
      <c r="B11" s="21">
        <v>0.37230081906180196</v>
      </c>
      <c r="D11" s="8" t="s">
        <v>23</v>
      </c>
      <c r="E11" s="25" t="str">
        <f>VLOOKUP(D11,'[1]Lookup Table Emission factors'!$A$2:$B$194,2,FALSE)</f>
        <v>NG</v>
      </c>
      <c r="F11" s="9" t="s">
        <v>10</v>
      </c>
      <c r="G11" s="9" t="s">
        <v>14</v>
      </c>
      <c r="H11" s="9">
        <v>2</v>
      </c>
      <c r="I11" s="32">
        <f t="shared" si="0"/>
        <v>1.7340338830220744E-3</v>
      </c>
      <c r="K11" s="8" t="s">
        <v>13</v>
      </c>
      <c r="L11" s="9" t="s">
        <v>10</v>
      </c>
      <c r="M11" s="9" t="s">
        <v>14</v>
      </c>
      <c r="N11" s="10">
        <v>102</v>
      </c>
    </row>
    <row r="12" spans="1:14" x14ac:dyDescent="0.35">
      <c r="A12" s="20" t="s">
        <v>54</v>
      </c>
      <c r="B12" s="21">
        <v>100.00000000000001</v>
      </c>
      <c r="D12" s="8" t="s">
        <v>25</v>
      </c>
      <c r="E12" s="25" t="str">
        <f>VLOOKUP(D12,'[1]Lookup Table Emission factors'!$A$2:$B$194,2,FALSE)</f>
        <v>PT</v>
      </c>
      <c r="F12" s="9" t="s">
        <v>10</v>
      </c>
      <c r="G12" s="9" t="s">
        <v>0</v>
      </c>
      <c r="H12" s="9">
        <v>129</v>
      </c>
      <c r="I12" s="32">
        <f t="shared" si="0"/>
        <v>0.11184518545492379</v>
      </c>
      <c r="K12" s="8" t="s">
        <v>15</v>
      </c>
      <c r="L12" s="9" t="s">
        <v>10</v>
      </c>
      <c r="M12" s="9" t="s">
        <v>14</v>
      </c>
      <c r="N12" s="10">
        <v>93</v>
      </c>
    </row>
    <row r="13" spans="1:14" x14ac:dyDescent="0.35">
      <c r="D13" s="8" t="s">
        <v>27</v>
      </c>
      <c r="E13" s="25" t="str">
        <f>VLOOKUP(D13,'[1]Lookup Table Emission factors'!$A$2:$B$194,2,FALSE)</f>
        <v>US</v>
      </c>
      <c r="F13" s="9" t="s">
        <v>10</v>
      </c>
      <c r="G13" s="9" t="s">
        <v>26</v>
      </c>
      <c r="H13" s="9">
        <v>5000</v>
      </c>
      <c r="I13" s="32">
        <f t="shared" si="0"/>
        <v>4.3350847075551853</v>
      </c>
      <c r="K13" s="8" t="s">
        <v>15</v>
      </c>
      <c r="L13" s="9" t="s">
        <v>12</v>
      </c>
      <c r="M13" s="9" t="s">
        <v>14</v>
      </c>
      <c r="N13" s="10">
        <v>3300</v>
      </c>
    </row>
    <row r="14" spans="1:14" x14ac:dyDescent="0.35">
      <c r="D14" s="8" t="s">
        <v>29</v>
      </c>
      <c r="E14" s="25" t="str">
        <f>VLOOKUP(D14,'[1]Lookup Table Emission factors'!$A$2:$B$194,2,FALSE)</f>
        <v>ZW</v>
      </c>
      <c r="F14" s="9" t="s">
        <v>10</v>
      </c>
      <c r="G14" s="9" t="s">
        <v>0</v>
      </c>
      <c r="H14" s="9">
        <v>476</v>
      </c>
      <c r="I14" s="32">
        <f t="shared" si="0"/>
        <v>0.41270006415925364</v>
      </c>
      <c r="K14" s="8" t="s">
        <v>16</v>
      </c>
      <c r="L14" s="9" t="s">
        <v>10</v>
      </c>
      <c r="M14" s="9" t="s">
        <v>0</v>
      </c>
      <c r="N14" s="10">
        <v>0</v>
      </c>
    </row>
    <row r="15" spans="1:14" x14ac:dyDescent="0.35">
      <c r="D15" s="18" t="s">
        <v>52</v>
      </c>
      <c r="E15" s="24"/>
      <c r="F15" s="17"/>
      <c r="G15" s="17"/>
      <c r="H15" s="17">
        <f>SUM(H3:H14)</f>
        <v>115338</v>
      </c>
      <c r="I15" s="16">
        <f>SUM(I3:I14)</f>
        <v>100.00000000000001</v>
      </c>
      <c r="K15" s="8" t="s">
        <v>16</v>
      </c>
      <c r="L15" s="9" t="s">
        <v>12</v>
      </c>
      <c r="M15" s="9" t="s">
        <v>0</v>
      </c>
      <c r="N15" s="10">
        <v>0</v>
      </c>
    </row>
    <row r="16" spans="1:14" x14ac:dyDescent="0.35">
      <c r="K16" s="8" t="s">
        <v>17</v>
      </c>
      <c r="L16" s="9" t="s">
        <v>5</v>
      </c>
      <c r="M16" s="9" t="s">
        <v>0</v>
      </c>
      <c r="N16" s="10">
        <v>150348</v>
      </c>
    </row>
    <row r="17" spans="4:14" x14ac:dyDescent="0.35">
      <c r="D17" s="155" t="s">
        <v>74</v>
      </c>
      <c r="E17" s="156"/>
      <c r="F17" s="156"/>
      <c r="G17" s="156"/>
      <c r="H17" s="156"/>
      <c r="I17" s="157"/>
      <c r="K17" s="8" t="s">
        <v>17</v>
      </c>
      <c r="L17" s="9" t="s">
        <v>7</v>
      </c>
      <c r="M17" s="9" t="s">
        <v>0</v>
      </c>
      <c r="N17" s="10">
        <v>0</v>
      </c>
    </row>
    <row r="18" spans="4:14" ht="72.5" x14ac:dyDescent="0.35">
      <c r="D18" s="6" t="s">
        <v>57</v>
      </c>
      <c r="E18" s="31" t="s">
        <v>56</v>
      </c>
      <c r="F18" s="34" t="s">
        <v>75</v>
      </c>
      <c r="G18" s="35" t="s">
        <v>76</v>
      </c>
      <c r="K18" s="8" t="s">
        <v>17</v>
      </c>
      <c r="L18" s="9" t="s">
        <v>8</v>
      </c>
      <c r="M18" s="9" t="s">
        <v>0</v>
      </c>
      <c r="N18" s="10">
        <v>28265</v>
      </c>
    </row>
    <row r="19" spans="4:14" x14ac:dyDescent="0.35">
      <c r="D19" s="8" t="s">
        <v>6</v>
      </c>
      <c r="E19" s="25" t="str">
        <f>VLOOKUP(D19,'[1]Lookup Table Emission factors'!$A$2:$B$194,2,FALSE)</f>
        <v>AR</v>
      </c>
      <c r="F19" s="30">
        <v>6200</v>
      </c>
      <c r="G19" s="32">
        <f t="shared" ref="G19:G27" si="1">F19/$F$28*100</f>
        <v>4.6165301563663439</v>
      </c>
      <c r="K19" s="8" t="s">
        <v>17</v>
      </c>
      <c r="L19" s="9" t="s">
        <v>9</v>
      </c>
      <c r="M19" s="9" t="s">
        <v>0</v>
      </c>
      <c r="N19" s="10">
        <v>0</v>
      </c>
    </row>
    <row r="20" spans="4:14" x14ac:dyDescent="0.35">
      <c r="D20" s="8" t="s">
        <v>11</v>
      </c>
      <c r="E20" s="25" t="str">
        <f>VLOOKUP(D20,'[1]Lookup Table Emission factors'!$A$2:$B$194,2,FALSE)</f>
        <v>AU</v>
      </c>
      <c r="F20" s="30">
        <v>61000</v>
      </c>
      <c r="G20" s="32">
        <f t="shared" si="1"/>
        <v>45.420699925539836</v>
      </c>
      <c r="K20" s="8" t="s">
        <v>17</v>
      </c>
      <c r="L20" s="9" t="s">
        <v>10</v>
      </c>
      <c r="M20" s="9" t="s">
        <v>18</v>
      </c>
      <c r="N20" s="10">
        <v>2001</v>
      </c>
    </row>
    <row r="21" spans="4:14" x14ac:dyDescent="0.35">
      <c r="D21" s="8" t="s">
        <v>15</v>
      </c>
      <c r="E21" s="25" t="str">
        <f>VLOOKUP(D21,'[1]Lookup Table Emission factors'!$A$2:$B$194,2,FALSE)</f>
        <v>BR</v>
      </c>
      <c r="F21" s="30">
        <v>2200</v>
      </c>
      <c r="G21" s="32">
        <f t="shared" si="1"/>
        <v>1.6381236038719285</v>
      </c>
      <c r="K21" s="8" t="s">
        <v>17</v>
      </c>
      <c r="L21" s="9" t="s">
        <v>19</v>
      </c>
      <c r="M21" s="9" t="s">
        <v>0</v>
      </c>
      <c r="N21" s="10">
        <v>12129</v>
      </c>
    </row>
    <row r="22" spans="4:14" x14ac:dyDescent="0.35">
      <c r="D22" s="8" t="s">
        <v>16</v>
      </c>
      <c r="E22" s="25" t="str">
        <f>VLOOKUP(D22,'[1]Lookup Table Emission factors'!$A$2:$B$194,2,FALSE)</f>
        <v>CA</v>
      </c>
      <c r="F22" s="30">
        <v>500</v>
      </c>
      <c r="G22" s="32">
        <f t="shared" si="1"/>
        <v>0.37230081906180196</v>
      </c>
      <c r="K22" s="8" t="s">
        <v>20</v>
      </c>
      <c r="L22" s="9" t="s">
        <v>10</v>
      </c>
      <c r="M22" s="9" t="s">
        <v>14</v>
      </c>
      <c r="N22" s="10">
        <v>14000</v>
      </c>
    </row>
    <row r="23" spans="4:14" x14ac:dyDescent="0.35">
      <c r="D23" s="8" t="s">
        <v>17</v>
      </c>
      <c r="E23" s="25" t="str">
        <f>VLOOKUP(D23,'[1]Lookup Table Emission factors'!$A$2:$B$194,2,FALSE)</f>
        <v>CL</v>
      </c>
      <c r="F23" s="30">
        <v>39000</v>
      </c>
      <c r="G23" s="32">
        <f t="shared" si="1"/>
        <v>29.039463886820549</v>
      </c>
      <c r="K23" s="8" t="s">
        <v>22</v>
      </c>
      <c r="L23" s="9" t="s">
        <v>21</v>
      </c>
      <c r="M23" s="9" t="s">
        <v>0</v>
      </c>
      <c r="N23" s="10">
        <v>0</v>
      </c>
    </row>
    <row r="24" spans="4:14" x14ac:dyDescent="0.35">
      <c r="D24" s="8" t="s">
        <v>20</v>
      </c>
      <c r="E24" s="25" t="str">
        <f>VLOOKUP(D24,'[1]Lookup Table Emission factors'!$A$2:$B$194,2,FALSE)</f>
        <v>CN</v>
      </c>
      <c r="F24" s="30">
        <v>19000</v>
      </c>
      <c r="G24" s="32">
        <f t="shared" si="1"/>
        <v>14.147431124348472</v>
      </c>
      <c r="K24" s="8" t="s">
        <v>22</v>
      </c>
      <c r="L24" s="9" t="s">
        <v>10</v>
      </c>
      <c r="M24" s="9" t="s">
        <v>0</v>
      </c>
      <c r="N24" s="10">
        <v>0</v>
      </c>
    </row>
    <row r="25" spans="4:14" x14ac:dyDescent="0.35">
      <c r="D25" s="8" t="s">
        <v>25</v>
      </c>
      <c r="E25" s="25" t="str">
        <f>VLOOKUP(D25,'[1]Lookup Table Emission factors'!$A$2:$B$194,2,FALSE)</f>
        <v>PT</v>
      </c>
      <c r="F25" s="30">
        <v>600</v>
      </c>
      <c r="G25" s="32">
        <f t="shared" si="1"/>
        <v>0.44676098287416233</v>
      </c>
      <c r="K25" s="8" t="s">
        <v>23</v>
      </c>
      <c r="L25" s="9" t="s">
        <v>10</v>
      </c>
      <c r="M25" s="9" t="s">
        <v>14</v>
      </c>
      <c r="N25" s="10">
        <v>2</v>
      </c>
    </row>
    <row r="26" spans="4:14" x14ac:dyDescent="0.35">
      <c r="D26" s="8" t="s">
        <v>29</v>
      </c>
      <c r="E26" s="25" t="str">
        <f>VLOOKUP(D26,'[1]Lookup Table Emission factors'!$A$2:$B$194,2,FALSE)</f>
        <v>ZW</v>
      </c>
      <c r="F26" s="30">
        <v>800</v>
      </c>
      <c r="G26" s="32">
        <f t="shared" si="1"/>
        <v>0.59568131049888307</v>
      </c>
      <c r="K26" s="8" t="s">
        <v>23</v>
      </c>
      <c r="L26" s="9" t="s">
        <v>24</v>
      </c>
      <c r="M26" s="9" t="s">
        <v>14</v>
      </c>
      <c r="N26" s="10">
        <v>130</v>
      </c>
    </row>
    <row r="27" spans="4:14" x14ac:dyDescent="0.35">
      <c r="D27" s="36" t="s">
        <v>27</v>
      </c>
      <c r="E27" s="37" t="s">
        <v>64</v>
      </c>
      <c r="F27" s="38">
        <v>5000</v>
      </c>
      <c r="G27" s="39">
        <f t="shared" si="1"/>
        <v>3.7230081906180192</v>
      </c>
      <c r="K27" s="8" t="s">
        <v>25</v>
      </c>
      <c r="L27" s="9" t="s">
        <v>21</v>
      </c>
      <c r="M27" s="9" t="s">
        <v>0</v>
      </c>
      <c r="N27" s="10">
        <v>18533</v>
      </c>
    </row>
    <row r="28" spans="4:14" x14ac:dyDescent="0.35">
      <c r="D28" s="33" t="s">
        <v>52</v>
      </c>
      <c r="E28" s="29"/>
      <c r="F28" s="29">
        <f>SUM(F19:F27)</f>
        <v>134300</v>
      </c>
      <c r="G28" s="16">
        <f>SUM(G19:G27)</f>
        <v>100</v>
      </c>
      <c r="K28" s="8" t="s">
        <v>25</v>
      </c>
      <c r="L28" s="9" t="s">
        <v>10</v>
      </c>
      <c r="M28" s="9" t="s">
        <v>0</v>
      </c>
      <c r="N28" s="10">
        <v>129</v>
      </c>
    </row>
    <row r="29" spans="4:14" x14ac:dyDescent="0.35">
      <c r="K29" s="8" t="s">
        <v>27</v>
      </c>
      <c r="L29" s="9" t="s">
        <v>10</v>
      </c>
      <c r="M29" s="9" t="s">
        <v>26</v>
      </c>
      <c r="N29" s="10">
        <v>5000</v>
      </c>
    </row>
    <row r="30" spans="4:14" x14ac:dyDescent="0.35">
      <c r="K30" s="8" t="s">
        <v>28</v>
      </c>
      <c r="L30" s="9" t="s">
        <v>7</v>
      </c>
      <c r="M30" s="9" t="s">
        <v>0</v>
      </c>
      <c r="N30" s="10">
        <v>0</v>
      </c>
    </row>
    <row r="31" spans="4:14" x14ac:dyDescent="0.35">
      <c r="I31" s="133" t="s">
        <v>408</v>
      </c>
      <c r="K31" s="8" t="s">
        <v>29</v>
      </c>
      <c r="L31" s="9" t="s">
        <v>10</v>
      </c>
      <c r="M31" s="9" t="s">
        <v>0</v>
      </c>
      <c r="N31" s="10">
        <v>476</v>
      </c>
    </row>
    <row r="32" spans="4:14" x14ac:dyDescent="0.35">
      <c r="I32" s="133" t="s">
        <v>408</v>
      </c>
      <c r="K32" s="8" t="s">
        <v>29</v>
      </c>
      <c r="L32" s="9" t="s">
        <v>24</v>
      </c>
      <c r="M32" s="9" t="s">
        <v>0</v>
      </c>
      <c r="N32" s="10">
        <v>25000</v>
      </c>
    </row>
    <row r="33" spans="9:16" x14ac:dyDescent="0.35">
      <c r="I33" s="133" t="s">
        <v>408</v>
      </c>
      <c r="K33" s="6" t="s">
        <v>30</v>
      </c>
      <c r="L33" s="9"/>
      <c r="M33" s="9"/>
      <c r="N33" s="10"/>
    </row>
    <row r="34" spans="9:16" x14ac:dyDescent="0.35">
      <c r="I34" s="133" t="s">
        <v>408</v>
      </c>
      <c r="K34" s="11" t="s">
        <v>31</v>
      </c>
      <c r="L34" s="9"/>
      <c r="M34" s="9"/>
      <c r="N34" s="10"/>
    </row>
    <row r="35" spans="9:16" x14ac:dyDescent="0.35">
      <c r="I35" s="133" t="s">
        <v>408</v>
      </c>
      <c r="K35" s="12" t="s">
        <v>32</v>
      </c>
      <c r="L35" s="164" t="s">
        <v>33</v>
      </c>
      <c r="M35" s="13" t="s">
        <v>34</v>
      </c>
      <c r="N35" s="14"/>
      <c r="O35" s="1"/>
      <c r="P35" s="1"/>
    </row>
    <row r="36" spans="9:16" x14ac:dyDescent="0.35">
      <c r="I36" s="133" t="s">
        <v>408</v>
      </c>
      <c r="K36" s="12" t="s">
        <v>32</v>
      </c>
      <c r="L36" s="164" t="s">
        <v>35</v>
      </c>
      <c r="M36" s="13" t="s">
        <v>36</v>
      </c>
      <c r="N36" s="14"/>
      <c r="O36" s="1"/>
      <c r="P36" s="1"/>
    </row>
    <row r="37" spans="9:16" x14ac:dyDescent="0.35">
      <c r="I37" s="133" t="s">
        <v>408</v>
      </c>
      <c r="K37" s="12" t="s">
        <v>37</v>
      </c>
      <c r="L37" s="164" t="s">
        <v>38</v>
      </c>
      <c r="M37" s="13" t="s">
        <v>39</v>
      </c>
      <c r="N37" s="14"/>
      <c r="O37" s="1"/>
      <c r="P37" s="1"/>
    </row>
    <row r="38" spans="9:16" x14ac:dyDescent="0.35">
      <c r="I38" s="133" t="s">
        <v>408</v>
      </c>
      <c r="K38" s="11" t="s">
        <v>40</v>
      </c>
      <c r="L38" s="9"/>
      <c r="M38" s="9"/>
      <c r="N38" s="10"/>
    </row>
    <row r="39" spans="9:16" x14ac:dyDescent="0.35">
      <c r="I39" s="133" t="s">
        <v>408</v>
      </c>
      <c r="K39" s="12" t="s">
        <v>41</v>
      </c>
      <c r="L39" s="164" t="s">
        <v>42</v>
      </c>
      <c r="M39" s="165"/>
      <c r="N39" s="10"/>
    </row>
    <row r="40" spans="9:16" x14ac:dyDescent="0.35">
      <c r="I40" s="133" t="s">
        <v>408</v>
      </c>
      <c r="K40" s="12" t="s">
        <v>43</v>
      </c>
      <c r="L40" s="164" t="s">
        <v>44</v>
      </c>
      <c r="M40" s="165"/>
      <c r="N40" s="10"/>
    </row>
    <row r="41" spans="9:16" x14ac:dyDescent="0.35">
      <c r="I41" s="133" t="s">
        <v>408</v>
      </c>
      <c r="K41" s="12" t="s">
        <v>45</v>
      </c>
      <c r="L41" s="164" t="s">
        <v>46</v>
      </c>
      <c r="M41" s="165"/>
      <c r="N41" s="10"/>
    </row>
    <row r="42" spans="9:16" x14ac:dyDescent="0.35">
      <c r="I42" s="133" t="s">
        <v>408</v>
      </c>
      <c r="K42" s="15" t="s">
        <v>47</v>
      </c>
      <c r="L42" s="158" t="s">
        <v>48</v>
      </c>
      <c r="M42" s="159"/>
      <c r="N42" s="16"/>
    </row>
    <row r="43" spans="9:16" x14ac:dyDescent="0.35">
      <c r="I43" s="133" t="s">
        <v>408</v>
      </c>
    </row>
    <row r="44" spans="9:16" x14ac:dyDescent="0.35">
      <c r="I44" s="133" t="s">
        <v>408</v>
      </c>
    </row>
    <row r="45" spans="9:16" x14ac:dyDescent="0.35">
      <c r="I45" s="133" t="s">
        <v>408</v>
      </c>
    </row>
    <row r="46" spans="9:16" x14ac:dyDescent="0.35">
      <c r="I46" s="133" t="s">
        <v>408</v>
      </c>
    </row>
    <row r="47" spans="9:16" x14ac:dyDescent="0.35">
      <c r="I47" s="133" t="s">
        <v>408</v>
      </c>
    </row>
  </sheetData>
  <mergeCells count="12">
    <mergeCell ref="L42:M42"/>
    <mergeCell ref="K1:N1"/>
    <mergeCell ref="D1:I1"/>
    <mergeCell ref="A1:B1"/>
    <mergeCell ref="L37"/>
    <mergeCell ref="L39:M39"/>
    <mergeCell ref="L40:M40"/>
    <mergeCell ref="L41:M41"/>
    <mergeCell ref="M3:N3"/>
    <mergeCell ref="L35"/>
    <mergeCell ref="L36"/>
    <mergeCell ref="D17:I17"/>
  </mergeCell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D39B-ABE9-4B93-A0BC-31692E5435CF}">
  <dimension ref="A1:AI86"/>
  <sheetViews>
    <sheetView zoomScale="85" zoomScaleNormal="85" workbookViewId="0"/>
  </sheetViews>
  <sheetFormatPr defaultRowHeight="14.5" x14ac:dyDescent="0.35"/>
  <sheetData>
    <row r="1" spans="1:26" ht="72.5" x14ac:dyDescent="0.35">
      <c r="A1" s="27" t="s">
        <v>56</v>
      </c>
      <c r="B1" s="27" t="s">
        <v>71</v>
      </c>
      <c r="C1" s="27" t="s">
        <v>66</v>
      </c>
      <c r="D1" s="27" t="s">
        <v>67</v>
      </c>
      <c r="E1" s="27" t="s">
        <v>72</v>
      </c>
      <c r="F1" s="27" t="s">
        <v>70</v>
      </c>
      <c r="G1" s="44" t="s">
        <v>78</v>
      </c>
      <c r="K1" s="168" t="s">
        <v>249</v>
      </c>
      <c r="L1" s="168"/>
      <c r="M1" s="168"/>
      <c r="N1" s="168"/>
      <c r="O1" s="168"/>
      <c r="Q1" s="168" t="s">
        <v>250</v>
      </c>
      <c r="R1" s="163"/>
      <c r="S1" s="163"/>
      <c r="T1" s="163"/>
      <c r="U1" s="163"/>
      <c r="W1" s="168" t="s">
        <v>251</v>
      </c>
      <c r="X1" s="163"/>
      <c r="Y1" s="163"/>
      <c r="Z1" s="163"/>
    </row>
    <row r="2" spans="1:26" x14ac:dyDescent="0.35">
      <c r="A2" s="20" t="s">
        <v>59</v>
      </c>
      <c r="B2" t="s">
        <v>129</v>
      </c>
      <c r="C2">
        <f>O8</f>
        <v>0.17948717948717946</v>
      </c>
      <c r="E2">
        <f>VLOOKUP(A2,'Cobalt BGS-USGS data'!$A$3:$B$20,2,FALSE)</f>
        <v>3.1805929919137466</v>
      </c>
      <c r="F2">
        <f>C2*E2</f>
        <v>0.57087566521528776</v>
      </c>
      <c r="G2" t="str">
        <f>VLOOKUP(A2,'[1]Lookup Table Emission factors'!$B$2:$C$197,2,FALSE)</f>
        <v>Retained (proprietary ecoinvent data)</v>
      </c>
      <c r="L2" t="s">
        <v>128</v>
      </c>
      <c r="M2" t="s">
        <v>127</v>
      </c>
      <c r="N2" t="s">
        <v>126</v>
      </c>
      <c r="O2" t="s">
        <v>102</v>
      </c>
      <c r="R2" t="s">
        <v>128</v>
      </c>
      <c r="S2" t="s">
        <v>127</v>
      </c>
      <c r="T2" t="s">
        <v>126</v>
      </c>
      <c r="U2" t="s">
        <v>102</v>
      </c>
      <c r="X2" t="s">
        <v>128</v>
      </c>
      <c r="Y2" t="s">
        <v>127</v>
      </c>
      <c r="Z2" t="s">
        <v>102</v>
      </c>
    </row>
    <row r="3" spans="1:26" x14ac:dyDescent="0.35">
      <c r="A3" s="20" t="s">
        <v>59</v>
      </c>
      <c r="B3" t="s">
        <v>248</v>
      </c>
      <c r="C3">
        <f>SUM(O7)</f>
        <v>0.82051282051282048</v>
      </c>
      <c r="E3">
        <f>VLOOKUP(A3,'Cobalt BGS-USGS data'!$A$3:$B$20,2,FALSE)</f>
        <v>3.1805929919137466</v>
      </c>
      <c r="F3">
        <f t="shared" ref="F3:F20" si="0">C3*E3</f>
        <v>2.6097173266984588</v>
      </c>
      <c r="G3" t="str">
        <f>VLOOKUP(A3,'[1]Lookup Table Emission factors'!$B$2:$C$197,2,FALSE)</f>
        <v>Retained (proprietary ecoinvent data)</v>
      </c>
      <c r="K3" t="s">
        <v>92</v>
      </c>
      <c r="L3" t="s">
        <v>121</v>
      </c>
      <c r="M3" t="s">
        <v>129</v>
      </c>
      <c r="N3">
        <v>0.6</v>
      </c>
      <c r="O3">
        <f>N3/SUM($N$3:$N$5)</f>
        <v>0.28571428571428575</v>
      </c>
      <c r="Q3" t="s">
        <v>15</v>
      </c>
      <c r="R3" t="s">
        <v>289</v>
      </c>
      <c r="S3" t="s">
        <v>129</v>
      </c>
      <c r="T3">
        <v>21</v>
      </c>
      <c r="U3">
        <f>T3/SUM($T$3:$T$8)</f>
        <v>4.1584158415841586E-2</v>
      </c>
    </row>
    <row r="4" spans="1:26" x14ac:dyDescent="0.35">
      <c r="A4" s="20" t="s">
        <v>60</v>
      </c>
      <c r="B4" t="s">
        <v>378</v>
      </c>
      <c r="C4">
        <v>1</v>
      </c>
      <c r="E4">
        <f>VLOOKUP(A4,'Cobalt BGS-USGS data'!$A$3:$B$20,2,FALSE)</f>
        <v>1.5270089711777056E-2</v>
      </c>
      <c r="F4">
        <f t="shared" si="0"/>
        <v>1.5270089711777056E-2</v>
      </c>
      <c r="G4" t="str">
        <f>VLOOKUP(A4,'[1]Lookup Table Emission factors'!$B$2:$C$197,2,FALSE)</f>
        <v>Retained (proprietary ecoinvent data)</v>
      </c>
      <c r="L4" t="s">
        <v>122</v>
      </c>
      <c r="M4" t="s">
        <v>130</v>
      </c>
      <c r="N4">
        <v>1.2</v>
      </c>
      <c r="O4">
        <f>N4/SUM($N$3:$N$5)</f>
        <v>0.57142857142857151</v>
      </c>
      <c r="R4" t="s">
        <v>292</v>
      </c>
      <c r="S4" t="s">
        <v>129</v>
      </c>
      <c r="T4">
        <v>24</v>
      </c>
      <c r="U4">
        <f t="shared" ref="U4:U8" si="1">T4/SUM($T$3:$T$8)</f>
        <v>4.7524752475247525E-2</v>
      </c>
    </row>
    <row r="5" spans="1:26" x14ac:dyDescent="0.35">
      <c r="A5" s="20" t="s">
        <v>77</v>
      </c>
      <c r="B5" t="s">
        <v>129</v>
      </c>
      <c r="C5">
        <v>1</v>
      </c>
      <c r="E5">
        <f>VLOOKUP(A5,'Cobalt BGS-USGS data'!$A$3:$B$20,2,FALSE)</f>
        <v>2.1024258760107819</v>
      </c>
      <c r="F5">
        <f t="shared" si="0"/>
        <v>2.1024258760107819</v>
      </c>
      <c r="G5" t="str">
        <f>VLOOKUP(A5,'[1]Lookup Table Emission factors'!$B$2:$C$197,2,FALSE)</f>
        <v>Retained (proprietary ecoinvent data)</v>
      </c>
      <c r="L5" t="s">
        <v>123</v>
      </c>
      <c r="M5" t="s">
        <v>130</v>
      </c>
      <c r="N5">
        <v>0.3</v>
      </c>
      <c r="O5">
        <f>N5/SUM($N$3:$N$5)</f>
        <v>0.14285714285714288</v>
      </c>
      <c r="R5" t="s">
        <v>325</v>
      </c>
      <c r="S5" t="s">
        <v>248</v>
      </c>
      <c r="T5">
        <v>0</v>
      </c>
      <c r="U5">
        <f t="shared" si="1"/>
        <v>0</v>
      </c>
    </row>
    <row r="6" spans="1:26" x14ac:dyDescent="0.35">
      <c r="A6" s="20" t="s">
        <v>62</v>
      </c>
      <c r="B6" t="s">
        <v>378</v>
      </c>
      <c r="C6">
        <v>1</v>
      </c>
      <c r="E6">
        <f>VLOOKUP(A6,'Cobalt BGS-USGS data'!$A$3:$B$20,2,FALSE)</f>
        <v>1.1859838274932615</v>
      </c>
      <c r="F6">
        <f t="shared" si="0"/>
        <v>1.1859838274932615</v>
      </c>
      <c r="G6" t="str">
        <f>VLOOKUP(A6,'[1]Lookup Table Emission factors'!$B$2:$C$197,2,FALSE)</f>
        <v>Retained (proprietary ecoinvent data)</v>
      </c>
      <c r="R6" t="s">
        <v>326</v>
      </c>
      <c r="S6" t="s">
        <v>248</v>
      </c>
      <c r="T6">
        <v>352</v>
      </c>
      <c r="U6">
        <f t="shared" si="1"/>
        <v>0.69702970297029698</v>
      </c>
    </row>
    <row r="7" spans="1:26" x14ac:dyDescent="0.35">
      <c r="A7" s="20" t="s">
        <v>108</v>
      </c>
      <c r="B7" t="s">
        <v>248</v>
      </c>
      <c r="C7">
        <v>1</v>
      </c>
      <c r="E7">
        <f>VLOOKUP(A7,'Cobalt BGS-USGS data'!$A$3:$B$20,2,FALSE)</f>
        <v>2.0485175202156336</v>
      </c>
      <c r="F7">
        <f t="shared" si="0"/>
        <v>2.0485175202156336</v>
      </c>
      <c r="G7" t="str">
        <f>VLOOKUP(A7,'[1]Lookup Table Emission factors'!$B$2:$C$197,2,FALSE)</f>
        <v>Retained (proprietary ecoinvent data)</v>
      </c>
      <c r="K7" t="s">
        <v>11</v>
      </c>
      <c r="L7" t="s">
        <v>198</v>
      </c>
      <c r="M7" t="s">
        <v>248</v>
      </c>
      <c r="N7">
        <v>3.2</v>
      </c>
      <c r="O7">
        <f>N7/SUM($N$7:$N$8)</f>
        <v>0.82051282051282048</v>
      </c>
      <c r="R7" t="s">
        <v>327</v>
      </c>
      <c r="S7" t="s">
        <v>248</v>
      </c>
      <c r="T7">
        <v>34</v>
      </c>
      <c r="U7">
        <f t="shared" si="1"/>
        <v>6.7326732673267331E-2</v>
      </c>
    </row>
    <row r="8" spans="1:26" x14ac:dyDescent="0.35">
      <c r="A8" s="20" t="s">
        <v>109</v>
      </c>
      <c r="B8" t="s">
        <v>120</v>
      </c>
      <c r="C8">
        <v>1</v>
      </c>
      <c r="E8">
        <f>VLOOKUP(A8,'Cobalt BGS-USGS data'!$A$3:$B$20,2,FALSE)</f>
        <v>70.080862533692724</v>
      </c>
      <c r="F8">
        <f t="shared" si="0"/>
        <v>70.080862533692724</v>
      </c>
      <c r="G8" t="str">
        <f>VLOOKUP(A8,'[1]Lookup Table Emission factors'!$B$2:$C$197,2,FALSE)</f>
        <v>Retained (proprietary ecoinvent data)</v>
      </c>
      <c r="L8" t="s">
        <v>221</v>
      </c>
      <c r="M8" t="s">
        <v>129</v>
      </c>
      <c r="N8">
        <v>0.7</v>
      </c>
      <c r="O8">
        <f>N8/SUM($N$7:$N$8)</f>
        <v>0.17948717948717946</v>
      </c>
      <c r="R8" t="s">
        <v>328</v>
      </c>
      <c r="S8" t="s">
        <v>248</v>
      </c>
      <c r="T8">
        <v>74</v>
      </c>
      <c r="U8">
        <f t="shared" si="1"/>
        <v>0.14653465346534653</v>
      </c>
    </row>
    <row r="9" spans="1:26" x14ac:dyDescent="0.35">
      <c r="A9" s="20" t="s">
        <v>110</v>
      </c>
      <c r="B9" t="s">
        <v>378</v>
      </c>
      <c r="C9">
        <v>1</v>
      </c>
      <c r="E9">
        <f>VLOOKUP(A9,'Cobalt BGS-USGS data'!$A$3:$B$20,2,FALSE)</f>
        <v>0.82763886237831652</v>
      </c>
      <c r="F9">
        <f t="shared" si="0"/>
        <v>0.82763886237831652</v>
      </c>
      <c r="G9" t="str">
        <f>VLOOKUP(A9,'[1]Lookup Table Emission factors'!$B$2:$C$197,2,FALSE)</f>
        <v>Retained (proprietary ecoinvent data)</v>
      </c>
    </row>
    <row r="10" spans="1:26" x14ac:dyDescent="0.35">
      <c r="A10" s="20" t="s">
        <v>111</v>
      </c>
      <c r="B10" t="s">
        <v>248</v>
      </c>
      <c r="C10">
        <v>1</v>
      </c>
      <c r="E10">
        <f>VLOOKUP(A10,'Cobalt BGS-USGS data'!$A$3:$B$20,2,FALSE)</f>
        <v>5.3908355795148255</v>
      </c>
      <c r="F10">
        <f t="shared" si="0"/>
        <v>5.3908355795148255</v>
      </c>
      <c r="G10" t="str">
        <f>VLOOKUP(A10,'[1]Lookup Table Emission factors'!$B$2:$C$197,2,FALSE)</f>
        <v>Retained (proprietary ecoinvent data)</v>
      </c>
      <c r="K10" s="191" t="s">
        <v>512</v>
      </c>
    </row>
    <row r="11" spans="1:26" x14ac:dyDescent="0.35">
      <c r="A11" s="20" t="s">
        <v>112</v>
      </c>
      <c r="B11" t="s">
        <v>378</v>
      </c>
      <c r="C11">
        <v>1</v>
      </c>
      <c r="E11">
        <f>VLOOKUP(A11,'Cobalt BGS-USGS data'!$A$3:$B$20,2,FALSE)</f>
        <v>1.2398921832884098</v>
      </c>
      <c r="F11">
        <f t="shared" si="0"/>
        <v>1.2398921832884098</v>
      </c>
      <c r="G11" t="str">
        <f>VLOOKUP(A11,'[1]Lookup Table Emission factors'!$B$2:$C$197,2,FALSE)</f>
        <v>Retained (proprietary ecoinvent data)</v>
      </c>
      <c r="K11" s="192" t="s">
        <v>513</v>
      </c>
    </row>
    <row r="12" spans="1:26" x14ac:dyDescent="0.35">
      <c r="A12" s="20" t="s">
        <v>113</v>
      </c>
      <c r="B12" t="s">
        <v>378</v>
      </c>
      <c r="C12">
        <v>1</v>
      </c>
      <c r="E12">
        <f>VLOOKUP(A12,'Cobalt BGS-USGS data'!$A$3:$B$20,2,FALSE)</f>
        <v>1.6172506738544474</v>
      </c>
      <c r="F12">
        <f t="shared" si="0"/>
        <v>1.6172506738544474</v>
      </c>
      <c r="G12" t="str">
        <f>VLOOKUP(A12,'[1]Lookup Table Emission factors'!$B$2:$C$197,2,FALSE)</f>
        <v>Retained (proprietary ecoinvent data)</v>
      </c>
    </row>
    <row r="13" spans="1:26" x14ac:dyDescent="0.35">
      <c r="A13" s="20" t="s">
        <v>106</v>
      </c>
      <c r="B13" t="s">
        <v>378</v>
      </c>
      <c r="C13">
        <v>1</v>
      </c>
      <c r="E13">
        <f>VLOOKUP(A13,'Cobalt BGS-USGS data'!$A$3:$B$20,2,FALSE)</f>
        <v>1.5961339096317326</v>
      </c>
      <c r="F13">
        <f t="shared" si="0"/>
        <v>1.5961339096317326</v>
      </c>
      <c r="G13" t="str">
        <f>VLOOKUP(A13,'[1]Lookup Table Emission factors'!$B$2:$C$197,2,FALSE)</f>
        <v>Retained (proprietary ecoinvent data)</v>
      </c>
    </row>
    <row r="14" spans="1:26" x14ac:dyDescent="0.35">
      <c r="A14" s="20" t="s">
        <v>114</v>
      </c>
      <c r="B14" t="s">
        <v>378</v>
      </c>
      <c r="C14">
        <v>1</v>
      </c>
      <c r="E14">
        <f>VLOOKUP(A14,'Cobalt BGS-USGS data'!$A$3:$B$20,2,FALSE)</f>
        <v>1.6172506738544474</v>
      </c>
      <c r="F14">
        <f t="shared" si="0"/>
        <v>1.6172506738544474</v>
      </c>
      <c r="G14" t="str">
        <f>VLOOKUP(A14,'[1]Lookup Table Emission factors'!$B$2:$C$197,2,FALSE)</f>
        <v>Retained (proprietary ecoinvent data)</v>
      </c>
    </row>
    <row r="15" spans="1:26" x14ac:dyDescent="0.35">
      <c r="A15" s="20" t="s">
        <v>115</v>
      </c>
      <c r="B15" t="s">
        <v>248</v>
      </c>
      <c r="C15">
        <v>1</v>
      </c>
      <c r="E15">
        <f>VLOOKUP(A15,'Cobalt BGS-USGS data'!$A$3:$B$20,2,FALSE)</f>
        <v>2.0485175202156336</v>
      </c>
      <c r="F15">
        <f t="shared" si="0"/>
        <v>2.0485175202156336</v>
      </c>
      <c r="G15" t="str">
        <f>VLOOKUP(A15,'[1]Lookup Table Emission factors'!$B$2:$C$197,2,FALSE)</f>
        <v>Retained (proprietary ecoinvent data)</v>
      </c>
    </row>
    <row r="16" spans="1:26" x14ac:dyDescent="0.35">
      <c r="A16" s="20" t="s">
        <v>116</v>
      </c>
      <c r="B16" t="s">
        <v>129</v>
      </c>
      <c r="C16">
        <v>1</v>
      </c>
      <c r="E16">
        <f>VLOOKUP(A16,'Cobalt BGS-USGS data'!$A$3:$B$20,2,FALSE)</f>
        <v>4.7978436657681947</v>
      </c>
      <c r="F16">
        <f t="shared" si="0"/>
        <v>4.7978436657681947</v>
      </c>
      <c r="G16" t="str">
        <f>VLOOKUP(A16,'[1]Lookup Table Emission factors'!$B$2:$C$197,2,FALSE)</f>
        <v>Retained (proprietary ecoinvent data)</v>
      </c>
    </row>
    <row r="17" spans="1:35" x14ac:dyDescent="0.35">
      <c r="A17" s="20" t="s">
        <v>117</v>
      </c>
      <c r="B17" t="s">
        <v>378</v>
      </c>
      <c r="C17">
        <v>1</v>
      </c>
      <c r="E17">
        <f>VLOOKUP(A17,'Cobalt BGS-USGS data'!$A$3:$B$20,2,FALSE)</f>
        <v>1.4555256064690028</v>
      </c>
      <c r="F17">
        <f t="shared" si="0"/>
        <v>1.4555256064690028</v>
      </c>
      <c r="G17" t="str">
        <f>VLOOKUP(A17,'[1]Lookup Table Emission factors'!$B$2:$C$197,2,FALSE)</f>
        <v>Retained (proprietary ecoinvent data)</v>
      </c>
    </row>
    <row r="18" spans="1:35" x14ac:dyDescent="0.35">
      <c r="A18" s="20" t="s">
        <v>64</v>
      </c>
      <c r="B18" t="s">
        <v>378</v>
      </c>
      <c r="C18">
        <v>1</v>
      </c>
      <c r="E18">
        <f>VLOOKUP(A18,'Cobalt BGS-USGS data'!$A$3:$B$20,2,FALSE)</f>
        <v>0.43126684636118601</v>
      </c>
      <c r="F18">
        <f t="shared" si="0"/>
        <v>0.43126684636118601</v>
      </c>
      <c r="G18" t="str">
        <f>VLOOKUP(A18,'[1]Lookup Table Emission factors'!$B$2:$C$197,2,FALSE)</f>
        <v>Retained (proprietary ecoinvent data)</v>
      </c>
    </row>
    <row r="19" spans="1:35" x14ac:dyDescent="0.35">
      <c r="A19" s="20" t="s">
        <v>118</v>
      </c>
      <c r="B19" t="s">
        <v>378</v>
      </c>
      <c r="C19">
        <v>1</v>
      </c>
      <c r="E19">
        <f>VLOOKUP(A19,'Cobalt BGS-USGS data'!$A$3:$B$20,2,FALSE)</f>
        <v>0.18858560794044665</v>
      </c>
      <c r="F19">
        <f t="shared" si="0"/>
        <v>0.18858560794044665</v>
      </c>
      <c r="G19" t="str">
        <f>VLOOKUP(A19,'[1]Lookup Table Emission factors'!$B$2:$C$197,2,FALSE)</f>
        <v>Retained (proprietary ecoinvent data)</v>
      </c>
    </row>
    <row r="20" spans="1:35" x14ac:dyDescent="0.35">
      <c r="A20" s="20" t="s">
        <v>65</v>
      </c>
      <c r="B20" t="s">
        <v>378</v>
      </c>
      <c r="C20">
        <v>1</v>
      </c>
      <c r="E20">
        <f>VLOOKUP(A20,'Cobalt BGS-USGS data'!$A$3:$B$20,2,FALSE)</f>
        <v>0.17560603168543615</v>
      </c>
      <c r="F20">
        <f t="shared" si="0"/>
        <v>0.17560603168543615</v>
      </c>
      <c r="G20" t="str">
        <f>VLOOKUP(A20,'[1]Lookup Table Emission factors'!$B$2:$C$197,2,FALSE)</f>
        <v>Retained (proprietary ecoinvent data)</v>
      </c>
    </row>
    <row r="21" spans="1:35" x14ac:dyDescent="0.35">
      <c r="E21" t="s">
        <v>52</v>
      </c>
      <c r="F21">
        <f>SUM(F2:F20)</f>
        <v>100</v>
      </c>
    </row>
    <row r="24" spans="1:35" x14ac:dyDescent="0.35">
      <c r="H24" s="163" t="s">
        <v>376</v>
      </c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Z24" s="163" t="s">
        <v>377</v>
      </c>
      <c r="AA24" s="163"/>
      <c r="AB24" s="163"/>
      <c r="AC24" s="163"/>
      <c r="AD24" s="163"/>
      <c r="AE24" s="163"/>
      <c r="AF24" s="163"/>
      <c r="AG24" s="163"/>
      <c r="AH24" s="163"/>
      <c r="AI24" s="163"/>
    </row>
    <row r="25" spans="1:35" x14ac:dyDescent="0.35">
      <c r="M25" t="s">
        <v>134</v>
      </c>
      <c r="P25" t="s">
        <v>135</v>
      </c>
      <c r="S25" t="s">
        <v>136</v>
      </c>
      <c r="V25" t="s">
        <v>137</v>
      </c>
      <c r="Z25" t="s">
        <v>252</v>
      </c>
      <c r="AA25" t="s">
        <v>71</v>
      </c>
      <c r="AB25" t="s">
        <v>56</v>
      </c>
      <c r="AC25" t="s">
        <v>253</v>
      </c>
      <c r="AD25" t="s">
        <v>254</v>
      </c>
      <c r="AE25" t="s">
        <v>255</v>
      </c>
      <c r="AF25" t="s">
        <v>256</v>
      </c>
      <c r="AG25" t="s">
        <v>257</v>
      </c>
      <c r="AH25" t="s">
        <v>258</v>
      </c>
      <c r="AI25" t="s">
        <v>259</v>
      </c>
    </row>
    <row r="26" spans="1:35" x14ac:dyDescent="0.35">
      <c r="H26" t="s">
        <v>131</v>
      </c>
      <c r="I26" t="s">
        <v>56</v>
      </c>
      <c r="J26" t="s">
        <v>127</v>
      </c>
      <c r="K26" t="s">
        <v>132</v>
      </c>
      <c r="L26" t="s">
        <v>133</v>
      </c>
      <c r="M26" t="s">
        <v>138</v>
      </c>
      <c r="N26" t="s">
        <v>139</v>
      </c>
      <c r="O26" t="s">
        <v>140</v>
      </c>
      <c r="P26" t="s">
        <v>138</v>
      </c>
      <c r="Q26" t="s">
        <v>139</v>
      </c>
      <c r="R26" t="s">
        <v>140</v>
      </c>
      <c r="S26" t="s">
        <v>138</v>
      </c>
      <c r="T26" t="s">
        <v>139</v>
      </c>
      <c r="U26" t="s">
        <v>140</v>
      </c>
      <c r="Z26" t="s">
        <v>221</v>
      </c>
      <c r="AA26" t="s">
        <v>286</v>
      </c>
      <c r="AB26" t="s">
        <v>11</v>
      </c>
      <c r="AC26" t="s">
        <v>287</v>
      </c>
      <c r="AD26">
        <v>24.9</v>
      </c>
      <c r="AE26">
        <v>7.0000000000000007E-2</v>
      </c>
      <c r="AF26">
        <v>16</v>
      </c>
      <c r="AG26" t="s">
        <v>288</v>
      </c>
      <c r="AH26" t="s">
        <v>264</v>
      </c>
      <c r="AI26">
        <v>16</v>
      </c>
    </row>
    <row r="27" spans="1:35" x14ac:dyDescent="0.35">
      <c r="H27" t="s">
        <v>198</v>
      </c>
      <c r="I27" t="s">
        <v>11</v>
      </c>
      <c r="J27" t="s">
        <v>186</v>
      </c>
      <c r="K27" t="s">
        <v>199</v>
      </c>
      <c r="L27">
        <v>4.3460000000000001</v>
      </c>
      <c r="M27">
        <v>3.2</v>
      </c>
      <c r="N27" t="s">
        <v>144</v>
      </c>
      <c r="O27">
        <v>39.700000000000003</v>
      </c>
      <c r="P27">
        <v>0.09</v>
      </c>
      <c r="Q27" t="s">
        <v>144</v>
      </c>
      <c r="R27">
        <v>1.05</v>
      </c>
      <c r="S27">
        <v>85</v>
      </c>
      <c r="T27" t="s">
        <v>144</v>
      </c>
      <c r="U27">
        <v>87</v>
      </c>
      <c r="V27" t="s">
        <v>145</v>
      </c>
      <c r="Z27" t="s">
        <v>312</v>
      </c>
      <c r="AA27" t="s">
        <v>313</v>
      </c>
      <c r="AB27" t="s">
        <v>11</v>
      </c>
      <c r="AC27" t="s">
        <v>140</v>
      </c>
      <c r="AD27">
        <v>332.7</v>
      </c>
      <c r="AE27">
        <v>0.08</v>
      </c>
      <c r="AF27">
        <v>261</v>
      </c>
      <c r="AG27" t="s">
        <v>314</v>
      </c>
      <c r="AH27" t="s">
        <v>264</v>
      </c>
      <c r="AI27">
        <v>30</v>
      </c>
    </row>
    <row r="28" spans="1:35" x14ac:dyDescent="0.35">
      <c r="H28" t="s">
        <v>221</v>
      </c>
      <c r="I28" t="s">
        <v>11</v>
      </c>
      <c r="J28" t="s">
        <v>124</v>
      </c>
      <c r="K28" t="s">
        <v>219</v>
      </c>
      <c r="L28">
        <v>1.427</v>
      </c>
      <c r="M28">
        <v>0.7</v>
      </c>
      <c r="N28">
        <v>9.5</v>
      </c>
      <c r="O28">
        <v>22.3</v>
      </c>
      <c r="P28">
        <v>0.06</v>
      </c>
      <c r="Q28">
        <v>0.75</v>
      </c>
      <c r="R28">
        <v>1.83</v>
      </c>
      <c r="S28">
        <v>86.4</v>
      </c>
      <c r="T28">
        <v>89.2</v>
      </c>
      <c r="U28">
        <v>85.2</v>
      </c>
      <c r="V28" t="s">
        <v>147</v>
      </c>
      <c r="Z28" t="s">
        <v>315</v>
      </c>
      <c r="AA28" t="s">
        <v>313</v>
      </c>
      <c r="AB28" t="s">
        <v>11</v>
      </c>
      <c r="AC28" t="s">
        <v>140</v>
      </c>
      <c r="AD28">
        <v>215.8</v>
      </c>
      <c r="AE28">
        <v>7.0000000000000007E-2</v>
      </c>
      <c r="AF28">
        <v>151</v>
      </c>
      <c r="AG28" t="s">
        <v>316</v>
      </c>
      <c r="AH28" t="s">
        <v>271</v>
      </c>
      <c r="AI28">
        <v>31</v>
      </c>
    </row>
    <row r="29" spans="1:35" x14ac:dyDescent="0.35">
      <c r="H29" t="s">
        <v>209</v>
      </c>
      <c r="I29" t="s">
        <v>16</v>
      </c>
      <c r="J29" t="s">
        <v>124</v>
      </c>
      <c r="K29" t="s">
        <v>210</v>
      </c>
      <c r="L29" t="s">
        <v>163</v>
      </c>
      <c r="M29">
        <v>4.2</v>
      </c>
      <c r="N29">
        <v>54.8</v>
      </c>
      <c r="O29">
        <v>92.7</v>
      </c>
      <c r="P29" t="s">
        <v>211</v>
      </c>
      <c r="Q29" t="s">
        <v>212</v>
      </c>
      <c r="R29" t="s">
        <v>213</v>
      </c>
      <c r="S29" t="s">
        <v>163</v>
      </c>
      <c r="T29" t="s">
        <v>163</v>
      </c>
      <c r="U29" t="s">
        <v>163</v>
      </c>
      <c r="V29" t="s">
        <v>155</v>
      </c>
      <c r="Z29" t="s">
        <v>317</v>
      </c>
      <c r="AA29" t="s">
        <v>313</v>
      </c>
      <c r="AB29" t="s">
        <v>11</v>
      </c>
      <c r="AC29" t="s">
        <v>318</v>
      </c>
      <c r="AD29">
        <v>16.899999999999999</v>
      </c>
      <c r="AE29">
        <v>0.12</v>
      </c>
      <c r="AF29">
        <v>20</v>
      </c>
      <c r="AG29" t="s">
        <v>319</v>
      </c>
      <c r="AH29" t="s">
        <v>271</v>
      </c>
      <c r="AI29">
        <v>32</v>
      </c>
    </row>
    <row r="30" spans="1:35" x14ac:dyDescent="0.35">
      <c r="H30" t="s">
        <v>218</v>
      </c>
      <c r="I30" t="s">
        <v>16</v>
      </c>
      <c r="J30" t="s">
        <v>124</v>
      </c>
      <c r="K30" t="s">
        <v>219</v>
      </c>
      <c r="L30">
        <v>1.895</v>
      </c>
      <c r="M30">
        <v>1.9</v>
      </c>
      <c r="N30">
        <v>25.7</v>
      </c>
      <c r="O30">
        <v>38.6</v>
      </c>
      <c r="P30" t="s">
        <v>220</v>
      </c>
      <c r="Q30">
        <v>1.32</v>
      </c>
      <c r="R30">
        <v>2.37</v>
      </c>
      <c r="S30">
        <v>71.7</v>
      </c>
      <c r="T30" t="s">
        <v>163</v>
      </c>
      <c r="U30">
        <v>86</v>
      </c>
      <c r="V30" t="s">
        <v>164</v>
      </c>
      <c r="Z30" t="s">
        <v>320</v>
      </c>
      <c r="AA30" t="s">
        <v>313</v>
      </c>
      <c r="AB30" t="s">
        <v>11</v>
      </c>
      <c r="AC30" t="s">
        <v>140</v>
      </c>
      <c r="AD30">
        <v>535.79999999999995</v>
      </c>
      <c r="AE30">
        <v>0.03</v>
      </c>
      <c r="AF30">
        <v>149</v>
      </c>
      <c r="AG30" t="s">
        <v>321</v>
      </c>
      <c r="AH30" t="s">
        <v>322</v>
      </c>
      <c r="AI30">
        <v>33</v>
      </c>
    </row>
    <row r="31" spans="1:35" x14ac:dyDescent="0.35">
      <c r="H31" t="s">
        <v>229</v>
      </c>
      <c r="I31" t="s">
        <v>16</v>
      </c>
      <c r="J31" t="s">
        <v>124</v>
      </c>
      <c r="K31" t="s">
        <v>210</v>
      </c>
      <c r="L31">
        <v>3.3370000000000002</v>
      </c>
      <c r="M31">
        <v>0.5</v>
      </c>
      <c r="N31">
        <v>72.3</v>
      </c>
      <c r="O31">
        <v>50.6</v>
      </c>
      <c r="P31" t="s">
        <v>230</v>
      </c>
      <c r="Q31">
        <v>2.1</v>
      </c>
      <c r="R31">
        <v>1.7</v>
      </c>
      <c r="S31">
        <v>39</v>
      </c>
      <c r="T31">
        <v>96.3</v>
      </c>
      <c r="U31">
        <v>89.2</v>
      </c>
      <c r="V31" t="s">
        <v>172</v>
      </c>
      <c r="Z31" t="s">
        <v>323</v>
      </c>
      <c r="AA31" t="s">
        <v>313</v>
      </c>
      <c r="AB31" t="s">
        <v>11</v>
      </c>
      <c r="AC31" t="s">
        <v>318</v>
      </c>
      <c r="AD31">
        <v>101</v>
      </c>
      <c r="AE31">
        <v>0.12</v>
      </c>
      <c r="AF31">
        <v>129</v>
      </c>
      <c r="AG31" t="s">
        <v>324</v>
      </c>
      <c r="AH31" t="s">
        <v>271</v>
      </c>
      <c r="AI31">
        <v>34</v>
      </c>
    </row>
    <row r="32" spans="1:35" x14ac:dyDescent="0.35">
      <c r="H32" t="s">
        <v>192</v>
      </c>
      <c r="I32" t="s">
        <v>81</v>
      </c>
      <c r="J32" t="s">
        <v>186</v>
      </c>
      <c r="K32" t="s">
        <v>187</v>
      </c>
      <c r="L32" t="s">
        <v>193</v>
      </c>
      <c r="M32">
        <v>3.2</v>
      </c>
      <c r="N32" t="s">
        <v>144</v>
      </c>
      <c r="O32">
        <v>30.7</v>
      </c>
      <c r="P32" t="s">
        <v>194</v>
      </c>
      <c r="Q32" t="s">
        <v>144</v>
      </c>
      <c r="R32" t="s">
        <v>195</v>
      </c>
      <c r="S32" t="s">
        <v>196</v>
      </c>
      <c r="T32" t="s">
        <v>144</v>
      </c>
      <c r="U32">
        <v>83</v>
      </c>
      <c r="V32" t="s">
        <v>181</v>
      </c>
      <c r="Z32" t="s">
        <v>358</v>
      </c>
      <c r="AA32" t="s">
        <v>359</v>
      </c>
      <c r="AB32" t="s">
        <v>11</v>
      </c>
      <c r="AC32" t="s">
        <v>360</v>
      </c>
      <c r="AD32">
        <v>605</v>
      </c>
      <c r="AE32">
        <v>0.02</v>
      </c>
      <c r="AF32">
        <v>121</v>
      </c>
      <c r="AG32" t="s">
        <v>361</v>
      </c>
      <c r="AH32" t="s">
        <v>264</v>
      </c>
      <c r="AI32">
        <v>52</v>
      </c>
    </row>
    <row r="33" spans="8:35" x14ac:dyDescent="0.35">
      <c r="H33" t="s">
        <v>141</v>
      </c>
      <c r="I33" t="s">
        <v>109</v>
      </c>
      <c r="J33" t="s">
        <v>142</v>
      </c>
      <c r="K33" t="s">
        <v>143</v>
      </c>
      <c r="L33">
        <v>6.8620000000000001</v>
      </c>
      <c r="M33">
        <v>27.3</v>
      </c>
      <c r="N33">
        <v>199</v>
      </c>
      <c r="O33" t="s">
        <v>144</v>
      </c>
      <c r="P33">
        <v>1.1200000000000001</v>
      </c>
      <c r="Q33">
        <v>3.48</v>
      </c>
      <c r="R33" t="s">
        <v>144</v>
      </c>
      <c r="S33">
        <v>35.5</v>
      </c>
      <c r="T33">
        <v>83.4</v>
      </c>
      <c r="U33" t="s">
        <v>144</v>
      </c>
      <c r="V33" t="s">
        <v>184</v>
      </c>
      <c r="Z33" t="s">
        <v>289</v>
      </c>
      <c r="AA33" t="s">
        <v>286</v>
      </c>
      <c r="AB33" t="s">
        <v>15</v>
      </c>
      <c r="AC33" t="s">
        <v>140</v>
      </c>
      <c r="AD33">
        <v>10.3</v>
      </c>
      <c r="AE33">
        <v>0.2</v>
      </c>
      <c r="AF33">
        <v>21</v>
      </c>
      <c r="AG33" t="s">
        <v>290</v>
      </c>
      <c r="AH33" t="s">
        <v>291</v>
      </c>
      <c r="AI33">
        <v>17</v>
      </c>
    </row>
    <row r="34" spans="8:35" x14ac:dyDescent="0.35">
      <c r="H34" t="s">
        <v>146</v>
      </c>
      <c r="I34" t="s">
        <v>109</v>
      </c>
      <c r="J34" t="s">
        <v>142</v>
      </c>
      <c r="K34" t="s">
        <v>143</v>
      </c>
      <c r="L34">
        <v>5.31</v>
      </c>
      <c r="M34">
        <v>18.7</v>
      </c>
      <c r="N34">
        <v>168.3</v>
      </c>
      <c r="O34" t="s">
        <v>144</v>
      </c>
      <c r="P34">
        <v>0.46</v>
      </c>
      <c r="Q34">
        <v>3.27</v>
      </c>
      <c r="R34" t="s">
        <v>144</v>
      </c>
      <c r="S34">
        <v>76.8</v>
      </c>
      <c r="T34">
        <v>96.9</v>
      </c>
      <c r="U34" t="s">
        <v>144</v>
      </c>
      <c r="V34" t="s">
        <v>191</v>
      </c>
      <c r="Z34" t="s">
        <v>292</v>
      </c>
      <c r="AA34" t="s">
        <v>286</v>
      </c>
      <c r="AB34" t="s">
        <v>15</v>
      </c>
      <c r="AC34" t="s">
        <v>287</v>
      </c>
      <c r="AD34">
        <v>159.30000000000001</v>
      </c>
      <c r="AE34">
        <v>0.02</v>
      </c>
      <c r="AF34">
        <v>24</v>
      </c>
      <c r="AG34" t="s">
        <v>293</v>
      </c>
      <c r="AH34" t="s">
        <v>294</v>
      </c>
      <c r="AI34">
        <v>18</v>
      </c>
    </row>
    <row r="35" spans="8:35" x14ac:dyDescent="0.35">
      <c r="H35" t="s">
        <v>148</v>
      </c>
      <c r="I35" t="s">
        <v>109</v>
      </c>
      <c r="J35" t="s">
        <v>142</v>
      </c>
      <c r="K35" t="s">
        <v>149</v>
      </c>
      <c r="L35" t="s">
        <v>150</v>
      </c>
      <c r="M35">
        <v>11.1</v>
      </c>
      <c r="N35">
        <v>152.4</v>
      </c>
      <c r="O35" t="s">
        <v>144</v>
      </c>
      <c r="P35" t="s">
        <v>151</v>
      </c>
      <c r="Q35" t="s">
        <v>152</v>
      </c>
      <c r="R35" t="s">
        <v>144</v>
      </c>
      <c r="S35" t="s">
        <v>153</v>
      </c>
      <c r="T35" t="s">
        <v>154</v>
      </c>
      <c r="U35" t="s">
        <v>144</v>
      </c>
      <c r="V35" t="s">
        <v>197</v>
      </c>
      <c r="Z35" t="s">
        <v>325</v>
      </c>
      <c r="AA35" t="s">
        <v>313</v>
      </c>
      <c r="AB35" t="s">
        <v>15</v>
      </c>
      <c r="AC35" t="s">
        <v>140</v>
      </c>
      <c r="AD35">
        <v>86.8</v>
      </c>
      <c r="AE35" t="s">
        <v>144</v>
      </c>
      <c r="AF35" t="s">
        <v>144</v>
      </c>
      <c r="AG35" t="s">
        <v>305</v>
      </c>
      <c r="AH35" t="s">
        <v>264</v>
      </c>
      <c r="AI35" t="s">
        <v>144</v>
      </c>
    </row>
    <row r="36" spans="8:35" x14ac:dyDescent="0.35">
      <c r="H36" t="s">
        <v>156</v>
      </c>
      <c r="I36" t="s">
        <v>157</v>
      </c>
      <c r="J36" t="s">
        <v>142</v>
      </c>
      <c r="K36" t="s">
        <v>158</v>
      </c>
      <c r="L36" t="s">
        <v>159</v>
      </c>
      <c r="M36">
        <v>7</v>
      </c>
      <c r="N36" t="s">
        <v>160</v>
      </c>
      <c r="O36" t="s">
        <v>144</v>
      </c>
      <c r="P36" t="s">
        <v>161</v>
      </c>
      <c r="Q36" t="s">
        <v>162</v>
      </c>
      <c r="R36" t="s">
        <v>144</v>
      </c>
      <c r="S36" t="s">
        <v>163</v>
      </c>
      <c r="T36" t="s">
        <v>163</v>
      </c>
      <c r="U36" t="s">
        <v>144</v>
      </c>
      <c r="V36" t="s">
        <v>200</v>
      </c>
      <c r="Z36" t="s">
        <v>326</v>
      </c>
      <c r="AA36" t="s">
        <v>313</v>
      </c>
      <c r="AB36" t="s">
        <v>15</v>
      </c>
      <c r="AC36" t="s">
        <v>140</v>
      </c>
      <c r="AD36">
        <v>185.1</v>
      </c>
      <c r="AE36">
        <v>0.19</v>
      </c>
      <c r="AF36">
        <v>352</v>
      </c>
      <c r="AG36" t="s">
        <v>305</v>
      </c>
      <c r="AH36" t="s">
        <v>271</v>
      </c>
      <c r="AI36">
        <v>35</v>
      </c>
    </row>
    <row r="37" spans="8:35" x14ac:dyDescent="0.35">
      <c r="H37" t="s">
        <v>165</v>
      </c>
      <c r="I37" t="s">
        <v>157</v>
      </c>
      <c r="J37" t="s">
        <v>142</v>
      </c>
      <c r="K37" t="s">
        <v>166</v>
      </c>
      <c r="L37" t="s">
        <v>167</v>
      </c>
      <c r="M37">
        <v>4.8</v>
      </c>
      <c r="N37">
        <v>24.1</v>
      </c>
      <c r="O37" t="s">
        <v>144</v>
      </c>
      <c r="P37" t="s">
        <v>168</v>
      </c>
      <c r="Q37" t="s">
        <v>169</v>
      </c>
      <c r="R37" t="s">
        <v>144</v>
      </c>
      <c r="S37" t="s">
        <v>170</v>
      </c>
      <c r="T37" t="s">
        <v>171</v>
      </c>
      <c r="U37" t="s">
        <v>144</v>
      </c>
      <c r="V37" t="s">
        <v>203</v>
      </c>
      <c r="Z37" t="s">
        <v>327</v>
      </c>
      <c r="AA37" t="s">
        <v>313</v>
      </c>
      <c r="AB37" t="s">
        <v>15</v>
      </c>
      <c r="AC37" t="s">
        <v>140</v>
      </c>
      <c r="AD37">
        <v>56.3</v>
      </c>
      <c r="AE37">
        <v>0.06</v>
      </c>
      <c r="AF37">
        <v>34</v>
      </c>
      <c r="AG37" t="s">
        <v>305</v>
      </c>
      <c r="AH37" t="s">
        <v>264</v>
      </c>
      <c r="AI37">
        <v>36</v>
      </c>
    </row>
    <row r="38" spans="8:35" x14ac:dyDescent="0.35">
      <c r="H38" t="s">
        <v>173</v>
      </c>
      <c r="I38" t="s">
        <v>174</v>
      </c>
      <c r="J38" t="s">
        <v>142</v>
      </c>
      <c r="K38" t="s">
        <v>175</v>
      </c>
      <c r="L38" t="s">
        <v>176</v>
      </c>
      <c r="M38">
        <v>2.1</v>
      </c>
      <c r="N38" t="s">
        <v>177</v>
      </c>
      <c r="O38" t="s">
        <v>144</v>
      </c>
      <c r="P38">
        <v>0.1</v>
      </c>
      <c r="Q38" t="s">
        <v>178</v>
      </c>
      <c r="R38" t="s">
        <v>144</v>
      </c>
      <c r="S38" t="s">
        <v>179</v>
      </c>
      <c r="T38" t="s">
        <v>180</v>
      </c>
      <c r="U38" t="s">
        <v>144</v>
      </c>
      <c r="V38" t="s">
        <v>205</v>
      </c>
      <c r="Z38" t="s">
        <v>328</v>
      </c>
      <c r="AA38" t="s">
        <v>313</v>
      </c>
      <c r="AB38" t="s">
        <v>15</v>
      </c>
      <c r="AC38" t="s">
        <v>140</v>
      </c>
      <c r="AD38">
        <v>148.80000000000001</v>
      </c>
      <c r="AE38">
        <v>0.05</v>
      </c>
      <c r="AF38">
        <v>74</v>
      </c>
      <c r="AG38" t="s">
        <v>329</v>
      </c>
      <c r="AH38" t="s">
        <v>271</v>
      </c>
      <c r="AI38">
        <v>37</v>
      </c>
    </row>
    <row r="39" spans="8:35" x14ac:dyDescent="0.35">
      <c r="H39" t="s">
        <v>227</v>
      </c>
      <c r="I39" t="s">
        <v>92</v>
      </c>
      <c r="J39" t="s">
        <v>124</v>
      </c>
      <c r="K39" t="s">
        <v>219</v>
      </c>
      <c r="L39">
        <v>7.5819999999999999</v>
      </c>
      <c r="M39">
        <v>0.6</v>
      </c>
      <c r="N39">
        <v>27.5</v>
      </c>
      <c r="O39">
        <v>13.9</v>
      </c>
      <c r="P39">
        <v>0.01</v>
      </c>
      <c r="Q39">
        <v>0.39</v>
      </c>
      <c r="R39">
        <v>0.26</v>
      </c>
      <c r="S39">
        <v>77.900000000000006</v>
      </c>
      <c r="T39">
        <v>93</v>
      </c>
      <c r="U39">
        <v>70.8</v>
      </c>
      <c r="V39" t="s">
        <v>207</v>
      </c>
      <c r="Z39" t="s">
        <v>330</v>
      </c>
      <c r="AA39" t="s">
        <v>313</v>
      </c>
      <c r="AB39" t="s">
        <v>331</v>
      </c>
      <c r="AC39" t="s">
        <v>140</v>
      </c>
      <c r="AD39">
        <v>150</v>
      </c>
      <c r="AE39">
        <v>0.09</v>
      </c>
      <c r="AF39">
        <v>135</v>
      </c>
      <c r="AG39" t="s">
        <v>332</v>
      </c>
      <c r="AH39" t="s">
        <v>264</v>
      </c>
      <c r="AI39">
        <v>38</v>
      </c>
    </row>
    <row r="40" spans="8:35" x14ac:dyDescent="0.35">
      <c r="H40" t="s">
        <v>246</v>
      </c>
      <c r="I40" t="s">
        <v>92</v>
      </c>
      <c r="J40" t="s">
        <v>125</v>
      </c>
      <c r="K40" t="s">
        <v>219</v>
      </c>
      <c r="L40">
        <v>0.78500000000000003</v>
      </c>
      <c r="M40">
        <v>0.3</v>
      </c>
      <c r="N40">
        <v>7.4</v>
      </c>
      <c r="O40">
        <v>0.5</v>
      </c>
      <c r="P40" t="s">
        <v>247</v>
      </c>
      <c r="Q40">
        <v>1.01</v>
      </c>
      <c r="R40">
        <v>0.21</v>
      </c>
      <c r="S40">
        <v>17.7</v>
      </c>
      <c r="T40">
        <v>92.7</v>
      </c>
      <c r="U40">
        <v>31.4</v>
      </c>
      <c r="V40" t="s">
        <v>205</v>
      </c>
      <c r="Z40" t="s">
        <v>333</v>
      </c>
      <c r="AA40" t="s">
        <v>313</v>
      </c>
      <c r="AB40" t="s">
        <v>334</v>
      </c>
      <c r="AC40" t="s">
        <v>140</v>
      </c>
      <c r="AD40">
        <v>391.3</v>
      </c>
      <c r="AE40">
        <v>0.22</v>
      </c>
      <c r="AF40">
        <v>860</v>
      </c>
      <c r="AG40" t="s">
        <v>335</v>
      </c>
      <c r="AH40" t="s">
        <v>271</v>
      </c>
      <c r="AI40">
        <v>39</v>
      </c>
    </row>
    <row r="41" spans="8:35" x14ac:dyDescent="0.35">
      <c r="H41" t="s">
        <v>236</v>
      </c>
      <c r="I41" t="s">
        <v>237</v>
      </c>
      <c r="J41" t="s">
        <v>238</v>
      </c>
      <c r="K41" t="s">
        <v>239</v>
      </c>
      <c r="L41">
        <v>17.899999999999999</v>
      </c>
      <c r="M41">
        <v>1.2</v>
      </c>
      <c r="N41" t="s">
        <v>163</v>
      </c>
      <c r="O41">
        <v>27.4</v>
      </c>
      <c r="P41" t="s">
        <v>240</v>
      </c>
      <c r="Q41" t="s">
        <v>241</v>
      </c>
      <c r="R41" t="s">
        <v>242</v>
      </c>
      <c r="S41" t="s">
        <v>243</v>
      </c>
      <c r="T41" t="s">
        <v>163</v>
      </c>
      <c r="U41" t="s">
        <v>244</v>
      </c>
      <c r="V41" t="s">
        <v>145</v>
      </c>
      <c r="Z41" t="s">
        <v>295</v>
      </c>
      <c r="AA41" t="s">
        <v>286</v>
      </c>
      <c r="AB41" t="s">
        <v>16</v>
      </c>
      <c r="AC41" t="s">
        <v>296</v>
      </c>
      <c r="AD41">
        <v>46</v>
      </c>
      <c r="AE41">
        <v>7.0000000000000007E-2</v>
      </c>
      <c r="AF41">
        <v>31</v>
      </c>
      <c r="AG41" t="s">
        <v>272</v>
      </c>
      <c r="AH41" t="s">
        <v>264</v>
      </c>
      <c r="AI41">
        <v>19</v>
      </c>
    </row>
    <row r="42" spans="8:35" x14ac:dyDescent="0.35">
      <c r="H42" t="s">
        <v>201</v>
      </c>
      <c r="I42" t="s">
        <v>83</v>
      </c>
      <c r="J42" t="s">
        <v>186</v>
      </c>
      <c r="K42" t="s">
        <v>187</v>
      </c>
      <c r="L42" t="s">
        <v>202</v>
      </c>
      <c r="M42">
        <v>2.9</v>
      </c>
      <c r="N42" t="s">
        <v>144</v>
      </c>
      <c r="O42">
        <v>33.200000000000003</v>
      </c>
      <c r="P42">
        <v>0.11</v>
      </c>
      <c r="Q42" t="s">
        <v>144</v>
      </c>
      <c r="R42">
        <v>1.1399999999999999</v>
      </c>
      <c r="S42">
        <v>75.7</v>
      </c>
      <c r="T42" t="s">
        <v>144</v>
      </c>
      <c r="U42">
        <v>85</v>
      </c>
      <c r="V42" t="s">
        <v>217</v>
      </c>
      <c r="Z42" t="s">
        <v>209</v>
      </c>
      <c r="AA42" t="s">
        <v>286</v>
      </c>
      <c r="AB42" t="s">
        <v>16</v>
      </c>
      <c r="AC42" t="s">
        <v>140</v>
      </c>
      <c r="AD42">
        <v>69</v>
      </c>
      <c r="AE42">
        <v>0.04</v>
      </c>
      <c r="AF42">
        <v>28</v>
      </c>
      <c r="AG42" t="s">
        <v>272</v>
      </c>
      <c r="AH42" t="s">
        <v>264</v>
      </c>
      <c r="AI42">
        <v>20</v>
      </c>
    </row>
    <row r="43" spans="8:35" x14ac:dyDescent="0.35">
      <c r="H43" t="s">
        <v>182</v>
      </c>
      <c r="I43" t="s">
        <v>183</v>
      </c>
      <c r="J43" t="s">
        <v>142</v>
      </c>
      <c r="K43" t="s">
        <v>143</v>
      </c>
      <c r="L43">
        <v>2.8130000000000002</v>
      </c>
      <c r="M43">
        <v>0.2</v>
      </c>
      <c r="N43">
        <v>19.399999999999999</v>
      </c>
      <c r="O43" t="s">
        <v>144</v>
      </c>
      <c r="P43">
        <v>7.0000000000000007E-2</v>
      </c>
      <c r="Q43">
        <v>0.95</v>
      </c>
      <c r="R43" t="s">
        <v>144</v>
      </c>
      <c r="S43">
        <v>15.8</v>
      </c>
      <c r="T43">
        <v>72.7</v>
      </c>
      <c r="U43" t="s">
        <v>144</v>
      </c>
      <c r="V43" t="s">
        <v>207</v>
      </c>
      <c r="Z43" t="s">
        <v>297</v>
      </c>
      <c r="AA43" t="s">
        <v>286</v>
      </c>
      <c r="AB43" t="s">
        <v>16</v>
      </c>
      <c r="AC43" t="s">
        <v>296</v>
      </c>
      <c r="AD43">
        <v>61.7</v>
      </c>
      <c r="AE43">
        <v>0.03</v>
      </c>
      <c r="AF43">
        <v>19</v>
      </c>
      <c r="AG43" t="s">
        <v>298</v>
      </c>
      <c r="AH43" t="s">
        <v>264</v>
      </c>
      <c r="AI43">
        <v>20</v>
      </c>
    </row>
    <row r="44" spans="8:35" x14ac:dyDescent="0.35">
      <c r="H44" t="s">
        <v>231</v>
      </c>
      <c r="I44" t="s">
        <v>84</v>
      </c>
      <c r="J44" t="s">
        <v>232</v>
      </c>
      <c r="K44" t="s">
        <v>158</v>
      </c>
      <c r="L44" t="s">
        <v>163</v>
      </c>
      <c r="M44">
        <v>1.8</v>
      </c>
      <c r="N44" t="s">
        <v>144</v>
      </c>
      <c r="O44" t="s">
        <v>144</v>
      </c>
      <c r="P44" t="s">
        <v>233</v>
      </c>
      <c r="Q44" t="s">
        <v>144</v>
      </c>
      <c r="R44" t="s">
        <v>144</v>
      </c>
      <c r="S44" t="s">
        <v>234</v>
      </c>
      <c r="T44" t="s">
        <v>144</v>
      </c>
      <c r="U44" t="s">
        <v>144</v>
      </c>
      <c r="V44" t="s">
        <v>222</v>
      </c>
      <c r="Z44" t="s">
        <v>299</v>
      </c>
      <c r="AA44" t="s">
        <v>286</v>
      </c>
      <c r="AB44" t="s">
        <v>16</v>
      </c>
      <c r="AC44" t="s">
        <v>296</v>
      </c>
      <c r="AD44">
        <v>39.200000000000003</v>
      </c>
      <c r="AE44">
        <v>0.09</v>
      </c>
      <c r="AF44">
        <v>35</v>
      </c>
      <c r="AG44" t="s">
        <v>298</v>
      </c>
      <c r="AH44" t="s">
        <v>264</v>
      </c>
      <c r="AI44">
        <v>21</v>
      </c>
    </row>
    <row r="45" spans="8:35" x14ac:dyDescent="0.35">
      <c r="H45" t="s">
        <v>206</v>
      </c>
      <c r="I45" t="s">
        <v>96</v>
      </c>
      <c r="J45" t="s">
        <v>186</v>
      </c>
      <c r="K45" t="s">
        <v>187</v>
      </c>
      <c r="L45">
        <v>2.62</v>
      </c>
      <c r="M45">
        <v>2.1</v>
      </c>
      <c r="N45" t="s">
        <v>144</v>
      </c>
      <c r="O45">
        <v>32.5</v>
      </c>
      <c r="P45" t="s">
        <v>189</v>
      </c>
      <c r="Q45" t="s">
        <v>144</v>
      </c>
      <c r="R45">
        <v>1.46</v>
      </c>
      <c r="S45">
        <v>73</v>
      </c>
      <c r="T45" t="s">
        <v>144</v>
      </c>
      <c r="U45">
        <v>85</v>
      </c>
      <c r="V45" t="s">
        <v>224</v>
      </c>
      <c r="Z45" t="s">
        <v>300</v>
      </c>
      <c r="AA45" t="s">
        <v>286</v>
      </c>
      <c r="AB45" t="s">
        <v>16</v>
      </c>
      <c r="AC45" t="s">
        <v>287</v>
      </c>
      <c r="AD45">
        <v>55.4</v>
      </c>
      <c r="AE45">
        <v>0.09</v>
      </c>
      <c r="AF45">
        <v>49</v>
      </c>
      <c r="AG45" t="s">
        <v>298</v>
      </c>
      <c r="AH45" t="s">
        <v>264</v>
      </c>
      <c r="AI45">
        <v>22</v>
      </c>
    </row>
    <row r="46" spans="8:35" x14ac:dyDescent="0.35">
      <c r="H46" t="s">
        <v>185</v>
      </c>
      <c r="I46" t="s">
        <v>85</v>
      </c>
      <c r="J46" t="s">
        <v>186</v>
      </c>
      <c r="K46" t="s">
        <v>187</v>
      </c>
      <c r="L46" t="s">
        <v>188</v>
      </c>
      <c r="M46">
        <v>3.3</v>
      </c>
      <c r="N46" t="s">
        <v>144</v>
      </c>
      <c r="O46">
        <v>35.4</v>
      </c>
      <c r="P46" t="s">
        <v>189</v>
      </c>
      <c r="Q46" t="s">
        <v>144</v>
      </c>
      <c r="R46" t="s">
        <v>190</v>
      </c>
      <c r="S46">
        <v>80.3</v>
      </c>
      <c r="T46" t="s">
        <v>144</v>
      </c>
      <c r="U46">
        <v>86.6</v>
      </c>
      <c r="V46" t="s">
        <v>226</v>
      </c>
      <c r="Z46" t="s">
        <v>362</v>
      </c>
      <c r="AA46" t="s">
        <v>359</v>
      </c>
      <c r="AB46" t="s">
        <v>16</v>
      </c>
      <c r="AC46" t="s">
        <v>363</v>
      </c>
      <c r="AD46">
        <v>64</v>
      </c>
      <c r="AE46">
        <v>0.12</v>
      </c>
      <c r="AF46">
        <v>74</v>
      </c>
      <c r="AG46" t="s">
        <v>364</v>
      </c>
      <c r="AH46" t="s">
        <v>271</v>
      </c>
      <c r="AI46">
        <v>53</v>
      </c>
    </row>
    <row r="47" spans="8:35" x14ac:dyDescent="0.35">
      <c r="H47" t="s">
        <v>204</v>
      </c>
      <c r="I47" t="s">
        <v>86</v>
      </c>
      <c r="J47" t="s">
        <v>186</v>
      </c>
      <c r="K47" t="s">
        <v>187</v>
      </c>
      <c r="L47">
        <v>2.8490000000000002</v>
      </c>
      <c r="M47">
        <v>2.8</v>
      </c>
      <c r="N47" t="s">
        <v>144</v>
      </c>
      <c r="O47">
        <v>26.8</v>
      </c>
      <c r="P47">
        <v>0.11</v>
      </c>
      <c r="Q47" t="s">
        <v>144</v>
      </c>
      <c r="R47">
        <v>1.08</v>
      </c>
      <c r="S47">
        <v>86.2</v>
      </c>
      <c r="T47" t="s">
        <v>144</v>
      </c>
      <c r="U47">
        <v>87.1</v>
      </c>
      <c r="V47" t="s">
        <v>228</v>
      </c>
      <c r="Z47" t="s">
        <v>301</v>
      </c>
      <c r="AA47" t="s">
        <v>286</v>
      </c>
      <c r="AB47" t="s">
        <v>20</v>
      </c>
      <c r="AC47" t="s">
        <v>296</v>
      </c>
      <c r="AD47">
        <v>515</v>
      </c>
      <c r="AE47">
        <v>0.02</v>
      </c>
      <c r="AF47">
        <v>98</v>
      </c>
      <c r="AG47" t="s">
        <v>270</v>
      </c>
      <c r="AH47" t="s">
        <v>271</v>
      </c>
      <c r="AI47">
        <v>23</v>
      </c>
    </row>
    <row r="48" spans="8:35" x14ac:dyDescent="0.35">
      <c r="H48" t="s">
        <v>208</v>
      </c>
      <c r="I48" t="s">
        <v>86</v>
      </c>
      <c r="J48" t="s">
        <v>186</v>
      </c>
      <c r="K48" t="s">
        <v>187</v>
      </c>
      <c r="L48">
        <v>2.375</v>
      </c>
      <c r="M48">
        <v>1.5</v>
      </c>
      <c r="N48" t="s">
        <v>144</v>
      </c>
      <c r="O48">
        <v>22.2</v>
      </c>
      <c r="P48">
        <v>0.09</v>
      </c>
      <c r="Q48" t="s">
        <v>144</v>
      </c>
      <c r="R48">
        <v>1.05</v>
      </c>
      <c r="S48">
        <v>69.400000000000006</v>
      </c>
      <c r="T48" t="s">
        <v>144</v>
      </c>
      <c r="U48">
        <v>89</v>
      </c>
      <c r="V48" t="s">
        <v>207</v>
      </c>
      <c r="Z48" t="s">
        <v>336</v>
      </c>
      <c r="AA48" t="s">
        <v>313</v>
      </c>
      <c r="AB48" t="s">
        <v>337</v>
      </c>
      <c r="AC48" t="s">
        <v>140</v>
      </c>
      <c r="AD48">
        <v>95</v>
      </c>
      <c r="AE48">
        <v>0.1</v>
      </c>
      <c r="AF48">
        <v>95</v>
      </c>
      <c r="AG48" t="s">
        <v>338</v>
      </c>
      <c r="AH48" t="s">
        <v>264</v>
      </c>
      <c r="AI48">
        <v>40</v>
      </c>
    </row>
    <row r="49" spans="8:35" x14ac:dyDescent="0.35">
      <c r="H49" t="s">
        <v>214</v>
      </c>
      <c r="I49" t="s">
        <v>87</v>
      </c>
      <c r="J49" t="s">
        <v>124</v>
      </c>
      <c r="K49" t="s">
        <v>210</v>
      </c>
      <c r="L49">
        <v>17.324000000000002</v>
      </c>
      <c r="M49">
        <v>3.8</v>
      </c>
      <c r="N49">
        <v>353.1</v>
      </c>
      <c r="O49" t="s">
        <v>144</v>
      </c>
      <c r="P49" t="s">
        <v>215</v>
      </c>
      <c r="Q49">
        <v>2.16</v>
      </c>
      <c r="R49">
        <v>1.32</v>
      </c>
      <c r="S49" t="s">
        <v>216</v>
      </c>
      <c r="T49">
        <v>94.4</v>
      </c>
      <c r="U49" t="s">
        <v>144</v>
      </c>
      <c r="V49" t="s">
        <v>235</v>
      </c>
      <c r="Z49" t="s">
        <v>192</v>
      </c>
      <c r="AA49" t="s">
        <v>313</v>
      </c>
      <c r="AB49" t="s">
        <v>81</v>
      </c>
      <c r="AC49" t="s">
        <v>140</v>
      </c>
      <c r="AD49">
        <v>89.7</v>
      </c>
      <c r="AE49">
        <v>0.12</v>
      </c>
      <c r="AF49">
        <v>110</v>
      </c>
      <c r="AG49" t="s">
        <v>339</v>
      </c>
      <c r="AH49" t="s">
        <v>264</v>
      </c>
      <c r="AI49">
        <v>41</v>
      </c>
    </row>
    <row r="50" spans="8:35" x14ac:dyDescent="0.35">
      <c r="H50" t="s">
        <v>223</v>
      </c>
      <c r="I50" t="s">
        <v>97</v>
      </c>
      <c r="J50" t="s">
        <v>124</v>
      </c>
      <c r="K50" t="s">
        <v>219</v>
      </c>
      <c r="L50">
        <v>8.0399999999999991</v>
      </c>
      <c r="M50">
        <v>0.7</v>
      </c>
      <c r="N50">
        <v>7.4</v>
      </c>
      <c r="O50">
        <v>13.3</v>
      </c>
      <c r="P50">
        <v>0.02</v>
      </c>
      <c r="Q50">
        <v>0.12</v>
      </c>
      <c r="R50">
        <v>0.24</v>
      </c>
      <c r="S50">
        <v>44.5</v>
      </c>
      <c r="T50">
        <v>76.400000000000006</v>
      </c>
      <c r="U50">
        <v>68.900000000000006</v>
      </c>
      <c r="V50" t="s">
        <v>245</v>
      </c>
      <c r="Z50" t="s">
        <v>260</v>
      </c>
      <c r="AA50" t="s">
        <v>120</v>
      </c>
      <c r="AB50" t="s">
        <v>109</v>
      </c>
      <c r="AC50" t="s">
        <v>139</v>
      </c>
      <c r="AD50">
        <v>75.099999999999994</v>
      </c>
      <c r="AE50">
        <v>0.2</v>
      </c>
      <c r="AF50">
        <v>150</v>
      </c>
      <c r="AG50" t="s">
        <v>261</v>
      </c>
      <c r="AH50" t="s">
        <v>262</v>
      </c>
      <c r="AI50">
        <v>1</v>
      </c>
    </row>
    <row r="51" spans="8:35" x14ac:dyDescent="0.35">
      <c r="H51" t="s">
        <v>225</v>
      </c>
      <c r="I51" t="s">
        <v>27</v>
      </c>
      <c r="J51" t="s">
        <v>124</v>
      </c>
      <c r="K51" t="s">
        <v>219</v>
      </c>
      <c r="L51">
        <v>0.754</v>
      </c>
      <c r="M51">
        <v>0.6</v>
      </c>
      <c r="N51">
        <v>18</v>
      </c>
      <c r="O51">
        <v>17.600000000000001</v>
      </c>
      <c r="P51">
        <v>0.1</v>
      </c>
      <c r="Q51">
        <v>2.5</v>
      </c>
      <c r="R51">
        <v>2.8</v>
      </c>
      <c r="S51">
        <v>79.599999999999994</v>
      </c>
      <c r="T51">
        <v>95.4</v>
      </c>
      <c r="U51">
        <v>83.2</v>
      </c>
      <c r="V51" t="s">
        <v>228</v>
      </c>
      <c r="Z51" t="s">
        <v>263</v>
      </c>
      <c r="AA51" t="s">
        <v>120</v>
      </c>
      <c r="AB51" t="s">
        <v>109</v>
      </c>
      <c r="AC51" t="s">
        <v>139</v>
      </c>
      <c r="AD51">
        <v>53</v>
      </c>
      <c r="AE51">
        <v>0.2</v>
      </c>
      <c r="AF51">
        <v>106</v>
      </c>
      <c r="AG51" t="s">
        <v>261</v>
      </c>
      <c r="AH51" t="s">
        <v>264</v>
      </c>
      <c r="AI51">
        <v>2</v>
      </c>
    </row>
    <row r="52" spans="8:35" x14ac:dyDescent="0.35">
      <c r="Z52" t="s">
        <v>265</v>
      </c>
      <c r="AA52" t="s">
        <v>120</v>
      </c>
      <c r="AB52" t="s">
        <v>109</v>
      </c>
      <c r="AC52" t="s">
        <v>139</v>
      </c>
      <c r="AD52">
        <v>21.7</v>
      </c>
      <c r="AE52">
        <v>0.4</v>
      </c>
      <c r="AF52">
        <v>88</v>
      </c>
      <c r="AG52" t="s">
        <v>266</v>
      </c>
      <c r="AH52" t="s">
        <v>264</v>
      </c>
      <c r="AI52">
        <v>3</v>
      </c>
    </row>
    <row r="53" spans="8:35" x14ac:dyDescent="0.35">
      <c r="Z53" t="s">
        <v>267</v>
      </c>
      <c r="AA53" t="s">
        <v>120</v>
      </c>
      <c r="AB53" t="s">
        <v>109</v>
      </c>
      <c r="AC53" t="s">
        <v>139</v>
      </c>
      <c r="AD53">
        <v>574</v>
      </c>
      <c r="AE53">
        <v>0.51</v>
      </c>
      <c r="AF53">
        <v>2908</v>
      </c>
      <c r="AG53" t="s">
        <v>268</v>
      </c>
      <c r="AH53" t="s">
        <v>264</v>
      </c>
      <c r="AI53">
        <v>4</v>
      </c>
    </row>
    <row r="54" spans="8:35" x14ac:dyDescent="0.35">
      <c r="Z54" t="s">
        <v>269</v>
      </c>
      <c r="AA54" t="s">
        <v>120</v>
      </c>
      <c r="AB54" t="s">
        <v>109</v>
      </c>
      <c r="AC54" t="s">
        <v>139</v>
      </c>
      <c r="AD54">
        <v>32.1</v>
      </c>
      <c r="AE54">
        <v>0.9</v>
      </c>
      <c r="AF54">
        <v>289</v>
      </c>
      <c r="AG54" t="s">
        <v>270</v>
      </c>
      <c r="AH54" t="s">
        <v>271</v>
      </c>
      <c r="AI54">
        <v>5</v>
      </c>
    </row>
    <row r="55" spans="8:35" x14ac:dyDescent="0.35">
      <c r="Z55" t="s">
        <v>141</v>
      </c>
      <c r="AA55" t="s">
        <v>120</v>
      </c>
      <c r="AB55" t="s">
        <v>109</v>
      </c>
      <c r="AC55" t="s">
        <v>139</v>
      </c>
      <c r="AD55">
        <v>918</v>
      </c>
      <c r="AE55">
        <v>0.39</v>
      </c>
      <c r="AF55">
        <v>3584</v>
      </c>
      <c r="AG55" t="s">
        <v>272</v>
      </c>
      <c r="AH55" t="s">
        <v>262</v>
      </c>
      <c r="AI55">
        <v>6</v>
      </c>
    </row>
    <row r="56" spans="8:35" x14ac:dyDescent="0.35">
      <c r="Z56" t="s">
        <v>273</v>
      </c>
      <c r="AA56" t="s">
        <v>120</v>
      </c>
      <c r="AB56" t="s">
        <v>109</v>
      </c>
      <c r="AC56" t="s">
        <v>139</v>
      </c>
      <c r="AD56" t="s">
        <v>144</v>
      </c>
      <c r="AE56" t="s">
        <v>144</v>
      </c>
      <c r="AF56">
        <v>300</v>
      </c>
      <c r="AG56" t="s">
        <v>266</v>
      </c>
      <c r="AH56" t="s">
        <v>271</v>
      </c>
      <c r="AI56">
        <v>7</v>
      </c>
    </row>
    <row r="57" spans="8:35" x14ac:dyDescent="0.35">
      <c r="Z57" t="s">
        <v>165</v>
      </c>
      <c r="AA57" t="s">
        <v>120</v>
      </c>
      <c r="AB57" t="s">
        <v>109</v>
      </c>
      <c r="AC57" t="s">
        <v>139</v>
      </c>
      <c r="AD57">
        <v>33.4</v>
      </c>
      <c r="AE57">
        <v>0.3</v>
      </c>
      <c r="AF57">
        <v>100</v>
      </c>
      <c r="AG57" t="s">
        <v>270</v>
      </c>
      <c r="AH57" t="s">
        <v>264</v>
      </c>
      <c r="AI57">
        <v>8</v>
      </c>
    </row>
    <row r="58" spans="8:35" x14ac:dyDescent="0.35">
      <c r="Z58" t="s">
        <v>274</v>
      </c>
      <c r="AA58" t="s">
        <v>120</v>
      </c>
      <c r="AB58" t="s">
        <v>109</v>
      </c>
      <c r="AC58" t="s">
        <v>139</v>
      </c>
      <c r="AD58">
        <v>1015.6</v>
      </c>
      <c r="AE58">
        <v>0.28999999999999998</v>
      </c>
      <c r="AF58">
        <v>2919</v>
      </c>
      <c r="AG58" t="s">
        <v>275</v>
      </c>
      <c r="AH58" t="s">
        <v>264</v>
      </c>
      <c r="AI58">
        <v>9</v>
      </c>
    </row>
    <row r="59" spans="8:35" x14ac:dyDescent="0.35">
      <c r="Z59" t="s">
        <v>276</v>
      </c>
      <c r="AA59" t="s">
        <v>120</v>
      </c>
      <c r="AB59" t="s">
        <v>92</v>
      </c>
      <c r="AC59" t="s">
        <v>277</v>
      </c>
      <c r="AD59">
        <v>1525</v>
      </c>
      <c r="AE59">
        <v>0.02</v>
      </c>
      <c r="AF59">
        <v>290</v>
      </c>
      <c r="AG59" t="s">
        <v>245</v>
      </c>
      <c r="AH59" t="s">
        <v>264</v>
      </c>
      <c r="AI59">
        <v>10</v>
      </c>
    </row>
    <row r="60" spans="8:35" x14ac:dyDescent="0.35">
      <c r="Z60" t="s">
        <v>227</v>
      </c>
      <c r="AA60" t="s">
        <v>286</v>
      </c>
      <c r="AB60" t="s">
        <v>92</v>
      </c>
      <c r="AC60" t="s">
        <v>296</v>
      </c>
      <c r="AD60">
        <v>286.3</v>
      </c>
      <c r="AE60">
        <v>0.01</v>
      </c>
      <c r="AF60">
        <v>30</v>
      </c>
      <c r="AG60" t="s">
        <v>302</v>
      </c>
      <c r="AH60" t="s">
        <v>264</v>
      </c>
      <c r="AI60">
        <v>24</v>
      </c>
    </row>
    <row r="61" spans="8:35" x14ac:dyDescent="0.35">
      <c r="Z61" t="s">
        <v>303</v>
      </c>
      <c r="AA61" t="s">
        <v>286</v>
      </c>
      <c r="AB61" t="s">
        <v>92</v>
      </c>
      <c r="AC61" t="s">
        <v>304</v>
      </c>
      <c r="AD61">
        <v>44.4</v>
      </c>
      <c r="AE61">
        <v>0.05</v>
      </c>
      <c r="AF61">
        <v>20</v>
      </c>
      <c r="AG61" t="s">
        <v>305</v>
      </c>
      <c r="AH61" t="s">
        <v>271</v>
      </c>
      <c r="AI61">
        <v>25</v>
      </c>
    </row>
    <row r="62" spans="8:35" x14ac:dyDescent="0.35">
      <c r="Z62" t="s">
        <v>246</v>
      </c>
      <c r="AA62" t="s">
        <v>359</v>
      </c>
      <c r="AB62" t="s">
        <v>92</v>
      </c>
      <c r="AC62" t="s">
        <v>365</v>
      </c>
      <c r="AD62">
        <v>8.1</v>
      </c>
      <c r="AE62">
        <v>0.12</v>
      </c>
      <c r="AF62">
        <v>10</v>
      </c>
      <c r="AG62" t="s">
        <v>302</v>
      </c>
      <c r="AH62" t="s">
        <v>366</v>
      </c>
      <c r="AI62">
        <v>54</v>
      </c>
    </row>
    <row r="63" spans="8:35" x14ac:dyDescent="0.35">
      <c r="Z63" t="s">
        <v>367</v>
      </c>
      <c r="AA63" t="s">
        <v>359</v>
      </c>
      <c r="AB63" t="s">
        <v>92</v>
      </c>
      <c r="AC63" t="s">
        <v>363</v>
      </c>
      <c r="AD63">
        <v>4.3</v>
      </c>
      <c r="AE63">
        <v>0.04</v>
      </c>
      <c r="AF63">
        <v>2</v>
      </c>
      <c r="AG63" t="s">
        <v>368</v>
      </c>
      <c r="AH63" t="s">
        <v>271</v>
      </c>
      <c r="AI63">
        <v>55</v>
      </c>
    </row>
    <row r="64" spans="8:35" x14ac:dyDescent="0.35">
      <c r="Z64" t="s">
        <v>340</v>
      </c>
      <c r="AA64" t="s">
        <v>313</v>
      </c>
      <c r="AB64" t="s">
        <v>82</v>
      </c>
      <c r="AC64" t="s">
        <v>140</v>
      </c>
      <c r="AD64">
        <v>37</v>
      </c>
      <c r="AE64">
        <v>0.11</v>
      </c>
      <c r="AF64">
        <v>41</v>
      </c>
      <c r="AG64" t="s">
        <v>341</v>
      </c>
      <c r="AH64" t="s">
        <v>271</v>
      </c>
      <c r="AI64">
        <v>42</v>
      </c>
    </row>
    <row r="65" spans="26:35" x14ac:dyDescent="0.35">
      <c r="Z65" t="s">
        <v>342</v>
      </c>
      <c r="AA65" t="s">
        <v>313</v>
      </c>
      <c r="AB65" t="s">
        <v>82</v>
      </c>
      <c r="AC65" t="s">
        <v>140</v>
      </c>
      <c r="AD65">
        <v>116.5</v>
      </c>
      <c r="AE65" t="s">
        <v>144</v>
      </c>
      <c r="AF65" t="s">
        <v>144</v>
      </c>
      <c r="AG65" t="s">
        <v>298</v>
      </c>
      <c r="AH65" t="s">
        <v>264</v>
      </c>
      <c r="AI65" t="s">
        <v>144</v>
      </c>
    </row>
    <row r="66" spans="26:35" x14ac:dyDescent="0.35">
      <c r="Z66" t="s">
        <v>343</v>
      </c>
      <c r="AA66" t="s">
        <v>313</v>
      </c>
      <c r="AB66" t="s">
        <v>83</v>
      </c>
      <c r="AC66" t="s">
        <v>140</v>
      </c>
      <c r="AD66">
        <v>251.3</v>
      </c>
      <c r="AE66">
        <v>0.08</v>
      </c>
      <c r="AF66">
        <v>201</v>
      </c>
      <c r="AG66" t="s">
        <v>344</v>
      </c>
      <c r="AH66" t="s">
        <v>264</v>
      </c>
      <c r="AI66">
        <v>43</v>
      </c>
    </row>
    <row r="67" spans="26:35" x14ac:dyDescent="0.35">
      <c r="Z67" t="s">
        <v>182</v>
      </c>
      <c r="AA67" t="s">
        <v>120</v>
      </c>
      <c r="AB67" t="s">
        <v>183</v>
      </c>
      <c r="AC67" t="s">
        <v>139</v>
      </c>
      <c r="AD67">
        <v>424.6</v>
      </c>
      <c r="AE67">
        <v>0.05</v>
      </c>
      <c r="AF67">
        <v>221</v>
      </c>
      <c r="AG67" t="s">
        <v>184</v>
      </c>
      <c r="AH67" t="s">
        <v>264</v>
      </c>
      <c r="AI67">
        <v>11</v>
      </c>
    </row>
    <row r="68" spans="26:35" x14ac:dyDescent="0.35">
      <c r="Z68" t="s">
        <v>369</v>
      </c>
      <c r="AA68" t="s">
        <v>359</v>
      </c>
      <c r="AB68" t="s">
        <v>84</v>
      </c>
      <c r="AC68" t="s">
        <v>370</v>
      </c>
      <c r="AD68">
        <v>45.7</v>
      </c>
      <c r="AE68">
        <v>1.5</v>
      </c>
      <c r="AF68">
        <v>686</v>
      </c>
      <c r="AG68" t="s">
        <v>371</v>
      </c>
      <c r="AH68" t="s">
        <v>264</v>
      </c>
      <c r="AI68">
        <v>56</v>
      </c>
    </row>
    <row r="69" spans="26:35" x14ac:dyDescent="0.35">
      <c r="Z69" t="s">
        <v>345</v>
      </c>
      <c r="AA69" t="s">
        <v>313</v>
      </c>
      <c r="AB69" t="s">
        <v>96</v>
      </c>
      <c r="AC69" t="s">
        <v>140</v>
      </c>
      <c r="AD69">
        <v>323</v>
      </c>
      <c r="AE69">
        <v>0.11</v>
      </c>
      <c r="AF69">
        <v>355</v>
      </c>
      <c r="AG69" t="s">
        <v>346</v>
      </c>
      <c r="AH69" t="s">
        <v>264</v>
      </c>
      <c r="AI69">
        <v>44</v>
      </c>
    </row>
    <row r="70" spans="26:35" x14ac:dyDescent="0.35">
      <c r="Z70" t="s">
        <v>185</v>
      </c>
      <c r="AA70" t="s">
        <v>313</v>
      </c>
      <c r="AB70" t="s">
        <v>85</v>
      </c>
      <c r="AC70" t="s">
        <v>140</v>
      </c>
      <c r="AD70">
        <v>175</v>
      </c>
      <c r="AE70">
        <v>0.1</v>
      </c>
      <c r="AF70">
        <v>175</v>
      </c>
      <c r="AG70" t="s">
        <v>347</v>
      </c>
      <c r="AH70" t="s">
        <v>264</v>
      </c>
      <c r="AI70">
        <v>45</v>
      </c>
    </row>
    <row r="71" spans="26:35" x14ac:dyDescent="0.35">
      <c r="Z71" t="s">
        <v>348</v>
      </c>
      <c r="AA71" t="s">
        <v>313</v>
      </c>
      <c r="AB71" t="s">
        <v>86</v>
      </c>
      <c r="AC71" t="s">
        <v>140</v>
      </c>
      <c r="AD71">
        <v>45.2</v>
      </c>
      <c r="AE71">
        <v>0.05</v>
      </c>
      <c r="AF71">
        <v>23</v>
      </c>
      <c r="AG71" t="s">
        <v>349</v>
      </c>
      <c r="AH71" t="s">
        <v>271</v>
      </c>
      <c r="AI71">
        <v>46</v>
      </c>
    </row>
    <row r="72" spans="26:35" x14ac:dyDescent="0.35">
      <c r="Z72" t="s">
        <v>350</v>
      </c>
      <c r="AA72" t="s">
        <v>313</v>
      </c>
      <c r="AB72" t="s">
        <v>86</v>
      </c>
      <c r="AC72" t="s">
        <v>140</v>
      </c>
      <c r="AD72">
        <v>18.399999999999999</v>
      </c>
      <c r="AE72">
        <v>0.08</v>
      </c>
      <c r="AF72">
        <v>15</v>
      </c>
      <c r="AG72" t="s">
        <v>351</v>
      </c>
      <c r="AH72" t="s">
        <v>264</v>
      </c>
      <c r="AI72">
        <v>47</v>
      </c>
    </row>
    <row r="73" spans="26:35" x14ac:dyDescent="0.35">
      <c r="Z73" t="s">
        <v>352</v>
      </c>
      <c r="AA73" t="s">
        <v>313</v>
      </c>
      <c r="AB73" t="s">
        <v>86</v>
      </c>
      <c r="AC73" t="s">
        <v>140</v>
      </c>
      <c r="AD73">
        <v>315</v>
      </c>
      <c r="AE73">
        <v>0.06</v>
      </c>
      <c r="AF73">
        <v>189</v>
      </c>
      <c r="AG73" t="s">
        <v>353</v>
      </c>
      <c r="AH73" t="s">
        <v>271</v>
      </c>
      <c r="AI73">
        <v>48</v>
      </c>
    </row>
    <row r="74" spans="26:35" x14ac:dyDescent="0.35">
      <c r="Z74" t="s">
        <v>354</v>
      </c>
      <c r="AA74" t="s">
        <v>313</v>
      </c>
      <c r="AB74" t="s">
        <v>86</v>
      </c>
      <c r="AC74" t="s">
        <v>140</v>
      </c>
      <c r="AD74">
        <v>57.7</v>
      </c>
      <c r="AE74">
        <v>0.12</v>
      </c>
      <c r="AF74">
        <v>69</v>
      </c>
      <c r="AG74" t="s">
        <v>205</v>
      </c>
      <c r="AH74" t="s">
        <v>264</v>
      </c>
      <c r="AI74">
        <v>49</v>
      </c>
    </row>
    <row r="75" spans="26:35" x14ac:dyDescent="0.35">
      <c r="Z75" t="s">
        <v>355</v>
      </c>
      <c r="AA75" t="s">
        <v>313</v>
      </c>
      <c r="AB75" t="s">
        <v>86</v>
      </c>
      <c r="AC75" t="s">
        <v>140</v>
      </c>
      <c r="AD75">
        <v>123</v>
      </c>
      <c r="AE75">
        <v>0.12</v>
      </c>
      <c r="AF75">
        <v>143</v>
      </c>
      <c r="AG75" t="s">
        <v>205</v>
      </c>
      <c r="AH75" t="s">
        <v>264</v>
      </c>
      <c r="AI75">
        <v>50</v>
      </c>
    </row>
    <row r="76" spans="26:35" x14ac:dyDescent="0.35">
      <c r="Z76" t="s">
        <v>306</v>
      </c>
      <c r="AA76" t="s">
        <v>286</v>
      </c>
      <c r="AB76" t="s">
        <v>87</v>
      </c>
      <c r="AC76" t="s">
        <v>307</v>
      </c>
      <c r="AD76">
        <v>1309</v>
      </c>
      <c r="AE76">
        <v>0.06</v>
      </c>
      <c r="AF76">
        <v>785</v>
      </c>
      <c r="AG76" t="s">
        <v>217</v>
      </c>
      <c r="AH76" t="s">
        <v>264</v>
      </c>
      <c r="AI76">
        <v>26</v>
      </c>
    </row>
    <row r="77" spans="26:35" x14ac:dyDescent="0.35">
      <c r="Z77" t="s">
        <v>223</v>
      </c>
      <c r="AA77" t="s">
        <v>286</v>
      </c>
      <c r="AB77" t="s">
        <v>97</v>
      </c>
      <c r="AC77" t="s">
        <v>296</v>
      </c>
      <c r="AD77">
        <v>302.10000000000002</v>
      </c>
      <c r="AE77">
        <v>0.02</v>
      </c>
      <c r="AF77">
        <v>60</v>
      </c>
      <c r="AG77" t="s">
        <v>308</v>
      </c>
      <c r="AH77" t="s">
        <v>264</v>
      </c>
      <c r="AI77">
        <v>27</v>
      </c>
    </row>
    <row r="78" spans="26:35" x14ac:dyDescent="0.35">
      <c r="Z78" t="s">
        <v>309</v>
      </c>
      <c r="AA78" t="s">
        <v>286</v>
      </c>
      <c r="AB78" t="s">
        <v>310</v>
      </c>
      <c r="AC78" t="s">
        <v>140</v>
      </c>
      <c r="AD78">
        <v>58.2</v>
      </c>
      <c r="AE78">
        <v>0.2</v>
      </c>
      <c r="AF78">
        <v>116</v>
      </c>
      <c r="AG78" t="s">
        <v>272</v>
      </c>
      <c r="AH78" t="s">
        <v>264</v>
      </c>
      <c r="AI78">
        <v>28</v>
      </c>
    </row>
    <row r="79" spans="26:35" x14ac:dyDescent="0.35">
      <c r="Z79" t="s">
        <v>356</v>
      </c>
      <c r="AA79" t="s">
        <v>313</v>
      </c>
      <c r="AB79" t="s">
        <v>88</v>
      </c>
      <c r="AC79" t="s">
        <v>140</v>
      </c>
      <c r="AD79">
        <v>37.9</v>
      </c>
      <c r="AE79">
        <v>0.05</v>
      </c>
      <c r="AF79">
        <v>19</v>
      </c>
      <c r="AG79" t="s">
        <v>357</v>
      </c>
      <c r="AH79" t="s">
        <v>271</v>
      </c>
      <c r="AI79">
        <v>51</v>
      </c>
    </row>
    <row r="80" spans="26:35" x14ac:dyDescent="0.35">
      <c r="Z80" t="s">
        <v>278</v>
      </c>
      <c r="AA80" t="s">
        <v>120</v>
      </c>
      <c r="AB80" t="s">
        <v>279</v>
      </c>
      <c r="AC80" t="s">
        <v>139</v>
      </c>
      <c r="AD80">
        <v>182.4</v>
      </c>
      <c r="AE80">
        <v>0.02</v>
      </c>
      <c r="AF80">
        <v>35</v>
      </c>
      <c r="AG80" t="s">
        <v>280</v>
      </c>
      <c r="AH80" t="s">
        <v>271</v>
      </c>
      <c r="AI80">
        <v>12</v>
      </c>
    </row>
    <row r="81" spans="26:35" x14ac:dyDescent="0.35">
      <c r="Z81" t="s">
        <v>281</v>
      </c>
      <c r="AA81" t="s">
        <v>120</v>
      </c>
      <c r="AB81" t="s">
        <v>279</v>
      </c>
      <c r="AC81" t="s">
        <v>139</v>
      </c>
      <c r="AD81">
        <v>4.8</v>
      </c>
      <c r="AE81">
        <v>0.24</v>
      </c>
      <c r="AF81">
        <v>12</v>
      </c>
      <c r="AG81" t="s">
        <v>282</v>
      </c>
      <c r="AH81" t="s">
        <v>271</v>
      </c>
      <c r="AI81">
        <v>13</v>
      </c>
    </row>
    <row r="82" spans="26:35" x14ac:dyDescent="0.35">
      <c r="Z82" t="s">
        <v>225</v>
      </c>
      <c r="AA82" t="s">
        <v>286</v>
      </c>
      <c r="AB82" t="s">
        <v>279</v>
      </c>
      <c r="AC82" t="s">
        <v>311</v>
      </c>
      <c r="AD82">
        <v>4.3</v>
      </c>
      <c r="AE82">
        <v>6.7000000000000004E-2</v>
      </c>
      <c r="AF82">
        <v>4</v>
      </c>
      <c r="AG82" t="s">
        <v>226</v>
      </c>
      <c r="AH82" t="s">
        <v>264</v>
      </c>
      <c r="AI82">
        <v>29</v>
      </c>
    </row>
    <row r="83" spans="26:35" x14ac:dyDescent="0.35">
      <c r="Z83" t="s">
        <v>372</v>
      </c>
      <c r="AA83" t="s">
        <v>359</v>
      </c>
      <c r="AB83" t="s">
        <v>279</v>
      </c>
      <c r="AC83" t="s">
        <v>139</v>
      </c>
      <c r="AD83">
        <v>16.8</v>
      </c>
      <c r="AE83">
        <v>0.74</v>
      </c>
      <c r="AF83">
        <v>124</v>
      </c>
      <c r="AG83" t="s">
        <v>373</v>
      </c>
      <c r="AH83" t="s">
        <v>294</v>
      </c>
      <c r="AI83">
        <v>57</v>
      </c>
    </row>
    <row r="84" spans="26:35" x14ac:dyDescent="0.35">
      <c r="Z84" t="s">
        <v>374</v>
      </c>
      <c r="AA84" t="s">
        <v>359</v>
      </c>
      <c r="AB84" t="s">
        <v>279</v>
      </c>
      <c r="AC84" t="s">
        <v>138</v>
      </c>
      <c r="AD84">
        <v>5.7</v>
      </c>
      <c r="AE84">
        <v>0.55000000000000004</v>
      </c>
      <c r="AF84">
        <v>31</v>
      </c>
      <c r="AG84" t="s">
        <v>375</v>
      </c>
    </row>
    <row r="85" spans="26:35" x14ac:dyDescent="0.35">
      <c r="Z85" t="s">
        <v>283</v>
      </c>
      <c r="AA85" t="s">
        <v>120</v>
      </c>
      <c r="AB85" t="s">
        <v>93</v>
      </c>
      <c r="AC85" t="s">
        <v>139</v>
      </c>
      <c r="AD85">
        <v>12.4</v>
      </c>
      <c r="AE85">
        <v>0.34</v>
      </c>
      <c r="AF85">
        <v>42</v>
      </c>
      <c r="AG85" t="s">
        <v>284</v>
      </c>
      <c r="AH85" t="s">
        <v>264</v>
      </c>
      <c r="AI85">
        <v>14</v>
      </c>
    </row>
    <row r="86" spans="26:35" x14ac:dyDescent="0.35">
      <c r="Z86" t="s">
        <v>285</v>
      </c>
      <c r="AA86" t="s">
        <v>120</v>
      </c>
      <c r="AB86" t="s">
        <v>93</v>
      </c>
      <c r="AC86" t="s">
        <v>139</v>
      </c>
      <c r="AD86">
        <v>361</v>
      </c>
      <c r="AE86">
        <v>0.08</v>
      </c>
      <c r="AF86">
        <v>289</v>
      </c>
      <c r="AG86" t="s">
        <v>272</v>
      </c>
      <c r="AH86" t="s">
        <v>264</v>
      </c>
      <c r="AI86">
        <v>15</v>
      </c>
    </row>
  </sheetData>
  <autoFilter ref="Z25:AI86" xr:uid="{6FC0D39B-ABE9-4B93-A0BC-31692E5435CF}">
    <sortState xmlns:xlrd2="http://schemas.microsoft.com/office/spreadsheetml/2017/richdata2" ref="Z26:AI86">
      <sortCondition ref="AB25:AB86"/>
    </sortState>
  </autoFilter>
  <mergeCells count="5">
    <mergeCell ref="K1:O1"/>
    <mergeCell ref="Q1:U1"/>
    <mergeCell ref="W1:Z1"/>
    <mergeCell ref="H24:V24"/>
    <mergeCell ref="Z24:AI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8BFFF-E743-46E3-9AD8-70553CF2160C}">
  <dimension ref="A2:L65"/>
  <sheetViews>
    <sheetView zoomScaleNormal="100" workbookViewId="0"/>
  </sheetViews>
  <sheetFormatPr defaultRowHeight="14.5" x14ac:dyDescent="0.35"/>
  <cols>
    <col min="1" max="1" width="12.36328125" bestFit="1" customWidth="1"/>
    <col min="2" max="2" width="16.36328125" bestFit="1" customWidth="1"/>
    <col min="5" max="5" width="8.453125" customWidth="1"/>
  </cols>
  <sheetData>
    <row r="2" spans="1:11" ht="30" customHeight="1" x14ac:dyDescent="0.35">
      <c r="A2" s="19" t="s">
        <v>53</v>
      </c>
      <c r="B2" t="s">
        <v>119</v>
      </c>
      <c r="D2" s="172" t="s">
        <v>105</v>
      </c>
      <c r="E2" s="173"/>
      <c r="F2" s="173"/>
      <c r="G2" s="174"/>
      <c r="I2" s="169" t="s">
        <v>497</v>
      </c>
      <c r="J2" s="170"/>
      <c r="K2" s="171"/>
    </row>
    <row r="3" spans="1:11" x14ac:dyDescent="0.35">
      <c r="A3" s="20" t="s">
        <v>59</v>
      </c>
      <c r="B3" s="21">
        <v>3.1805929919137466</v>
      </c>
      <c r="D3" s="8" t="s">
        <v>57</v>
      </c>
      <c r="E3" s="42" t="s">
        <v>56</v>
      </c>
      <c r="F3" s="42" t="s">
        <v>80</v>
      </c>
      <c r="G3" s="43" t="s">
        <v>76</v>
      </c>
      <c r="I3" s="8" t="s">
        <v>56</v>
      </c>
      <c r="J3" s="42" t="s">
        <v>79</v>
      </c>
      <c r="K3" s="43" t="s">
        <v>80</v>
      </c>
    </row>
    <row r="4" spans="1:11" x14ac:dyDescent="0.35">
      <c r="A4" s="20" t="s">
        <v>60</v>
      </c>
      <c r="B4" s="21">
        <v>1.5270089711777056E-2</v>
      </c>
      <c r="D4" s="8" t="s">
        <v>27</v>
      </c>
      <c r="E4" s="42" t="str">
        <f>VLOOKUP(D4,'[1]Lookup Table Emission factors'!$A$2:$B$196,2,FALSE)</f>
        <v>US</v>
      </c>
      <c r="F4" s="42">
        <v>800</v>
      </c>
      <c r="G4" s="43">
        <f>F4/$E$41*100</f>
        <v>0.43126684636118601</v>
      </c>
      <c r="I4" s="8" t="s">
        <v>27</v>
      </c>
      <c r="J4" s="42">
        <v>650</v>
      </c>
      <c r="K4" s="43">
        <v>800</v>
      </c>
    </row>
    <row r="5" spans="1:11" x14ac:dyDescent="0.35">
      <c r="A5" s="20" t="s">
        <v>77</v>
      </c>
      <c r="B5" s="21">
        <v>2.1024258760107819</v>
      </c>
      <c r="D5" s="8" t="s">
        <v>11</v>
      </c>
      <c r="E5" s="42" t="str">
        <f>VLOOKUP(D5,'[1]Lookup Table Emission factors'!$A$2:$B$196,2,FALSE)</f>
        <v>AU</v>
      </c>
      <c r="F5" s="42">
        <v>5900</v>
      </c>
      <c r="G5" s="43">
        <f t="shared" ref="G5:G16" si="0">F5/$E$41*100</f>
        <v>3.1805929919137466</v>
      </c>
      <c r="I5" s="8" t="s">
        <v>11</v>
      </c>
      <c r="J5" s="42">
        <v>5295</v>
      </c>
      <c r="K5" s="43">
        <v>5900</v>
      </c>
    </row>
    <row r="6" spans="1:11" x14ac:dyDescent="0.35">
      <c r="A6" s="20" t="s">
        <v>62</v>
      </c>
      <c r="B6" s="21">
        <v>1.1859838274932615</v>
      </c>
      <c r="D6" s="8" t="s">
        <v>16</v>
      </c>
      <c r="E6" s="42" t="str">
        <f>VLOOKUP(D6,'[1]Lookup Table Emission factors'!$A$2:$B$196,2,FALSE)</f>
        <v>CA</v>
      </c>
      <c r="F6" s="42">
        <v>3900</v>
      </c>
      <c r="G6" s="43">
        <f t="shared" si="0"/>
        <v>2.1024258760107819</v>
      </c>
      <c r="I6" s="8" t="s">
        <v>16</v>
      </c>
      <c r="J6" s="42">
        <v>4361</v>
      </c>
      <c r="K6" s="43">
        <v>3900</v>
      </c>
    </row>
    <row r="7" spans="1:11" x14ac:dyDescent="0.35">
      <c r="A7" s="20" t="s">
        <v>108</v>
      </c>
      <c r="B7" s="21">
        <v>2.0485175202156336</v>
      </c>
      <c r="D7" s="8" t="s">
        <v>20</v>
      </c>
      <c r="E7" s="42" t="str">
        <f>VLOOKUP(D7,'[1]Lookup Table Emission factors'!$A$2:$B$196,2,FALSE)</f>
        <v>CN</v>
      </c>
      <c r="F7" s="42">
        <v>2200</v>
      </c>
      <c r="G7" s="43">
        <f t="shared" si="0"/>
        <v>1.1859838274932615</v>
      </c>
      <c r="I7" s="8" t="s">
        <v>20</v>
      </c>
      <c r="J7" s="42">
        <v>2200</v>
      </c>
      <c r="K7" s="43">
        <v>2200</v>
      </c>
    </row>
    <row r="8" spans="1:11" x14ac:dyDescent="0.35">
      <c r="A8" s="20" t="s">
        <v>109</v>
      </c>
      <c r="B8" s="21">
        <v>70.080862533692724</v>
      </c>
      <c r="D8" s="8" t="s">
        <v>91</v>
      </c>
      <c r="E8" s="42" t="str">
        <f>VLOOKUP(D8,'[1]Lookup Table Emission factors'!$A$2:$B$196,2,FALSE)</f>
        <v>DRC</v>
      </c>
      <c r="F8" s="42">
        <v>130000</v>
      </c>
      <c r="G8" s="43">
        <f t="shared" si="0"/>
        <v>70.080862533692724</v>
      </c>
      <c r="I8" s="8" t="s">
        <v>91</v>
      </c>
      <c r="J8" s="42">
        <v>119000</v>
      </c>
      <c r="K8" s="43">
        <v>130000</v>
      </c>
    </row>
    <row r="9" spans="1:11" x14ac:dyDescent="0.35">
      <c r="A9" s="20" t="s">
        <v>110</v>
      </c>
      <c r="B9" s="21">
        <v>0.82763886237831652</v>
      </c>
      <c r="D9" s="8" t="s">
        <v>81</v>
      </c>
      <c r="E9" s="42" t="str">
        <f>VLOOKUP(D9,'[1]Lookup Table Emission factors'!$A$2:$B$196,2,FALSE)</f>
        <v>CU</v>
      </c>
      <c r="F9" s="42">
        <v>3800</v>
      </c>
      <c r="G9" s="43">
        <f t="shared" si="0"/>
        <v>2.0485175202156336</v>
      </c>
      <c r="I9" s="8" t="s">
        <v>81</v>
      </c>
      <c r="J9" s="42">
        <v>4000</v>
      </c>
      <c r="K9" s="43">
        <v>3800</v>
      </c>
    </row>
    <row r="10" spans="1:11" x14ac:dyDescent="0.35">
      <c r="A10" s="20" t="s">
        <v>111</v>
      </c>
      <c r="B10" s="21">
        <v>5.3908355795148255</v>
      </c>
      <c r="D10" s="8" t="s">
        <v>82</v>
      </c>
      <c r="E10" s="42" t="str">
        <f>VLOOKUP(D10,'[1]Lookup Table Emission factors'!$A$2:$B$196,2,FALSE)</f>
        <v>ID</v>
      </c>
      <c r="F10" s="42">
        <v>10000</v>
      </c>
      <c r="G10" s="43">
        <f t="shared" si="0"/>
        <v>5.3908355795148255</v>
      </c>
      <c r="I10" s="8" t="s">
        <v>82</v>
      </c>
      <c r="J10" s="42">
        <v>2700</v>
      </c>
      <c r="K10" s="43">
        <v>10000</v>
      </c>
    </row>
    <row r="11" spans="1:11" x14ac:dyDescent="0.35">
      <c r="A11" s="20" t="s">
        <v>112</v>
      </c>
      <c r="B11" s="21">
        <v>1.2398921832884098</v>
      </c>
      <c r="D11" s="8" t="s">
        <v>83</v>
      </c>
      <c r="E11" s="42" t="str">
        <f>VLOOKUP(D11,'[1]Lookup Table Emission factors'!$A$2:$B$196,2,FALSE)</f>
        <v>MG</v>
      </c>
      <c r="F11" s="42">
        <v>3000</v>
      </c>
      <c r="G11" s="43">
        <f t="shared" si="0"/>
        <v>1.6172506738544474</v>
      </c>
      <c r="I11" s="8" t="s">
        <v>83</v>
      </c>
      <c r="J11" s="42">
        <v>2800</v>
      </c>
      <c r="K11" s="43">
        <v>3000</v>
      </c>
    </row>
    <row r="12" spans="1:11" x14ac:dyDescent="0.35">
      <c r="A12" s="20" t="s">
        <v>113</v>
      </c>
      <c r="B12" s="21">
        <v>1.6172506738544474</v>
      </c>
      <c r="D12" s="8" t="s">
        <v>84</v>
      </c>
      <c r="E12" s="42" t="str">
        <f>VLOOKUP(D12,'[1]Lookup Table Emission factors'!$A$2:$B$196,2,FALSE)</f>
        <v>MA</v>
      </c>
      <c r="F12" s="42">
        <v>2300</v>
      </c>
      <c r="G12" s="43">
        <f t="shared" si="0"/>
        <v>1.2398921832884098</v>
      </c>
      <c r="I12" s="8" t="s">
        <v>84</v>
      </c>
      <c r="J12" s="42">
        <v>2300</v>
      </c>
      <c r="K12" s="43">
        <v>2300</v>
      </c>
    </row>
    <row r="13" spans="1:11" x14ac:dyDescent="0.35">
      <c r="A13" s="20" t="s">
        <v>106</v>
      </c>
      <c r="B13" s="21">
        <v>1.5961339096317326</v>
      </c>
      <c r="D13" s="8" t="s">
        <v>85</v>
      </c>
      <c r="E13" s="42" t="str">
        <f>VLOOKUP(D13,'[1]Lookup Table Emission factors'!$A$2:$B$196,2,FALSE)</f>
        <v>PG</v>
      </c>
      <c r="F13" s="42">
        <v>3000</v>
      </c>
      <c r="G13" s="43">
        <f t="shared" si="0"/>
        <v>1.6172506738544474</v>
      </c>
      <c r="I13" s="8" t="s">
        <v>85</v>
      </c>
      <c r="J13" s="42">
        <v>2953</v>
      </c>
      <c r="K13" s="43">
        <v>3000</v>
      </c>
    </row>
    <row r="14" spans="1:11" x14ac:dyDescent="0.35">
      <c r="A14" s="20" t="s">
        <v>114</v>
      </c>
      <c r="B14" s="21">
        <v>1.6172506738544474</v>
      </c>
      <c r="D14" s="8" t="s">
        <v>86</v>
      </c>
      <c r="E14" s="42" t="str">
        <f>VLOOKUP(D14,'[1]Lookup Table Emission factors'!$A$2:$B$196,2,FALSE)</f>
        <v>PH</v>
      </c>
      <c r="F14" s="42">
        <v>3800</v>
      </c>
      <c r="G14" s="43">
        <f t="shared" si="0"/>
        <v>2.0485175202156336</v>
      </c>
      <c r="I14" s="8" t="s">
        <v>86</v>
      </c>
      <c r="J14" s="42">
        <v>3600</v>
      </c>
      <c r="K14" s="43">
        <v>3800</v>
      </c>
    </row>
    <row r="15" spans="1:11" x14ac:dyDescent="0.35">
      <c r="A15" s="20" t="s">
        <v>115</v>
      </c>
      <c r="B15" s="21">
        <v>2.0485175202156336</v>
      </c>
      <c r="D15" s="8" t="s">
        <v>87</v>
      </c>
      <c r="E15" s="42" t="str">
        <f>VLOOKUP(D15,'[1]Lookup Table Emission factors'!$A$2:$B$196,2,FALSE)</f>
        <v>RU</v>
      </c>
      <c r="F15" s="42">
        <v>8900</v>
      </c>
      <c r="G15" s="43">
        <f t="shared" si="0"/>
        <v>4.7978436657681947</v>
      </c>
      <c r="I15" s="8" t="s">
        <v>87</v>
      </c>
      <c r="J15" s="42">
        <v>8000</v>
      </c>
      <c r="K15" s="43">
        <v>8900</v>
      </c>
    </row>
    <row r="16" spans="1:11" x14ac:dyDescent="0.35">
      <c r="A16" s="20" t="s">
        <v>116</v>
      </c>
      <c r="B16" s="21">
        <v>4.7978436657681947</v>
      </c>
      <c r="D16" s="8" t="s">
        <v>88</v>
      </c>
      <c r="E16" s="42" t="str">
        <f>VLOOKUP(D16,'[1]Lookup Table Emission factors'!$A$2:$B$196,2,FALSE)</f>
        <v>TR</v>
      </c>
      <c r="F16" s="42">
        <v>2700</v>
      </c>
      <c r="G16" s="43">
        <f t="shared" si="0"/>
        <v>1.4555256064690028</v>
      </c>
      <c r="I16" s="8" t="s">
        <v>88</v>
      </c>
      <c r="J16" s="42">
        <v>2400</v>
      </c>
      <c r="K16" s="43">
        <v>2700</v>
      </c>
    </row>
    <row r="17" spans="1:12" x14ac:dyDescent="0.35">
      <c r="A17" s="20" t="s">
        <v>117</v>
      </c>
      <c r="B17" s="21">
        <v>1.4555256064690028</v>
      </c>
      <c r="D17" s="47" t="s">
        <v>15</v>
      </c>
      <c r="E17" s="48" t="str">
        <f>VLOOKUP(D17,'[1]Lookup Table Emission factors'!$A$2:$B$196,2,FALSE)</f>
        <v>BR</v>
      </c>
      <c r="F17" s="49">
        <f>G17*$F$22/100</f>
        <v>28.326016415346441</v>
      </c>
      <c r="G17" s="50">
        <f>VLOOKUP(D17,$D$45:$F$65,3,FALSE)*100</f>
        <v>1.5270089711777056E-2</v>
      </c>
      <c r="I17" s="8" t="s">
        <v>89</v>
      </c>
      <c r="J17" s="42">
        <v>4567</v>
      </c>
      <c r="K17" s="43">
        <v>5200</v>
      </c>
    </row>
    <row r="18" spans="1:12" x14ac:dyDescent="0.35">
      <c r="A18" s="20" t="s">
        <v>64</v>
      </c>
      <c r="B18" s="21">
        <v>0.43126684636118601</v>
      </c>
      <c r="D18" s="47" t="s">
        <v>92</v>
      </c>
      <c r="E18" s="48" t="str">
        <f>VLOOKUP(D18,'[1]Lookup Table Emission factors'!$A$2:$B$196,2,FALSE)</f>
        <v>FI</v>
      </c>
      <c r="F18" s="49">
        <f t="shared" ref="F18:F21" si="1">G18*$F$22/100</f>
        <v>1535.270089711777</v>
      </c>
      <c r="G18" s="50">
        <f t="shared" ref="G18:G20" si="2">VLOOKUP(D18,$D$45:$F$65,3,FALSE)*100</f>
        <v>0.82763886237831652</v>
      </c>
      <c r="I18" s="33" t="s">
        <v>90</v>
      </c>
      <c r="J18" s="41">
        <v>165000</v>
      </c>
      <c r="K18" s="16">
        <v>190000</v>
      </c>
    </row>
    <row r="19" spans="1:12" x14ac:dyDescent="0.35">
      <c r="A19" s="20" t="s">
        <v>118</v>
      </c>
      <c r="B19" s="21">
        <v>0.18858560794044665</v>
      </c>
      <c r="D19" s="47" t="s">
        <v>93</v>
      </c>
      <c r="E19" s="48" t="str">
        <f>VLOOKUP(D19,'[1]Lookup Table Emission factors'!$A$2:$B$196,2,FALSE)</f>
        <v>ZM</v>
      </c>
      <c r="F19" s="49">
        <f t="shared" si="1"/>
        <v>349.82630272952855</v>
      </c>
      <c r="G19" s="50">
        <f t="shared" si="2"/>
        <v>0.18858560794044665</v>
      </c>
    </row>
    <row r="20" spans="1:12" x14ac:dyDescent="0.35">
      <c r="A20" s="20" t="s">
        <v>65</v>
      </c>
      <c r="B20" s="21">
        <v>0.17560603168543615</v>
      </c>
      <c r="D20" s="47" t="s">
        <v>29</v>
      </c>
      <c r="E20" s="48" t="str">
        <f>VLOOKUP(D20,'[1]Lookup Table Emission factors'!$A$2:$B$196,2,FALSE)</f>
        <v>ZW</v>
      </c>
      <c r="F20" s="49">
        <f t="shared" si="1"/>
        <v>325.74918877648406</v>
      </c>
      <c r="G20" s="50">
        <f t="shared" si="2"/>
        <v>0.17560603168543615</v>
      </c>
      <c r="I20" s="169" t="s">
        <v>99</v>
      </c>
      <c r="J20" s="171"/>
      <c r="L20" s="1"/>
    </row>
    <row r="21" spans="1:12" x14ac:dyDescent="0.35">
      <c r="A21" s="20" t="s">
        <v>54</v>
      </c>
      <c r="B21" s="21">
        <v>100</v>
      </c>
      <c r="D21" s="47" t="s">
        <v>89</v>
      </c>
      <c r="E21" s="48" t="s">
        <v>106</v>
      </c>
      <c r="F21" s="49">
        <f t="shared" si="1"/>
        <v>2960.8284023668639</v>
      </c>
      <c r="G21" s="50">
        <f>VLOOKUP(D21,$D$27:$F$40,3,FALSE)*100-SUM(G17:G20)</f>
        <v>1.5961339096317326</v>
      </c>
      <c r="I21" s="6" t="s">
        <v>3</v>
      </c>
      <c r="J21" s="45">
        <v>2021</v>
      </c>
    </row>
    <row r="22" spans="1:12" x14ac:dyDescent="0.35">
      <c r="D22" s="18" t="s">
        <v>52</v>
      </c>
      <c r="E22" s="41"/>
      <c r="F22" s="41">
        <f>VLOOKUP(D22,D27:F41,2,FALSE)</f>
        <v>185500</v>
      </c>
      <c r="G22" s="16">
        <f>SUM(G4:G21)</f>
        <v>100.00000000000001</v>
      </c>
      <c r="I22" s="8" t="s">
        <v>11</v>
      </c>
      <c r="J22" s="43">
        <v>5232</v>
      </c>
    </row>
    <row r="23" spans="1:12" x14ac:dyDescent="0.35">
      <c r="I23" s="8" t="s">
        <v>15</v>
      </c>
      <c r="J23" s="43">
        <v>20</v>
      </c>
    </row>
    <row r="24" spans="1:12" x14ac:dyDescent="0.35">
      <c r="I24" s="8" t="s">
        <v>16</v>
      </c>
      <c r="J24" s="43">
        <v>3834</v>
      </c>
    </row>
    <row r="25" spans="1:12" x14ac:dyDescent="0.35">
      <c r="D25" s="169" t="s">
        <v>103</v>
      </c>
      <c r="E25" s="170"/>
      <c r="F25" s="171"/>
      <c r="I25" s="8" t="s">
        <v>20</v>
      </c>
      <c r="J25" s="43">
        <v>1750</v>
      </c>
    </row>
    <row r="26" spans="1:12" x14ac:dyDescent="0.35">
      <c r="D26" s="8" t="s">
        <v>56</v>
      </c>
      <c r="E26" s="42" t="s">
        <v>80</v>
      </c>
      <c r="F26" s="43" t="s">
        <v>101</v>
      </c>
      <c r="I26" s="8" t="s">
        <v>95</v>
      </c>
      <c r="J26" s="43">
        <v>93011</v>
      </c>
    </row>
    <row r="27" spans="1:12" x14ac:dyDescent="0.35">
      <c r="D27" s="8" t="s">
        <v>27</v>
      </c>
      <c r="E27" s="42">
        <v>800</v>
      </c>
      <c r="F27" s="43">
        <f t="shared" ref="F27:F40" si="3">E27/$E$41</f>
        <v>4.3126684636118602E-3</v>
      </c>
      <c r="I27" s="8" t="s">
        <v>81</v>
      </c>
      <c r="J27" s="43">
        <v>4400</v>
      </c>
    </row>
    <row r="28" spans="1:12" x14ac:dyDescent="0.35">
      <c r="D28" s="8" t="s">
        <v>11</v>
      </c>
      <c r="E28" s="42">
        <v>5900</v>
      </c>
      <c r="F28" s="43">
        <f t="shared" si="3"/>
        <v>3.1805929919137464E-2</v>
      </c>
      <c r="I28" s="8" t="s">
        <v>92</v>
      </c>
      <c r="J28" s="43">
        <v>1084</v>
      </c>
    </row>
    <row r="29" spans="1:12" x14ac:dyDescent="0.35">
      <c r="D29" s="8" t="s">
        <v>16</v>
      </c>
      <c r="E29" s="42">
        <v>3900</v>
      </c>
      <c r="F29" s="43">
        <f t="shared" si="3"/>
        <v>2.1024258760107817E-2</v>
      </c>
      <c r="I29" s="8" t="s">
        <v>82</v>
      </c>
      <c r="J29" s="43">
        <v>350</v>
      </c>
    </row>
    <row r="30" spans="1:12" x14ac:dyDescent="0.35">
      <c r="D30" s="8" t="s">
        <v>20</v>
      </c>
      <c r="E30" s="42">
        <v>2200</v>
      </c>
      <c r="F30" s="43">
        <f t="shared" si="3"/>
        <v>1.1859838274932614E-2</v>
      </c>
      <c r="I30" s="8" t="s">
        <v>83</v>
      </c>
      <c r="J30" s="43">
        <v>2111</v>
      </c>
    </row>
    <row r="31" spans="1:12" x14ac:dyDescent="0.35">
      <c r="D31" s="8" t="s">
        <v>91</v>
      </c>
      <c r="E31" s="42">
        <v>130000</v>
      </c>
      <c r="F31" s="43">
        <f t="shared" si="3"/>
        <v>0.70080862533692723</v>
      </c>
      <c r="I31" s="8" t="s">
        <v>84</v>
      </c>
      <c r="J31" s="43">
        <v>1796</v>
      </c>
    </row>
    <row r="32" spans="1:12" x14ac:dyDescent="0.35">
      <c r="D32" s="8" t="s">
        <v>81</v>
      </c>
      <c r="E32" s="42">
        <v>3800</v>
      </c>
      <c r="F32" s="43">
        <f t="shared" si="3"/>
        <v>2.0485175202156335E-2</v>
      </c>
      <c r="I32" s="8" t="s">
        <v>96</v>
      </c>
      <c r="J32" s="43">
        <v>1500</v>
      </c>
    </row>
    <row r="33" spans="4:10" x14ac:dyDescent="0.35">
      <c r="D33" s="8" t="s">
        <v>82</v>
      </c>
      <c r="E33" s="42">
        <v>10000</v>
      </c>
      <c r="F33" s="43">
        <f t="shared" si="3"/>
        <v>5.3908355795148251E-2</v>
      </c>
      <c r="I33" s="8" t="s">
        <v>85</v>
      </c>
      <c r="J33" s="43">
        <v>2955</v>
      </c>
    </row>
    <row r="34" spans="4:10" x14ac:dyDescent="0.35">
      <c r="D34" s="8" t="s">
        <v>83</v>
      </c>
      <c r="E34" s="42">
        <v>3000</v>
      </c>
      <c r="F34" s="43">
        <f t="shared" si="3"/>
        <v>1.6172506738544475E-2</v>
      </c>
      <c r="I34" s="8" t="s">
        <v>86</v>
      </c>
      <c r="J34" s="43">
        <v>3200</v>
      </c>
    </row>
    <row r="35" spans="4:10" x14ac:dyDescent="0.35">
      <c r="D35" s="8" t="s">
        <v>84</v>
      </c>
      <c r="E35" s="42">
        <v>2300</v>
      </c>
      <c r="F35" s="43">
        <f t="shared" si="3"/>
        <v>1.2398921832884097E-2</v>
      </c>
      <c r="I35" s="8" t="s">
        <v>87</v>
      </c>
      <c r="J35" s="43">
        <v>8000</v>
      </c>
    </row>
    <row r="36" spans="4:10" x14ac:dyDescent="0.35">
      <c r="D36" s="8" t="s">
        <v>85</v>
      </c>
      <c r="E36" s="42">
        <v>3000</v>
      </c>
      <c r="F36" s="43">
        <f t="shared" si="3"/>
        <v>1.6172506738544475E-2</v>
      </c>
      <c r="I36" s="8" t="s">
        <v>97</v>
      </c>
      <c r="J36" s="43">
        <v>355</v>
      </c>
    </row>
    <row r="37" spans="4:10" x14ac:dyDescent="0.35">
      <c r="D37" s="8" t="s">
        <v>86</v>
      </c>
      <c r="E37" s="42">
        <v>3800</v>
      </c>
      <c r="F37" s="43">
        <f t="shared" si="3"/>
        <v>2.0485175202156335E-2</v>
      </c>
      <c r="I37" s="8" t="s">
        <v>88</v>
      </c>
      <c r="J37" s="43">
        <v>200</v>
      </c>
    </row>
    <row r="38" spans="4:10" x14ac:dyDescent="0.35">
      <c r="D38" s="8" t="s">
        <v>87</v>
      </c>
      <c r="E38" s="42">
        <v>8900</v>
      </c>
      <c r="F38" s="43">
        <f t="shared" si="3"/>
        <v>4.7978436657681943E-2</v>
      </c>
      <c r="I38" s="8" t="s">
        <v>27</v>
      </c>
      <c r="J38" s="43">
        <v>700</v>
      </c>
    </row>
    <row r="39" spans="4:10" x14ac:dyDescent="0.35">
      <c r="D39" s="8" t="s">
        <v>88</v>
      </c>
      <c r="E39" s="42">
        <v>2700</v>
      </c>
      <c r="F39" s="43">
        <f t="shared" si="3"/>
        <v>1.4555256064690027E-2</v>
      </c>
      <c r="I39" s="8" t="s">
        <v>98</v>
      </c>
      <c r="J39" s="43">
        <v>0</v>
      </c>
    </row>
    <row r="40" spans="4:10" x14ac:dyDescent="0.35">
      <c r="D40" s="8" t="s">
        <v>89</v>
      </c>
      <c r="E40" s="42">
        <v>5200</v>
      </c>
      <c r="F40" s="43">
        <f t="shared" si="3"/>
        <v>2.8032345013477088E-2</v>
      </c>
      <c r="I40" s="8" t="s">
        <v>93</v>
      </c>
      <c r="J40" s="43">
        <v>247</v>
      </c>
    </row>
    <row r="41" spans="4:10" x14ac:dyDescent="0.35">
      <c r="D41" s="18" t="s">
        <v>52</v>
      </c>
      <c r="E41" s="41">
        <f>SUM(E27:E40)</f>
        <v>185500</v>
      </c>
      <c r="F41" s="16"/>
      <c r="I41" s="8" t="s">
        <v>29</v>
      </c>
      <c r="J41" s="43">
        <v>230</v>
      </c>
    </row>
    <row r="42" spans="4:10" x14ac:dyDescent="0.35">
      <c r="I42" s="33" t="s">
        <v>52</v>
      </c>
      <c r="J42" s="16">
        <f>SUM(J22:J41)</f>
        <v>130975</v>
      </c>
    </row>
    <row r="43" spans="4:10" x14ac:dyDescent="0.35">
      <c r="D43" s="169" t="s">
        <v>104</v>
      </c>
      <c r="E43" s="170"/>
      <c r="F43" s="171"/>
    </row>
    <row r="44" spans="4:10" x14ac:dyDescent="0.35">
      <c r="D44" s="6" t="s">
        <v>3</v>
      </c>
      <c r="E44" s="46">
        <v>2021</v>
      </c>
      <c r="F44" s="43" t="s">
        <v>102</v>
      </c>
    </row>
    <row r="45" spans="4:10" x14ac:dyDescent="0.35">
      <c r="D45" s="8" t="s">
        <v>11</v>
      </c>
      <c r="E45" s="42">
        <v>5232</v>
      </c>
      <c r="F45" s="43">
        <f t="shared" ref="F45:F64" si="4">E45/$E$65</f>
        <v>3.994655468600878E-2</v>
      </c>
    </row>
    <row r="46" spans="4:10" x14ac:dyDescent="0.35">
      <c r="D46" s="8" t="s">
        <v>15</v>
      </c>
      <c r="E46" s="42">
        <v>20</v>
      </c>
      <c r="F46" s="43">
        <f t="shared" si="4"/>
        <v>1.5270089711777056E-4</v>
      </c>
    </row>
    <row r="47" spans="4:10" x14ac:dyDescent="0.35">
      <c r="D47" s="8" t="s">
        <v>16</v>
      </c>
      <c r="E47" s="42">
        <v>3834</v>
      </c>
      <c r="F47" s="43">
        <f t="shared" si="4"/>
        <v>2.9272761977476618E-2</v>
      </c>
    </row>
    <row r="48" spans="4:10" x14ac:dyDescent="0.35">
      <c r="D48" s="8" t="s">
        <v>20</v>
      </c>
      <c r="E48" s="42">
        <v>1750</v>
      </c>
      <c r="F48" s="43">
        <f t="shared" si="4"/>
        <v>1.3361328497804924E-2</v>
      </c>
    </row>
    <row r="49" spans="4:6" x14ac:dyDescent="0.35">
      <c r="D49" s="8" t="s">
        <v>95</v>
      </c>
      <c r="E49" s="42">
        <v>93011</v>
      </c>
      <c r="F49" s="43">
        <f t="shared" si="4"/>
        <v>0.71014315709104792</v>
      </c>
    </row>
    <row r="50" spans="4:6" x14ac:dyDescent="0.35">
      <c r="D50" s="8" t="s">
        <v>81</v>
      </c>
      <c r="E50" s="42">
        <v>4400</v>
      </c>
      <c r="F50" s="43">
        <f t="shared" si="4"/>
        <v>3.3594197365909524E-2</v>
      </c>
    </row>
    <row r="51" spans="4:6" x14ac:dyDescent="0.35">
      <c r="D51" s="8" t="s">
        <v>92</v>
      </c>
      <c r="E51" s="42">
        <v>1084</v>
      </c>
      <c r="F51" s="43">
        <f t="shared" si="4"/>
        <v>8.2763886237831649E-3</v>
      </c>
    </row>
    <row r="52" spans="4:6" x14ac:dyDescent="0.35">
      <c r="D52" s="8" t="s">
        <v>82</v>
      </c>
      <c r="E52" s="42">
        <v>350</v>
      </c>
      <c r="F52" s="43">
        <f t="shared" si="4"/>
        <v>2.6722656995609847E-3</v>
      </c>
    </row>
    <row r="53" spans="4:6" x14ac:dyDescent="0.35">
      <c r="D53" s="8" t="s">
        <v>83</v>
      </c>
      <c r="E53" s="42">
        <v>2111</v>
      </c>
      <c r="F53" s="43">
        <f t="shared" si="4"/>
        <v>1.6117579690780683E-2</v>
      </c>
    </row>
    <row r="54" spans="4:6" x14ac:dyDescent="0.35">
      <c r="D54" s="8" t="s">
        <v>84</v>
      </c>
      <c r="E54" s="42">
        <v>1796</v>
      </c>
      <c r="F54" s="43">
        <f t="shared" si="4"/>
        <v>1.3712540561175797E-2</v>
      </c>
    </row>
    <row r="55" spans="4:6" x14ac:dyDescent="0.35">
      <c r="D55" s="8" t="s">
        <v>96</v>
      </c>
      <c r="E55" s="42">
        <v>1500</v>
      </c>
      <c r="F55" s="43">
        <f t="shared" si="4"/>
        <v>1.1452567283832793E-2</v>
      </c>
    </row>
    <row r="56" spans="4:6" x14ac:dyDescent="0.35">
      <c r="D56" s="8" t="s">
        <v>85</v>
      </c>
      <c r="E56" s="42">
        <v>2955</v>
      </c>
      <c r="F56" s="43">
        <f t="shared" si="4"/>
        <v>2.2561557549150603E-2</v>
      </c>
    </row>
    <row r="57" spans="4:6" x14ac:dyDescent="0.35">
      <c r="D57" s="8" t="s">
        <v>86</v>
      </c>
      <c r="E57" s="42">
        <v>3200</v>
      </c>
      <c r="F57" s="43">
        <f t="shared" si="4"/>
        <v>2.4432143538843289E-2</v>
      </c>
    </row>
    <row r="58" spans="4:6" x14ac:dyDescent="0.35">
      <c r="D58" s="8" t="s">
        <v>87</v>
      </c>
      <c r="E58" s="42">
        <v>8000</v>
      </c>
      <c r="F58" s="43">
        <f t="shared" si="4"/>
        <v>6.1080358847108225E-2</v>
      </c>
    </row>
    <row r="59" spans="4:6" x14ac:dyDescent="0.35">
      <c r="D59" s="8" t="s">
        <v>97</v>
      </c>
      <c r="E59" s="42">
        <v>355</v>
      </c>
      <c r="F59" s="43">
        <f t="shared" si="4"/>
        <v>2.7104409238404275E-3</v>
      </c>
    </row>
    <row r="60" spans="4:6" x14ac:dyDescent="0.35">
      <c r="D60" s="8" t="s">
        <v>88</v>
      </c>
      <c r="E60" s="42">
        <v>200</v>
      </c>
      <c r="F60" s="43">
        <f t="shared" si="4"/>
        <v>1.5270089711777056E-3</v>
      </c>
    </row>
    <row r="61" spans="4:6" x14ac:dyDescent="0.35">
      <c r="D61" s="8" t="s">
        <v>27</v>
      </c>
      <c r="E61" s="42">
        <v>700</v>
      </c>
      <c r="F61" s="43">
        <f t="shared" si="4"/>
        <v>5.3445313991219694E-3</v>
      </c>
    </row>
    <row r="62" spans="4:6" x14ac:dyDescent="0.35">
      <c r="D62" s="8" t="s">
        <v>98</v>
      </c>
      <c r="E62" s="42">
        <v>0</v>
      </c>
      <c r="F62" s="43">
        <f t="shared" si="4"/>
        <v>0</v>
      </c>
    </row>
    <row r="63" spans="4:6" x14ac:dyDescent="0.35">
      <c r="D63" s="8" t="s">
        <v>93</v>
      </c>
      <c r="E63" s="42">
        <v>247</v>
      </c>
      <c r="F63" s="43">
        <f t="shared" si="4"/>
        <v>1.8858560794044665E-3</v>
      </c>
    </row>
    <row r="64" spans="4:6" x14ac:dyDescent="0.35">
      <c r="D64" s="8" t="s">
        <v>29</v>
      </c>
      <c r="E64" s="42">
        <v>230</v>
      </c>
      <c r="F64" s="43">
        <f t="shared" si="4"/>
        <v>1.7560603168543616E-3</v>
      </c>
    </row>
    <row r="65" spans="4:6" x14ac:dyDescent="0.35">
      <c r="D65" s="33" t="s">
        <v>52</v>
      </c>
      <c r="E65" s="41">
        <f>SUM(E45:E64)</f>
        <v>130975</v>
      </c>
      <c r="F65" s="16"/>
    </row>
  </sheetData>
  <mergeCells count="5">
    <mergeCell ref="I2:K2"/>
    <mergeCell ref="I20:J20"/>
    <mergeCell ref="D25:F25"/>
    <mergeCell ref="D43:F43"/>
    <mergeCell ref="D2:G2"/>
  </mergeCells>
  <pageMargins left="0.7" right="0.7" top="0.75" bottom="0.75" header="0.3" footer="0.3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AE1F9-C0A0-4561-8B8D-E03A46CA1FEE}">
  <dimension ref="A1:G16"/>
  <sheetViews>
    <sheetView workbookViewId="0"/>
  </sheetViews>
  <sheetFormatPr defaultRowHeight="14.5" x14ac:dyDescent="0.35"/>
  <cols>
    <col min="5" max="5" width="10.7265625" customWidth="1"/>
  </cols>
  <sheetData>
    <row r="1" spans="1:7" ht="72.5" x14ac:dyDescent="0.35">
      <c r="A1" s="27" t="s">
        <v>56</v>
      </c>
      <c r="B1" s="27" t="s">
        <v>71</v>
      </c>
      <c r="C1" s="27" t="s">
        <v>66</v>
      </c>
      <c r="D1" s="27" t="s">
        <v>67</v>
      </c>
      <c r="E1" s="27" t="s">
        <v>72</v>
      </c>
      <c r="F1" s="121" t="s">
        <v>70</v>
      </c>
      <c r="G1" s="44" t="s">
        <v>78</v>
      </c>
    </row>
    <row r="2" spans="1:7" x14ac:dyDescent="0.35">
      <c r="A2" t="s">
        <v>59</v>
      </c>
      <c r="B2" t="s">
        <v>248</v>
      </c>
      <c r="C2">
        <v>0.37</v>
      </c>
      <c r="D2" t="s">
        <v>396</v>
      </c>
      <c r="E2">
        <f>VLOOKUP(A2,'Nickel BGS-USGS data'!$A$20:$B$32,2,FALSE)</f>
        <v>7.9610033587299025</v>
      </c>
      <c r="F2">
        <f>E2*C2</f>
        <v>2.9455712427300638</v>
      </c>
      <c r="G2" t="str">
        <f>VLOOKUP(A2,'[1]Lookup Table Emission factors'!$B$2:$C$200,2,FALSE)</f>
        <v>Retained (proprietary ecoinvent data)</v>
      </c>
    </row>
    <row r="3" spans="1:7" x14ac:dyDescent="0.35">
      <c r="A3" t="s">
        <v>60</v>
      </c>
      <c r="B3" t="s">
        <v>248</v>
      </c>
      <c r="C3">
        <v>0.8</v>
      </c>
      <c r="D3" t="s">
        <v>395</v>
      </c>
      <c r="E3">
        <f>VLOOKUP(A3,'Nickel BGS-USGS data'!$A$20:$B$32,2,FALSE)</f>
        <v>2.5380577247568734</v>
      </c>
      <c r="F3">
        <f t="shared" ref="F3:F16" si="0">E3*C3</f>
        <v>2.0304461798054989</v>
      </c>
      <c r="G3" t="str">
        <f>VLOOKUP(A3,'[1]Lookup Table Emission factors'!$B$2:$C$200,2,FALSE)</f>
        <v>Retained (proprietary ecoinvent data)</v>
      </c>
    </row>
    <row r="4" spans="1:7" x14ac:dyDescent="0.35">
      <c r="A4" t="s">
        <v>110</v>
      </c>
      <c r="B4" t="s">
        <v>248</v>
      </c>
      <c r="C4">
        <v>1</v>
      </c>
      <c r="D4" t="s">
        <v>409</v>
      </c>
      <c r="E4">
        <f>VLOOKUP(A4,'Nickel BGS-USGS data'!$A$20:$B$32,2,FALSE)</f>
        <v>1.0650127221757906</v>
      </c>
      <c r="F4">
        <f t="shared" si="0"/>
        <v>1.0650127221757906</v>
      </c>
      <c r="G4" t="str">
        <f>VLOOKUP(A4,'[1]Lookup Table Emission factors'!$B$2:$C$200,2,FALSE)</f>
        <v>Retained (proprietary ecoinvent data)</v>
      </c>
    </row>
    <row r="5" spans="1:7" x14ac:dyDescent="0.35">
      <c r="A5" t="s">
        <v>111</v>
      </c>
      <c r="B5" t="s">
        <v>248</v>
      </c>
      <c r="C5">
        <v>1</v>
      </c>
      <c r="D5" t="s">
        <v>409</v>
      </c>
      <c r="E5">
        <f>VLOOKUP(A5,'Nickel BGS-USGS data'!$A$20:$B$32,2,FALSE)</f>
        <v>34.654962986992558</v>
      </c>
      <c r="F5">
        <f t="shared" si="0"/>
        <v>34.654962986992558</v>
      </c>
      <c r="G5" t="str">
        <f>VLOOKUP(A5,'[1]Lookup Table Emission factors'!$B$2:$C$200,2,FALSE)</f>
        <v>Retained (proprietary ecoinvent data)</v>
      </c>
    </row>
    <row r="6" spans="1:7" x14ac:dyDescent="0.35">
      <c r="A6" t="s">
        <v>392</v>
      </c>
      <c r="B6" t="s">
        <v>248</v>
      </c>
      <c r="C6">
        <v>1</v>
      </c>
      <c r="D6" t="s">
        <v>409</v>
      </c>
      <c r="E6">
        <f>VLOOKUP(A6,'Nickel BGS-USGS data'!$A$20:$B$32,2,FALSE)</f>
        <v>4.1152768547053657</v>
      </c>
      <c r="F6">
        <f t="shared" si="0"/>
        <v>4.1152768547053657</v>
      </c>
      <c r="G6" t="str">
        <f>VLOOKUP(A6,'[1]Lookup Table Emission factors'!$B$2:$C$200,2,FALSE)</f>
        <v>Retained (proprietary ecoinvent data)</v>
      </c>
    </row>
    <row r="7" spans="1:7" x14ac:dyDescent="0.35">
      <c r="A7" t="s">
        <v>115</v>
      </c>
      <c r="B7" t="s">
        <v>248</v>
      </c>
      <c r="C7">
        <v>1</v>
      </c>
      <c r="D7" t="s">
        <v>409</v>
      </c>
      <c r="E7">
        <f>VLOOKUP(A7,'Nickel BGS-USGS data'!$A$20:$B$32,2,FALSE)</f>
        <v>7.1475861160672141</v>
      </c>
      <c r="F7">
        <f t="shared" si="0"/>
        <v>7.1475861160672141</v>
      </c>
      <c r="G7" t="str">
        <f>VLOOKUP(A7,'[1]Lookup Table Emission factors'!$B$2:$C$200,2,FALSE)</f>
        <v>Retained (proprietary ecoinvent data)</v>
      </c>
    </row>
    <row r="8" spans="1:7" x14ac:dyDescent="0.35">
      <c r="A8" t="s">
        <v>106</v>
      </c>
      <c r="B8" t="s">
        <v>248</v>
      </c>
      <c r="C8">
        <v>1</v>
      </c>
      <c r="D8" t="s">
        <v>410</v>
      </c>
      <c r="E8">
        <f>VLOOKUP(A8,'Nickel BGS-USGS data'!$A$20:$B$32,2,FALSE)</f>
        <v>7.3083471811426559</v>
      </c>
      <c r="F8">
        <f t="shared" si="0"/>
        <v>7.3083471811426559</v>
      </c>
      <c r="G8" t="str">
        <f>VLOOKUP(A8,'[1]Lookup Table Emission factors'!$B$2:$C$200,2,FALSE)</f>
        <v>Retained (proprietary ecoinvent data)</v>
      </c>
    </row>
    <row r="9" spans="1:7" x14ac:dyDescent="0.35">
      <c r="A9" t="s">
        <v>59</v>
      </c>
      <c r="B9" t="s">
        <v>129</v>
      </c>
      <c r="C9">
        <v>0.63</v>
      </c>
      <c r="D9" t="s">
        <v>396</v>
      </c>
      <c r="E9">
        <f>VLOOKUP(A9,'Nickel BGS-USGS data'!$A$20:$B$32,2,FALSE)</f>
        <v>7.9610033587299025</v>
      </c>
      <c r="F9">
        <f t="shared" si="0"/>
        <v>5.0154321159998387</v>
      </c>
      <c r="G9" t="str">
        <f>VLOOKUP(A9,'[1]Lookup Table Emission factors'!$B$2:$C$200,2,FALSE)</f>
        <v>Retained (proprietary ecoinvent data)</v>
      </c>
    </row>
    <row r="10" spans="1:7" x14ac:dyDescent="0.35">
      <c r="A10" t="s">
        <v>60</v>
      </c>
      <c r="B10" t="s">
        <v>129</v>
      </c>
      <c r="C10">
        <v>0.2</v>
      </c>
      <c r="D10" t="s">
        <v>395</v>
      </c>
      <c r="E10">
        <f>VLOOKUP(A10,'Nickel BGS-USGS data'!$A$20:$B$32,2,FALSE)</f>
        <v>2.5380577247568734</v>
      </c>
      <c r="F10">
        <f t="shared" si="0"/>
        <v>0.50761154495137473</v>
      </c>
      <c r="G10" t="str">
        <f>VLOOKUP(A10,'[1]Lookup Table Emission factors'!$B$2:$C$200,2,FALSE)</f>
        <v>Retained (proprietary ecoinvent data)</v>
      </c>
    </row>
    <row r="11" spans="1:7" x14ac:dyDescent="0.35">
      <c r="A11" t="s">
        <v>77</v>
      </c>
      <c r="B11" t="s">
        <v>129</v>
      </c>
      <c r="C11">
        <v>1</v>
      </c>
      <c r="D11" t="s">
        <v>409</v>
      </c>
      <c r="E11">
        <f>VLOOKUP(A11,'Nickel BGS-USGS data'!$A$20:$B$32,2,FALSE)</f>
        <v>8.6134927050342558</v>
      </c>
      <c r="F11">
        <f t="shared" si="0"/>
        <v>8.6134927050342558</v>
      </c>
      <c r="G11" t="str">
        <f>VLOOKUP(A11,'[1]Lookup Table Emission factors'!$B$2:$C$200,2,FALSE)</f>
        <v>Retained (proprietary ecoinvent data)</v>
      </c>
    </row>
    <row r="12" spans="1:7" x14ac:dyDescent="0.35">
      <c r="A12" t="s">
        <v>62</v>
      </c>
      <c r="B12" t="s">
        <v>129</v>
      </c>
      <c r="C12">
        <v>1</v>
      </c>
      <c r="D12" t="s">
        <v>398</v>
      </c>
      <c r="E12">
        <f>VLOOKUP(A12,'Nickel BGS-USGS data'!$A$20:$B$32,2,FALSE)</f>
        <v>7.2883399811828316</v>
      </c>
      <c r="F12">
        <f t="shared" si="0"/>
        <v>7.2883399811828316</v>
      </c>
      <c r="G12" t="str">
        <f>VLOOKUP(A12,'[1]Lookup Table Emission factors'!$B$2:$C$200,2,FALSE)</f>
        <v>Retained (proprietary ecoinvent data)</v>
      </c>
    </row>
    <row r="13" spans="1:7" x14ac:dyDescent="0.35">
      <c r="A13" t="s">
        <v>116</v>
      </c>
      <c r="B13" t="s">
        <v>129</v>
      </c>
      <c r="C13">
        <v>1</v>
      </c>
      <c r="D13" t="s">
        <v>409</v>
      </c>
      <c r="E13">
        <f>VLOOKUP(A13,'Nickel BGS-USGS data'!$A$20:$B$32,2,FALSE)</f>
        <v>14.576679962365663</v>
      </c>
      <c r="F13">
        <f t="shared" si="0"/>
        <v>14.576679962365663</v>
      </c>
      <c r="G13" t="str">
        <f>VLOOKUP(A13,'[1]Lookup Table Emission factors'!$B$2:$C$200,2,FALSE)</f>
        <v>Retained (proprietary ecoinvent data)</v>
      </c>
    </row>
    <row r="14" spans="1:7" x14ac:dyDescent="0.35">
      <c r="A14" t="s">
        <v>64</v>
      </c>
      <c r="B14" t="s">
        <v>129</v>
      </c>
      <c r="C14">
        <v>1</v>
      </c>
      <c r="D14" t="s">
        <v>397</v>
      </c>
      <c r="E14">
        <f>VLOOKUP(A14,'Nickel BGS-USGS data'!$A$20:$B$32,2,FALSE)</f>
        <v>1.1926374514662819</v>
      </c>
      <c r="F14">
        <f t="shared" si="0"/>
        <v>1.1926374514662819</v>
      </c>
      <c r="G14" t="str">
        <f>VLOOKUP(A14,'[1]Lookup Table Emission factors'!$B$2:$C$200,2,FALSE)</f>
        <v>Retained (proprietary ecoinvent data)</v>
      </c>
    </row>
    <row r="15" spans="1:7" x14ac:dyDescent="0.35">
      <c r="A15" t="s">
        <v>393</v>
      </c>
      <c r="B15" t="s">
        <v>129</v>
      </c>
      <c r="C15">
        <v>1</v>
      </c>
      <c r="D15" t="s">
        <v>409</v>
      </c>
      <c r="E15">
        <f>VLOOKUP(A15,'Nickel BGS-USGS data'!$A$20:$B$32,2,FALSE)</f>
        <v>2.4607566266415732</v>
      </c>
      <c r="F15">
        <f t="shared" si="0"/>
        <v>2.4607566266415732</v>
      </c>
      <c r="G15" t="str">
        <f>VLOOKUP(A15,'[1]Lookup Table Emission factors'!$B$2:$C$200,2,FALSE)</f>
        <v>Retained (proprietary ecoinvent data)</v>
      </c>
    </row>
    <row r="16" spans="1:7" x14ac:dyDescent="0.35">
      <c r="A16" t="s">
        <v>65</v>
      </c>
      <c r="B16" t="s">
        <v>129</v>
      </c>
      <c r="C16">
        <v>1</v>
      </c>
      <c r="D16" t="s">
        <v>409</v>
      </c>
      <c r="E16">
        <f>VLOOKUP(A16,'Nickel BGS-USGS data'!$A$20:$B$32,2,FALSE)</f>
        <v>1.0778463287390352</v>
      </c>
      <c r="F16">
        <f t="shared" si="0"/>
        <v>1.0778463287390352</v>
      </c>
      <c r="G16" t="str">
        <f>VLOOKUP(A16,'[1]Lookup Table Emission factors'!$B$2:$C$200,2,FALSE)</f>
        <v>Retained (proprietary ecoinvent data)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D021-8EC9-457F-825D-5F962C931C7D}">
  <dimension ref="A1:X77"/>
  <sheetViews>
    <sheetView zoomScale="70" zoomScaleNormal="70" workbookViewId="0"/>
  </sheetViews>
  <sheetFormatPr defaultRowHeight="14.5" x14ac:dyDescent="0.35"/>
  <cols>
    <col min="1" max="1" width="12.453125" bestFit="1" customWidth="1"/>
    <col min="2" max="2" width="13.1796875" customWidth="1"/>
    <col min="4" max="4" width="13.08984375" bestFit="1" customWidth="1"/>
    <col min="5" max="5" width="55.26953125" bestFit="1" customWidth="1"/>
    <col min="6" max="6" width="14.08984375" customWidth="1"/>
    <col min="7" max="7" width="12.90625" customWidth="1"/>
    <col min="9" max="9" width="24.08984375" customWidth="1"/>
    <col min="10" max="10" width="17.81640625" customWidth="1"/>
    <col min="11" max="11" width="11.453125" bestFit="1" customWidth="1"/>
    <col min="14" max="14" width="12.36328125" bestFit="1" customWidth="1"/>
    <col min="15" max="15" width="17.26953125" customWidth="1"/>
  </cols>
  <sheetData>
    <row r="1" spans="1:24" ht="102" thickBot="1" x14ac:dyDescent="0.4">
      <c r="A1" s="84" t="s">
        <v>56</v>
      </c>
      <c r="B1" s="85" t="s">
        <v>71</v>
      </c>
      <c r="C1" s="85" t="s">
        <v>66</v>
      </c>
      <c r="D1" s="85" t="s">
        <v>67</v>
      </c>
      <c r="E1" s="154" t="s">
        <v>506</v>
      </c>
      <c r="F1" s="86" t="s">
        <v>507</v>
      </c>
      <c r="G1" s="87" t="s">
        <v>419</v>
      </c>
      <c r="I1" s="204" t="s">
        <v>516</v>
      </c>
      <c r="J1" s="175"/>
      <c r="K1" s="175"/>
      <c r="L1" s="176"/>
      <c r="O1" s="129"/>
    </row>
    <row r="2" spans="1:24" ht="29" x14ac:dyDescent="0.35">
      <c r="A2" s="63" t="s">
        <v>59</v>
      </c>
      <c r="B2" s="142" t="s">
        <v>248</v>
      </c>
      <c r="C2" s="142">
        <v>0.37</v>
      </c>
      <c r="D2" s="142" t="s">
        <v>396</v>
      </c>
      <c r="E2" s="142">
        <f>VLOOKUP(A2,'Nickel BGS-USGS data'!$N$4:$O$16,2,FALSE)*C2</f>
        <v>1.8043279487960988</v>
      </c>
      <c r="F2" s="142">
        <f t="shared" ref="F2:F8" si="0">E2*$I$7</f>
        <v>0.58982747003861324</v>
      </c>
      <c r="G2" s="82">
        <f>F2/SUM($F$2:$F$16)*100</f>
        <v>1.2822336305187247</v>
      </c>
      <c r="I2" s="80" t="s">
        <v>414</v>
      </c>
      <c r="J2" s="76" t="s">
        <v>509</v>
      </c>
      <c r="K2" s="76" t="s">
        <v>510</v>
      </c>
      <c r="L2" s="81" t="s">
        <v>415</v>
      </c>
      <c r="N2" s="178" t="s">
        <v>394</v>
      </c>
      <c r="O2" s="179"/>
      <c r="P2" s="179"/>
      <c r="Q2" s="179"/>
      <c r="R2" s="179"/>
      <c r="S2" s="179"/>
      <c r="T2" s="179"/>
      <c r="U2" s="179"/>
      <c r="V2" s="179"/>
      <c r="W2" s="179"/>
      <c r="X2" s="180"/>
    </row>
    <row r="3" spans="1:24" x14ac:dyDescent="0.35">
      <c r="A3" s="63" t="s">
        <v>60</v>
      </c>
      <c r="B3" s="142" t="s">
        <v>248</v>
      </c>
      <c r="C3" s="142">
        <v>0.8</v>
      </c>
      <c r="D3" s="142" t="s">
        <v>395</v>
      </c>
      <c r="E3" s="142">
        <f>VLOOKUP(A3,'Nickel BGS-USGS data'!$N$4:$O$16,2,FALSE)*C3</f>
        <v>2.0237732398658945</v>
      </c>
      <c r="F3" s="142">
        <f t="shared" si="0"/>
        <v>0.66156324342168782</v>
      </c>
      <c r="G3" s="82">
        <f t="shared" ref="G3:G16" si="1">F3/SUM($F$2:$F$16)*100</f>
        <v>1.4381809639601912</v>
      </c>
      <c r="I3" s="143" t="s">
        <v>413</v>
      </c>
      <c r="J3" s="144">
        <v>0.46</v>
      </c>
      <c r="K3" s="145">
        <f>J3*$S$18</f>
        <v>1509260</v>
      </c>
      <c r="L3" s="146"/>
      <c r="N3" s="59" t="s">
        <v>53</v>
      </c>
      <c r="O3" s="4" t="s">
        <v>107</v>
      </c>
      <c r="P3" s="4"/>
      <c r="Q3" s="172" t="s">
        <v>105</v>
      </c>
      <c r="R3" s="173"/>
      <c r="S3" s="173"/>
      <c r="T3" s="174"/>
      <c r="U3" s="4"/>
      <c r="V3" s="169" t="s">
        <v>94</v>
      </c>
      <c r="W3" s="170"/>
      <c r="X3" s="177"/>
    </row>
    <row r="4" spans="1:24" ht="29" x14ac:dyDescent="0.35">
      <c r="A4" s="63" t="s">
        <v>110</v>
      </c>
      <c r="B4" s="142" t="s">
        <v>248</v>
      </c>
      <c r="C4" s="142">
        <v>1</v>
      </c>
      <c r="D4" s="142" t="s">
        <v>409</v>
      </c>
      <c r="E4" s="142">
        <f>VLOOKUP(A4,'Nickel BGS-USGS data'!$N$4:$O$16,2,FALSE)*C4</f>
        <v>1.4986599748345406</v>
      </c>
      <c r="F4" s="142">
        <f t="shared" si="0"/>
        <v>0.48990585220086358</v>
      </c>
      <c r="G4" s="82">
        <f t="shared" si="1"/>
        <v>1.0650127221757906</v>
      </c>
      <c r="I4" s="147" t="s">
        <v>412</v>
      </c>
      <c r="J4" s="4"/>
      <c r="K4" s="4"/>
      <c r="L4" s="148"/>
      <c r="N4" s="60" t="s">
        <v>59</v>
      </c>
      <c r="O4" s="58">
        <v>4.8765620237732401</v>
      </c>
      <c r="P4" s="52"/>
      <c r="Q4" s="8" t="s">
        <v>57</v>
      </c>
      <c r="R4" s="52" t="s">
        <v>56</v>
      </c>
      <c r="S4" s="52" t="s">
        <v>80</v>
      </c>
      <c r="T4" s="53" t="s">
        <v>76</v>
      </c>
      <c r="U4" s="52"/>
      <c r="V4" s="8" t="s">
        <v>389</v>
      </c>
      <c r="W4" s="52">
        <v>2021</v>
      </c>
      <c r="X4" s="61" t="s">
        <v>390</v>
      </c>
    </row>
    <row r="5" spans="1:24" x14ac:dyDescent="0.35">
      <c r="A5" s="63" t="s">
        <v>111</v>
      </c>
      <c r="B5" s="142" t="s">
        <v>248</v>
      </c>
      <c r="C5" s="142">
        <v>1</v>
      </c>
      <c r="D5" s="142" t="s">
        <v>409</v>
      </c>
      <c r="E5" s="142">
        <f>VLOOKUP(A5,'Nickel BGS-USGS data'!$N$4:$O$16,2,FALSE)*C5</f>
        <v>48.765620237732399</v>
      </c>
      <c r="F5" s="142">
        <f t="shared" si="0"/>
        <v>15.941282974016573</v>
      </c>
      <c r="G5" s="82">
        <f t="shared" si="1"/>
        <v>34.654962986992558</v>
      </c>
      <c r="I5" s="149">
        <v>1</v>
      </c>
      <c r="J5" s="77">
        <f>I5*SUM(E9:E16)/100</f>
        <v>0.19774663790441249</v>
      </c>
      <c r="K5" s="74">
        <f>J5*$S$18</f>
        <v>648806.71896437742</v>
      </c>
      <c r="L5" s="83">
        <f>K5/$K$3</f>
        <v>0.429883995444375</v>
      </c>
      <c r="N5" s="60" t="s">
        <v>60</v>
      </c>
      <c r="O5" s="58">
        <v>2.5297165498323682</v>
      </c>
      <c r="P5" s="52"/>
      <c r="Q5" s="8" t="s">
        <v>27</v>
      </c>
      <c r="R5" s="52" t="str">
        <f>VLOOKUP(Q5,'[1]Lookup Table Emission factors'!$A$2:$B$199,2,FALSE)</f>
        <v>US</v>
      </c>
      <c r="S5" s="52">
        <f t="shared" ref="S5:T13" si="2">R22</f>
        <v>18000</v>
      </c>
      <c r="T5" s="52">
        <f t="shared" si="2"/>
        <v>0.5486132276744895</v>
      </c>
      <c r="U5" s="52"/>
      <c r="V5" s="8" t="s">
        <v>279</v>
      </c>
      <c r="W5" s="52">
        <v>18400</v>
      </c>
      <c r="X5" s="61">
        <v>18000</v>
      </c>
    </row>
    <row r="6" spans="1:24" ht="29" x14ac:dyDescent="0.35">
      <c r="A6" s="63" t="s">
        <v>392</v>
      </c>
      <c r="B6" s="142" t="s">
        <v>248</v>
      </c>
      <c r="C6" s="142">
        <v>1</v>
      </c>
      <c r="D6" s="142" t="s">
        <v>409</v>
      </c>
      <c r="E6" s="142">
        <f>VLOOKUP(A6,'Nickel BGS-USGS data'!$N$4:$O$16,2,FALSE)*C6</f>
        <v>5.790917403230722</v>
      </c>
      <c r="F6" s="142">
        <f t="shared" si="0"/>
        <v>1.8930273531644681</v>
      </c>
      <c r="G6" s="82">
        <f t="shared" si="1"/>
        <v>4.1152768547053657</v>
      </c>
      <c r="I6" s="147" t="s">
        <v>411</v>
      </c>
      <c r="J6" s="4"/>
      <c r="K6" s="4"/>
      <c r="L6" s="150"/>
      <c r="N6" s="60" t="s">
        <v>77</v>
      </c>
      <c r="O6" s="58">
        <v>3.9622066443157569</v>
      </c>
      <c r="P6" s="52"/>
      <c r="Q6" s="8" t="s">
        <v>11</v>
      </c>
      <c r="R6" s="52" t="str">
        <f>VLOOKUP(Q6,'[1]Lookup Table Emission factors'!$A$2:$B$199,2,FALSE)</f>
        <v>AU</v>
      </c>
      <c r="S6" s="52">
        <f t="shared" si="2"/>
        <v>160000</v>
      </c>
      <c r="T6" s="52">
        <f t="shared" si="2"/>
        <v>4.8765620237732401</v>
      </c>
      <c r="U6" s="52"/>
      <c r="V6" s="8" t="s">
        <v>11</v>
      </c>
      <c r="W6" s="52">
        <v>151000</v>
      </c>
      <c r="X6" s="61">
        <v>160000</v>
      </c>
    </row>
    <row r="7" spans="1:24" x14ac:dyDescent="0.35">
      <c r="A7" s="63" t="s">
        <v>115</v>
      </c>
      <c r="B7" s="142" t="s">
        <v>248</v>
      </c>
      <c r="C7" s="142">
        <v>1</v>
      </c>
      <c r="D7" s="142" t="s">
        <v>409</v>
      </c>
      <c r="E7" s="142">
        <f>VLOOKUP(A7,'Nickel BGS-USGS data'!$N$4:$O$16,2,FALSE)*C7</f>
        <v>10.057909174032307</v>
      </c>
      <c r="F7" s="142">
        <f t="shared" si="0"/>
        <v>3.2878896133909183</v>
      </c>
      <c r="G7" s="82">
        <f t="shared" si="1"/>
        <v>7.1475861160672141</v>
      </c>
      <c r="I7" s="151">
        <f>J7/(SUM(E2:E8)/100)</f>
        <v>0.32689593398592737</v>
      </c>
      <c r="J7" s="77">
        <f>K7/S18</f>
        <v>0.26225336209558747</v>
      </c>
      <c r="K7" s="74">
        <f>K3-K5</f>
        <v>860453.28103562258</v>
      </c>
      <c r="L7" s="83">
        <f>K7/$K$3</f>
        <v>0.57011600455562494</v>
      </c>
      <c r="N7" s="60" t="s">
        <v>62</v>
      </c>
      <c r="O7" s="58">
        <v>3.352636391344102</v>
      </c>
      <c r="P7" s="52"/>
      <c r="Q7" s="8" t="s">
        <v>15</v>
      </c>
      <c r="R7" s="52" t="str">
        <f>VLOOKUP(Q7,'[1]Lookup Table Emission factors'!$A$2:$B$199,2,FALSE)</f>
        <v>BR</v>
      </c>
      <c r="S7" s="52">
        <f t="shared" si="2"/>
        <v>83000</v>
      </c>
      <c r="T7" s="52">
        <f t="shared" si="2"/>
        <v>2.5297165498323682</v>
      </c>
      <c r="U7" s="52"/>
      <c r="V7" s="8" t="s">
        <v>15</v>
      </c>
      <c r="W7" s="52">
        <v>76000</v>
      </c>
      <c r="X7" s="61">
        <v>83000</v>
      </c>
    </row>
    <row r="8" spans="1:24" x14ac:dyDescent="0.35">
      <c r="A8" s="63" t="s">
        <v>106</v>
      </c>
      <c r="B8" s="142" t="s">
        <v>248</v>
      </c>
      <c r="C8" s="142">
        <v>1</v>
      </c>
      <c r="D8" s="142" t="s">
        <v>410</v>
      </c>
      <c r="E8" s="142">
        <f>VLOOKUP(A8,'Nickel BGS-USGS data'!$N$4:$O$16,2,FALSE)*C8</f>
        <v>10.28412823106679</v>
      </c>
      <c r="F8" s="142">
        <f t="shared" si="0"/>
        <v>3.3618397033256211</v>
      </c>
      <c r="G8" s="82">
        <f t="shared" si="1"/>
        <v>7.3083471811426559</v>
      </c>
      <c r="I8" s="70"/>
      <c r="J8" s="141"/>
      <c r="K8" s="141"/>
      <c r="L8" s="61"/>
      <c r="N8" s="60" t="s">
        <v>110</v>
      </c>
      <c r="O8" s="58">
        <v>1.4986599748345406</v>
      </c>
      <c r="P8" s="52"/>
      <c r="Q8" s="8" t="s">
        <v>16</v>
      </c>
      <c r="R8" s="52" t="str">
        <f>VLOOKUP(Q8,'[1]Lookup Table Emission factors'!$A$2:$B$199,2,FALSE)</f>
        <v>CA</v>
      </c>
      <c r="S8" s="52">
        <f t="shared" si="2"/>
        <v>130000</v>
      </c>
      <c r="T8" s="52">
        <f t="shared" si="2"/>
        <v>3.9622066443157569</v>
      </c>
      <c r="U8" s="52"/>
      <c r="V8" s="8" t="s">
        <v>16</v>
      </c>
      <c r="W8" s="52">
        <v>134000</v>
      </c>
      <c r="X8" s="61">
        <v>130000</v>
      </c>
    </row>
    <row r="9" spans="1:24" ht="29.5" thickBot="1" x14ac:dyDescent="0.4">
      <c r="A9" s="63" t="s">
        <v>59</v>
      </c>
      <c r="B9" s="142" t="s">
        <v>129</v>
      </c>
      <c r="C9" s="142">
        <v>0.63</v>
      </c>
      <c r="D9" s="142" t="s">
        <v>396</v>
      </c>
      <c r="E9" s="142">
        <f>VLOOKUP(A9,'Nickel BGS-USGS data'!$N$4:$O$16,2,FALSE)*C9</f>
        <v>3.0722340749771413</v>
      </c>
      <c r="F9" s="142">
        <f>E9</f>
        <v>3.0722340749771413</v>
      </c>
      <c r="G9" s="82">
        <f t="shared" si="1"/>
        <v>6.6787697282111775</v>
      </c>
      <c r="I9" s="206" t="s">
        <v>416</v>
      </c>
      <c r="J9" s="205" t="s">
        <v>517</v>
      </c>
      <c r="K9" s="152"/>
      <c r="L9" s="153"/>
      <c r="N9" s="60" t="s">
        <v>111</v>
      </c>
      <c r="O9" s="58">
        <v>48.765620237732399</v>
      </c>
      <c r="P9" s="52"/>
      <c r="Q9" s="8" t="s">
        <v>20</v>
      </c>
      <c r="R9" s="52" t="str">
        <f>VLOOKUP(Q9,'[1]Lookup Table Emission factors'!$A$2:$B$199,2,FALSE)</f>
        <v>CN</v>
      </c>
      <c r="S9" s="52">
        <f t="shared" si="2"/>
        <v>110000</v>
      </c>
      <c r="T9" s="52">
        <f t="shared" si="2"/>
        <v>3.352636391344102</v>
      </c>
      <c r="U9" s="52"/>
      <c r="V9" s="8" t="s">
        <v>20</v>
      </c>
      <c r="W9" s="52">
        <v>109000</v>
      </c>
      <c r="X9" s="61">
        <v>110000</v>
      </c>
    </row>
    <row r="10" spans="1:24" x14ac:dyDescent="0.35">
      <c r="A10" s="63" t="s">
        <v>60</v>
      </c>
      <c r="B10" s="142" t="s">
        <v>129</v>
      </c>
      <c r="C10" s="142">
        <v>0.2</v>
      </c>
      <c r="D10" s="142" t="s">
        <v>395</v>
      </c>
      <c r="E10" s="142">
        <f>VLOOKUP(A10,'Nickel BGS-USGS data'!$N$4:$O$16,2,FALSE)*C10</f>
        <v>0.50594330996647363</v>
      </c>
      <c r="F10" s="142">
        <f t="shared" ref="F10:F16" si="3">E10</f>
        <v>0.50594330996647363</v>
      </c>
      <c r="G10" s="82">
        <f t="shared" si="1"/>
        <v>1.099876760796682</v>
      </c>
      <c r="J10" s="73"/>
      <c r="K10" s="73"/>
      <c r="N10" s="60" t="s">
        <v>392</v>
      </c>
      <c r="O10" s="58">
        <v>5.790917403230722</v>
      </c>
      <c r="P10" s="52"/>
      <c r="Q10" s="8" t="s">
        <v>82</v>
      </c>
      <c r="R10" s="52" t="str">
        <f>VLOOKUP(Q10,'[1]Lookup Table Emission factors'!$A$2:$B$199,2,FALSE)</f>
        <v>ID</v>
      </c>
      <c r="S10" s="52">
        <f t="shared" si="2"/>
        <v>1600000</v>
      </c>
      <c r="T10" s="52">
        <f t="shared" si="2"/>
        <v>48.765620237732399</v>
      </c>
      <c r="U10" s="52"/>
      <c r="V10" s="8" t="s">
        <v>82</v>
      </c>
      <c r="W10" s="52">
        <v>1040000</v>
      </c>
      <c r="X10" s="61">
        <v>1600000</v>
      </c>
    </row>
    <row r="11" spans="1:24" x14ac:dyDescent="0.35">
      <c r="A11" s="63" t="s">
        <v>77</v>
      </c>
      <c r="B11" s="142" t="s">
        <v>129</v>
      </c>
      <c r="C11" s="142">
        <v>1</v>
      </c>
      <c r="D11" s="142" t="s">
        <v>409</v>
      </c>
      <c r="E11" s="142">
        <f>VLOOKUP(A11,'Nickel BGS-USGS data'!$N$4:$O$16,2,FALSE)*C11</f>
        <v>3.9622066443157569</v>
      </c>
      <c r="F11" s="142">
        <f t="shared" si="3"/>
        <v>3.9622066443157569</v>
      </c>
      <c r="G11" s="82">
        <f t="shared" si="1"/>
        <v>8.6134927050342558</v>
      </c>
      <c r="I11" s="195" t="s">
        <v>417</v>
      </c>
      <c r="J11" s="196"/>
      <c r="K11" s="197"/>
      <c r="L11" s="73"/>
      <c r="N11" s="60" t="s">
        <v>106</v>
      </c>
      <c r="O11" s="58">
        <v>10.28412823106679</v>
      </c>
      <c r="P11" s="52"/>
      <c r="Q11" s="8" t="s">
        <v>96</v>
      </c>
      <c r="R11" s="52" t="str">
        <f>VLOOKUP(Q11,'[1]Lookup Table Emission factors'!$A$2:$B$199,2,FALSE)</f>
        <v>NC</v>
      </c>
      <c r="S11" s="52">
        <f t="shared" si="2"/>
        <v>190000</v>
      </c>
      <c r="T11" s="52">
        <f t="shared" si="2"/>
        <v>5.790917403230722</v>
      </c>
      <c r="U11" s="52"/>
      <c r="V11" s="8" t="s">
        <v>391</v>
      </c>
      <c r="W11" s="52">
        <v>186000</v>
      </c>
      <c r="X11" s="61">
        <v>190000</v>
      </c>
    </row>
    <row r="12" spans="1:24" x14ac:dyDescent="0.35">
      <c r="A12" s="63" t="s">
        <v>62</v>
      </c>
      <c r="B12" s="142" t="s">
        <v>129</v>
      </c>
      <c r="C12" s="142">
        <v>1</v>
      </c>
      <c r="D12" s="142" t="s">
        <v>398</v>
      </c>
      <c r="E12" s="142">
        <f>VLOOKUP(A12,'Nickel BGS-USGS data'!$N$4:$O$16,2,FALSE)*C12</f>
        <v>3.352636391344102</v>
      </c>
      <c r="F12" s="142">
        <f t="shared" si="3"/>
        <v>3.352636391344102</v>
      </c>
      <c r="G12" s="82">
        <f t="shared" si="1"/>
        <v>7.2883399811828316</v>
      </c>
      <c r="I12" s="198" t="s">
        <v>399</v>
      </c>
      <c r="J12" s="199" t="s">
        <v>402</v>
      </c>
      <c r="K12" s="200" t="s">
        <v>403</v>
      </c>
      <c r="L12" s="73" t="s">
        <v>408</v>
      </c>
      <c r="N12" s="60" t="s">
        <v>115</v>
      </c>
      <c r="O12" s="58">
        <v>10.057909174032307</v>
      </c>
      <c r="P12" s="52"/>
      <c r="Q12" s="8" t="s">
        <v>86</v>
      </c>
      <c r="R12" s="52" t="str">
        <f>VLOOKUP(Q12,'[1]Lookup Table Emission factors'!$A$2:$B$199,2,FALSE)</f>
        <v>PH</v>
      </c>
      <c r="S12" s="52">
        <f t="shared" si="2"/>
        <v>330000</v>
      </c>
      <c r="T12" s="52">
        <f t="shared" si="2"/>
        <v>10.057909174032307</v>
      </c>
      <c r="U12" s="52"/>
      <c r="V12" s="8" t="s">
        <v>86</v>
      </c>
      <c r="W12" s="52">
        <v>387000</v>
      </c>
      <c r="X12" s="61">
        <v>330000</v>
      </c>
    </row>
    <row r="13" spans="1:24" x14ac:dyDescent="0.35">
      <c r="A13" s="63" t="s">
        <v>116</v>
      </c>
      <c r="B13" s="142" t="s">
        <v>129</v>
      </c>
      <c r="C13" s="142">
        <v>1</v>
      </c>
      <c r="D13" s="142" t="s">
        <v>409</v>
      </c>
      <c r="E13" s="142">
        <f>VLOOKUP(A13,'Nickel BGS-USGS data'!$N$4:$O$16,2,FALSE)*C13</f>
        <v>6.7052727826882039</v>
      </c>
      <c r="F13" s="142">
        <f t="shared" si="3"/>
        <v>6.7052727826882039</v>
      </c>
      <c r="G13" s="82">
        <f t="shared" si="1"/>
        <v>14.576679962365663</v>
      </c>
      <c r="I13" s="198" t="s">
        <v>400</v>
      </c>
      <c r="J13" s="199" t="s">
        <v>407</v>
      </c>
      <c r="K13" s="200" t="s">
        <v>406</v>
      </c>
      <c r="L13" s="73" t="s">
        <v>408</v>
      </c>
      <c r="N13" s="60" t="s">
        <v>116</v>
      </c>
      <c r="O13" s="58">
        <v>6.7052727826882039</v>
      </c>
      <c r="P13" s="52"/>
      <c r="Q13" s="8" t="s">
        <v>87</v>
      </c>
      <c r="R13" s="52" t="str">
        <f>VLOOKUP(Q13,'[1]Lookup Table Emission factors'!$A$2:$B$199,2,FALSE)</f>
        <v>RU</v>
      </c>
      <c r="S13" s="52">
        <f t="shared" si="2"/>
        <v>220000</v>
      </c>
      <c r="T13" s="52">
        <f t="shared" si="2"/>
        <v>6.7052727826882039</v>
      </c>
      <c r="U13" s="52"/>
      <c r="V13" s="8" t="s">
        <v>87</v>
      </c>
      <c r="W13" s="52">
        <v>205000</v>
      </c>
      <c r="X13" s="61">
        <v>220000</v>
      </c>
    </row>
    <row r="14" spans="1:24" x14ac:dyDescent="0.35">
      <c r="A14" s="63" t="s">
        <v>64</v>
      </c>
      <c r="B14" s="142" t="s">
        <v>129</v>
      </c>
      <c r="C14" s="142">
        <v>1</v>
      </c>
      <c r="D14" s="142" t="s">
        <v>397</v>
      </c>
      <c r="E14" s="142">
        <f>VLOOKUP(A14,'Nickel BGS-USGS data'!$N$4:$O$16,2,FALSE)*C14</f>
        <v>0.5486132276744895</v>
      </c>
      <c r="F14" s="142">
        <f t="shared" si="3"/>
        <v>0.5486132276744895</v>
      </c>
      <c r="G14" s="82">
        <f t="shared" si="1"/>
        <v>1.1926374514662819</v>
      </c>
      <c r="I14" s="201" t="s">
        <v>401</v>
      </c>
      <c r="J14" s="202" t="s">
        <v>404</v>
      </c>
      <c r="K14" s="203" t="s">
        <v>405</v>
      </c>
      <c r="L14" s="73" t="s">
        <v>408</v>
      </c>
      <c r="N14" s="60" t="s">
        <v>64</v>
      </c>
      <c r="O14" s="58">
        <v>0.5486132276744895</v>
      </c>
      <c r="P14" s="52"/>
      <c r="Q14" s="47" t="s">
        <v>92</v>
      </c>
      <c r="R14" s="48" t="str">
        <f>VLOOKUP(Q14,'[1]Lookup Table Emission factors'!$A$2:$B$199,2,FALSE)</f>
        <v>FI</v>
      </c>
      <c r="S14" s="49">
        <f>T14/100*$S$18</f>
        <v>49171.03377432128</v>
      </c>
      <c r="T14" s="48">
        <f>S45</f>
        <v>1.4986599748345406</v>
      </c>
      <c r="U14" s="52"/>
      <c r="V14" s="8" t="s">
        <v>89</v>
      </c>
      <c r="W14" s="52">
        <v>429000</v>
      </c>
      <c r="X14" s="61">
        <v>440000</v>
      </c>
    </row>
    <row r="15" spans="1:24" x14ac:dyDescent="0.35">
      <c r="A15" s="63" t="s">
        <v>393</v>
      </c>
      <c r="B15" s="142" t="s">
        <v>129</v>
      </c>
      <c r="C15" s="142">
        <v>1</v>
      </c>
      <c r="D15" s="142" t="s">
        <v>409</v>
      </c>
      <c r="E15" s="142">
        <f>VLOOKUP(A15,'Nickel BGS-USGS data'!$N$4:$O$16,2,FALSE)*C15</f>
        <v>1.1319480482551236</v>
      </c>
      <c r="F15" s="142">
        <f t="shared" si="3"/>
        <v>1.1319480482551236</v>
      </c>
      <c r="G15" s="82">
        <f t="shared" si="1"/>
        <v>2.4607566266415732</v>
      </c>
      <c r="I15" s="73"/>
      <c r="J15" s="73"/>
      <c r="K15" s="73"/>
      <c r="L15" s="73"/>
      <c r="N15" s="60" t="s">
        <v>393</v>
      </c>
      <c r="O15" s="58">
        <v>1.1319480482551236</v>
      </c>
      <c r="P15" s="52"/>
      <c r="Q15" s="57" t="s">
        <v>97</v>
      </c>
      <c r="R15" s="48" t="str">
        <f>VLOOKUP(Q15,'[1]Lookup Table Emission factors'!$A$2:$B$199,2,FALSE)</f>
        <v>ZA</v>
      </c>
      <c r="S15" s="49">
        <f>T15/100*$S$18</f>
        <v>37139.215463250606</v>
      </c>
      <c r="T15" s="48">
        <f>S60</f>
        <v>1.1319480482551236</v>
      </c>
      <c r="U15" s="52"/>
      <c r="V15" s="33" t="s">
        <v>52</v>
      </c>
      <c r="W15" s="51">
        <f>SUM(W5:W14)</f>
        <v>2735400</v>
      </c>
      <c r="X15" s="62">
        <f>SUM(X5:X14)</f>
        <v>3281000</v>
      </c>
    </row>
    <row r="16" spans="1:24" ht="29.5" customHeight="1" thickBot="1" x14ac:dyDescent="0.4">
      <c r="A16" s="65" t="s">
        <v>65</v>
      </c>
      <c r="B16" s="66" t="s">
        <v>129</v>
      </c>
      <c r="C16" s="66">
        <v>1</v>
      </c>
      <c r="D16" s="66" t="s">
        <v>409</v>
      </c>
      <c r="E16" s="66">
        <f>VLOOKUP(A16,'Nickel BGS-USGS data'!$N$4:$O$16,2,FALSE)*C16</f>
        <v>0.49580931121995608</v>
      </c>
      <c r="F16" s="66">
        <f t="shared" si="3"/>
        <v>0.49580931121995608</v>
      </c>
      <c r="G16" s="88">
        <f t="shared" si="1"/>
        <v>1.0778463287390352</v>
      </c>
      <c r="I16" s="73"/>
      <c r="J16" s="73"/>
      <c r="K16" s="73"/>
      <c r="L16" s="73"/>
      <c r="N16" s="60" t="s">
        <v>65</v>
      </c>
      <c r="O16" s="58">
        <v>0.49580931121995608</v>
      </c>
      <c r="P16" s="52"/>
      <c r="Q16" s="57" t="s">
        <v>29</v>
      </c>
      <c r="R16" s="48" t="str">
        <f>VLOOKUP(Q16,'[1]Lookup Table Emission factors'!$A$2:$B$199,2,FALSE)</f>
        <v>ZW</v>
      </c>
      <c r="S16" s="49">
        <f>T16/100*$S$18</f>
        <v>16267.503501126759</v>
      </c>
      <c r="T16" s="48">
        <f>S65</f>
        <v>0.49580931121995608</v>
      </c>
      <c r="U16" s="52"/>
      <c r="V16" s="52"/>
      <c r="W16" s="52"/>
      <c r="X16" s="61"/>
    </row>
    <row r="17" spans="1:24" x14ac:dyDescent="0.35">
      <c r="I17" s="73"/>
      <c r="J17" s="73"/>
      <c r="K17" s="73"/>
      <c r="L17" s="73"/>
      <c r="N17" s="60" t="s">
        <v>54</v>
      </c>
      <c r="O17" s="58">
        <v>100</v>
      </c>
      <c r="P17" s="52"/>
      <c r="Q17" s="57" t="s">
        <v>106</v>
      </c>
      <c r="R17" s="48" t="str">
        <f>VLOOKUP(Q17,'[1]Lookup Table Emission factors'!$A$2:$B$199,2,FALSE)</f>
        <v>Other</v>
      </c>
      <c r="S17" s="49">
        <f>R31-SUM(S14:S16)</f>
        <v>337422.24726130138</v>
      </c>
      <c r="T17" s="48">
        <f>S17/$S$18*100</f>
        <v>10.28412823106679</v>
      </c>
      <c r="U17" s="52"/>
      <c r="V17" s="169" t="s">
        <v>99</v>
      </c>
      <c r="W17" s="171"/>
      <c r="X17" s="61"/>
    </row>
    <row r="18" spans="1:24" ht="28.5" customHeight="1" x14ac:dyDescent="0.35">
      <c r="A18" s="172" t="s">
        <v>420</v>
      </c>
      <c r="B18" s="174"/>
      <c r="I18" s="73"/>
      <c r="J18" s="73"/>
      <c r="K18" s="73"/>
      <c r="L18" s="73"/>
      <c r="N18" s="63"/>
      <c r="O18" s="52"/>
      <c r="P18" s="52"/>
      <c r="Q18" s="56" t="s">
        <v>52</v>
      </c>
      <c r="R18" s="52"/>
      <c r="S18" s="52">
        <f>R32</f>
        <v>3281000</v>
      </c>
      <c r="T18" s="16">
        <f>SUM(T5:T17)</f>
        <v>99.999999999999986</v>
      </c>
      <c r="U18" s="52"/>
      <c r="V18" s="6" t="s">
        <v>3</v>
      </c>
      <c r="W18" s="45">
        <v>2021</v>
      </c>
      <c r="X18" s="61"/>
    </row>
    <row r="19" spans="1:24" x14ac:dyDescent="0.35">
      <c r="A19" s="8" t="s">
        <v>53</v>
      </c>
      <c r="B19" s="53" t="s">
        <v>418</v>
      </c>
      <c r="D19" s="19" t="s">
        <v>53</v>
      </c>
      <c r="E19" t="s">
        <v>508</v>
      </c>
      <c r="I19" s="73"/>
      <c r="J19" s="73"/>
      <c r="K19" s="73"/>
      <c r="L19" s="73"/>
      <c r="N19" s="63"/>
      <c r="O19" s="52"/>
      <c r="P19" s="52"/>
      <c r="Q19" s="52"/>
      <c r="R19" s="52"/>
      <c r="S19" s="52"/>
      <c r="T19" s="52"/>
      <c r="U19" s="52"/>
      <c r="V19" s="8" t="s">
        <v>379</v>
      </c>
      <c r="W19" s="53">
        <v>4178</v>
      </c>
      <c r="X19" s="61"/>
    </row>
    <row r="20" spans="1:24" x14ac:dyDescent="0.35">
      <c r="A20" s="79" t="s">
        <v>59</v>
      </c>
      <c r="B20" s="53">
        <v>7.9610033587299025</v>
      </c>
      <c r="D20" s="20" t="s">
        <v>59</v>
      </c>
      <c r="E20" s="21">
        <v>7.9610033587299025</v>
      </c>
      <c r="I20" s="73"/>
      <c r="J20" s="73"/>
      <c r="K20" s="73"/>
      <c r="L20" s="73"/>
      <c r="N20" s="63"/>
      <c r="O20" s="52"/>
      <c r="P20" s="52"/>
      <c r="Q20" s="169" t="s">
        <v>103</v>
      </c>
      <c r="R20" s="170"/>
      <c r="S20" s="171"/>
      <c r="T20" s="52"/>
      <c r="U20" s="52"/>
      <c r="V20" s="8" t="s">
        <v>11</v>
      </c>
      <c r="W20" s="53">
        <v>150876</v>
      </c>
      <c r="X20" s="61"/>
    </row>
    <row r="21" spans="1:24" x14ac:dyDescent="0.35">
      <c r="A21" s="8" t="s">
        <v>60</v>
      </c>
      <c r="B21" s="53">
        <v>2.5380577247568734</v>
      </c>
      <c r="D21" s="20" t="s">
        <v>60</v>
      </c>
      <c r="E21" s="21">
        <v>2.5380577247568734</v>
      </c>
      <c r="I21" s="73"/>
      <c r="J21" s="73"/>
      <c r="K21" s="73"/>
      <c r="L21" s="73"/>
      <c r="N21" s="63"/>
      <c r="O21" s="52"/>
      <c r="P21" s="52"/>
      <c r="Q21" s="52" t="s">
        <v>57</v>
      </c>
      <c r="R21" s="53" t="s">
        <v>80</v>
      </c>
      <c r="S21" s="53" t="s">
        <v>76</v>
      </c>
      <c r="T21" s="52"/>
      <c r="U21" s="52"/>
      <c r="V21" s="8" t="s">
        <v>380</v>
      </c>
      <c r="W21" s="53">
        <v>0</v>
      </c>
      <c r="X21" s="61"/>
    </row>
    <row r="22" spans="1:24" x14ac:dyDescent="0.35">
      <c r="A22" s="8" t="s">
        <v>77</v>
      </c>
      <c r="B22" s="53">
        <v>8.6134927050342558</v>
      </c>
      <c r="D22" s="20" t="s">
        <v>77</v>
      </c>
      <c r="E22" s="21">
        <v>8.6134927050342558</v>
      </c>
      <c r="I22" s="72" t="s">
        <v>408</v>
      </c>
      <c r="J22" s="78"/>
      <c r="N22" s="71" t="s">
        <v>100</v>
      </c>
      <c r="O22" s="52"/>
      <c r="P22" s="52"/>
      <c r="Q22" s="8" t="s">
        <v>27</v>
      </c>
      <c r="R22" s="52">
        <f t="shared" ref="R22:R31" si="4">X5</f>
        <v>18000</v>
      </c>
      <c r="S22" s="52">
        <f t="shared" ref="S22:S31" si="5">R22/$R$32*100</f>
        <v>0.5486132276744895</v>
      </c>
      <c r="T22" s="52"/>
      <c r="U22" s="52"/>
      <c r="V22" s="8" t="s">
        <v>15</v>
      </c>
      <c r="W22" s="53">
        <v>76000</v>
      </c>
      <c r="X22" s="61"/>
    </row>
    <row r="23" spans="1:24" x14ac:dyDescent="0.35">
      <c r="A23" s="8" t="s">
        <v>62</v>
      </c>
      <c r="B23" s="53">
        <v>7.2883399811828316</v>
      </c>
      <c r="D23" s="20" t="s">
        <v>62</v>
      </c>
      <c r="E23" s="21">
        <v>7.2883399811828316</v>
      </c>
      <c r="N23" s="60" t="s">
        <v>11</v>
      </c>
      <c r="O23" s="52"/>
      <c r="P23" s="52"/>
      <c r="Q23" s="8" t="s">
        <v>11</v>
      </c>
      <c r="R23" s="52">
        <f t="shared" si="4"/>
        <v>160000</v>
      </c>
      <c r="S23" s="52">
        <f t="shared" si="5"/>
        <v>4.8765620237732401</v>
      </c>
      <c r="T23" s="52"/>
      <c r="U23" s="52"/>
      <c r="V23" s="8" t="s">
        <v>16</v>
      </c>
      <c r="W23" s="53">
        <v>133581</v>
      </c>
      <c r="X23" s="61"/>
    </row>
    <row r="24" spans="1:24" x14ac:dyDescent="0.35">
      <c r="A24" s="8" t="s">
        <v>110</v>
      </c>
      <c r="B24" s="53">
        <v>1.0650127221757906</v>
      </c>
      <c r="D24" s="20" t="s">
        <v>110</v>
      </c>
      <c r="E24" s="21">
        <v>1.0650127221757906</v>
      </c>
      <c r="N24" s="60" t="s">
        <v>15</v>
      </c>
      <c r="O24" s="52"/>
      <c r="P24" s="52"/>
      <c r="Q24" s="8" t="s">
        <v>15</v>
      </c>
      <c r="R24" s="52">
        <f t="shared" si="4"/>
        <v>83000</v>
      </c>
      <c r="S24" s="52">
        <f t="shared" si="5"/>
        <v>2.5297165498323682</v>
      </c>
      <c r="T24" s="52"/>
      <c r="U24" s="52"/>
      <c r="V24" s="8" t="s">
        <v>20</v>
      </c>
      <c r="W24" s="53">
        <v>98602</v>
      </c>
      <c r="X24" s="61"/>
    </row>
    <row r="25" spans="1:24" x14ac:dyDescent="0.35">
      <c r="A25" s="8" t="s">
        <v>111</v>
      </c>
      <c r="B25" s="53">
        <v>34.654962986992558</v>
      </c>
      <c r="D25" s="20" t="s">
        <v>111</v>
      </c>
      <c r="E25" s="21">
        <v>34.654962986992558</v>
      </c>
      <c r="L25" s="72"/>
      <c r="N25" s="60" t="s">
        <v>16</v>
      </c>
      <c r="O25" s="52"/>
      <c r="P25" s="52"/>
      <c r="Q25" s="8" t="s">
        <v>16</v>
      </c>
      <c r="R25" s="52">
        <f t="shared" si="4"/>
        <v>130000</v>
      </c>
      <c r="S25" s="52">
        <f t="shared" si="5"/>
        <v>3.9622066443157569</v>
      </c>
      <c r="T25" s="52"/>
      <c r="U25" s="52"/>
      <c r="V25" s="8" t="s">
        <v>337</v>
      </c>
      <c r="W25" s="53">
        <v>38300</v>
      </c>
      <c r="X25" s="61"/>
    </row>
    <row r="26" spans="1:24" x14ac:dyDescent="0.35">
      <c r="A26" s="8" t="s">
        <v>392</v>
      </c>
      <c r="B26" s="53">
        <v>4.1152768547053657</v>
      </c>
      <c r="D26" s="20" t="s">
        <v>392</v>
      </c>
      <c r="E26" s="21">
        <v>4.1152768547053657</v>
      </c>
      <c r="L26" s="72"/>
      <c r="N26" s="60" t="s">
        <v>20</v>
      </c>
      <c r="O26" s="52"/>
      <c r="P26" s="52"/>
      <c r="Q26" s="8" t="s">
        <v>20</v>
      </c>
      <c r="R26" s="52">
        <f t="shared" si="4"/>
        <v>110000</v>
      </c>
      <c r="S26" s="52">
        <f t="shared" si="5"/>
        <v>3.352636391344102</v>
      </c>
      <c r="T26" s="52"/>
      <c r="U26" s="52"/>
      <c r="V26" s="8" t="s">
        <v>81</v>
      </c>
      <c r="W26" s="53">
        <v>48000</v>
      </c>
      <c r="X26" s="61"/>
    </row>
    <row r="27" spans="1:24" x14ac:dyDescent="0.35">
      <c r="A27" s="8" t="s">
        <v>106</v>
      </c>
      <c r="B27" s="53">
        <v>7.3083471811426559</v>
      </c>
      <c r="D27" s="20" t="s">
        <v>106</v>
      </c>
      <c r="E27" s="21">
        <v>7.3083471811426559</v>
      </c>
      <c r="L27" s="72"/>
      <c r="N27" s="60" t="s">
        <v>92</v>
      </c>
      <c r="O27" s="52"/>
      <c r="P27" s="52"/>
      <c r="Q27" s="8" t="s">
        <v>82</v>
      </c>
      <c r="R27" s="52">
        <f t="shared" si="4"/>
        <v>1600000</v>
      </c>
      <c r="S27" s="52">
        <f t="shared" si="5"/>
        <v>48.765620237732399</v>
      </c>
      <c r="T27" s="52"/>
      <c r="U27" s="52"/>
      <c r="V27" s="8" t="s">
        <v>381</v>
      </c>
      <c r="W27" s="53">
        <v>27848</v>
      </c>
      <c r="X27" s="61"/>
    </row>
    <row r="28" spans="1:24" x14ac:dyDescent="0.35">
      <c r="A28" s="8" t="s">
        <v>115</v>
      </c>
      <c r="B28" s="53">
        <v>7.1475861160672141</v>
      </c>
      <c r="D28" s="20" t="s">
        <v>115</v>
      </c>
      <c r="E28" s="21">
        <v>7.1475861160672141</v>
      </c>
      <c r="N28" s="60" t="s">
        <v>97</v>
      </c>
      <c r="O28" s="52"/>
      <c r="P28" s="52"/>
      <c r="Q28" s="8" t="s">
        <v>96</v>
      </c>
      <c r="R28" s="52">
        <f t="shared" si="4"/>
        <v>190000</v>
      </c>
      <c r="S28" s="52">
        <f t="shared" si="5"/>
        <v>5.790917403230722</v>
      </c>
      <c r="T28" s="52"/>
      <c r="U28" s="52"/>
      <c r="V28" s="8" t="s">
        <v>92</v>
      </c>
      <c r="W28" s="53">
        <v>42163</v>
      </c>
      <c r="X28" s="61"/>
    </row>
    <row r="29" spans="1:24" x14ac:dyDescent="0.35">
      <c r="A29" s="8" t="s">
        <v>116</v>
      </c>
      <c r="B29" s="53">
        <v>14.576679962365663</v>
      </c>
      <c r="D29" s="20" t="s">
        <v>116</v>
      </c>
      <c r="E29" s="21">
        <v>14.576679962365663</v>
      </c>
      <c r="N29" s="60" t="s">
        <v>27</v>
      </c>
      <c r="O29" s="52"/>
      <c r="P29" s="52"/>
      <c r="Q29" s="8" t="s">
        <v>86</v>
      </c>
      <c r="R29" s="52">
        <f t="shared" si="4"/>
        <v>330000</v>
      </c>
      <c r="S29" s="52">
        <f t="shared" si="5"/>
        <v>10.057909174032307</v>
      </c>
      <c r="T29" s="52"/>
      <c r="U29" s="52"/>
      <c r="V29" s="8" t="s">
        <v>382</v>
      </c>
      <c r="W29" s="53">
        <v>4800</v>
      </c>
      <c r="X29" s="61"/>
    </row>
    <row r="30" spans="1:24" x14ac:dyDescent="0.35">
      <c r="A30" s="8" t="s">
        <v>64</v>
      </c>
      <c r="B30" s="53">
        <v>1.1926374514662819</v>
      </c>
      <c r="D30" s="20" t="s">
        <v>64</v>
      </c>
      <c r="E30" s="21">
        <v>1.1926374514662819</v>
      </c>
      <c r="N30" s="64" t="s">
        <v>29</v>
      </c>
      <c r="O30" s="51"/>
      <c r="P30" s="51"/>
      <c r="Q30" s="33" t="s">
        <v>87</v>
      </c>
      <c r="R30" s="51">
        <f t="shared" si="4"/>
        <v>220000</v>
      </c>
      <c r="S30" s="51">
        <f t="shared" si="5"/>
        <v>6.7052727826882039</v>
      </c>
      <c r="T30" s="51"/>
      <c r="U30" s="51"/>
      <c r="V30" s="33" t="s">
        <v>383</v>
      </c>
      <c r="W30" s="16">
        <v>64900</v>
      </c>
      <c r="X30" s="62"/>
    </row>
    <row r="31" spans="1:24" x14ac:dyDescent="0.35">
      <c r="A31" s="8" t="s">
        <v>393</v>
      </c>
      <c r="B31" s="53">
        <v>2.4607566266415732</v>
      </c>
      <c r="D31" s="20" t="s">
        <v>393</v>
      </c>
      <c r="E31" s="21">
        <v>2.4607566266415732</v>
      </c>
      <c r="N31" s="63"/>
      <c r="O31" s="52"/>
      <c r="P31" s="52"/>
      <c r="Q31" s="8" t="s">
        <v>89</v>
      </c>
      <c r="R31" s="52">
        <f t="shared" si="4"/>
        <v>440000</v>
      </c>
      <c r="S31" s="52">
        <f t="shared" si="5"/>
        <v>13.410545565376408</v>
      </c>
      <c r="T31" s="52"/>
      <c r="U31" s="52"/>
      <c r="V31" s="8" t="s">
        <v>82</v>
      </c>
      <c r="W31" s="53">
        <v>1173200</v>
      </c>
      <c r="X31" s="61"/>
    </row>
    <row r="32" spans="1:24" x14ac:dyDescent="0.35">
      <c r="A32" s="8" t="s">
        <v>65</v>
      </c>
      <c r="B32" s="53">
        <v>1.0778463287390352</v>
      </c>
      <c r="D32" s="20" t="s">
        <v>65</v>
      </c>
      <c r="E32" s="21">
        <v>1.0778463287390352</v>
      </c>
      <c r="N32" s="63"/>
      <c r="O32" s="52"/>
      <c r="P32" s="52"/>
      <c r="Q32" s="55" t="s">
        <v>52</v>
      </c>
      <c r="R32" s="52">
        <f>SUM(R22:R31)</f>
        <v>3281000</v>
      </c>
      <c r="S32" s="52">
        <f>R32/$X$15*100</f>
        <v>100</v>
      </c>
      <c r="T32" s="52"/>
      <c r="U32" s="52"/>
      <c r="V32" s="8" t="s">
        <v>384</v>
      </c>
      <c r="W32" s="53">
        <v>22000</v>
      </c>
      <c r="X32" s="61"/>
    </row>
    <row r="33" spans="1:24" x14ac:dyDescent="0.35">
      <c r="A33" s="33" t="s">
        <v>54</v>
      </c>
      <c r="B33" s="16">
        <v>99.999999999999972</v>
      </c>
      <c r="D33" s="20" t="s">
        <v>54</v>
      </c>
      <c r="E33" s="21">
        <v>100</v>
      </c>
      <c r="N33" s="63"/>
      <c r="O33" s="52"/>
      <c r="P33" s="52"/>
      <c r="Q33" s="52"/>
      <c r="R33" s="52"/>
      <c r="S33" s="52"/>
      <c r="T33" s="52"/>
      <c r="U33" s="52"/>
      <c r="V33" s="8" t="s">
        <v>385</v>
      </c>
      <c r="W33" s="53">
        <v>4735</v>
      </c>
      <c r="X33" s="61"/>
    </row>
    <row r="34" spans="1:24" x14ac:dyDescent="0.35">
      <c r="N34" s="63"/>
      <c r="O34" s="52"/>
      <c r="P34" s="52"/>
      <c r="Q34" s="169" t="s">
        <v>104</v>
      </c>
      <c r="R34" s="170"/>
      <c r="S34" s="171"/>
      <c r="T34" s="52"/>
      <c r="U34" s="52"/>
      <c r="V34" s="8" t="s">
        <v>83</v>
      </c>
      <c r="W34" s="53">
        <v>29285</v>
      </c>
      <c r="X34" s="61"/>
    </row>
    <row r="35" spans="1:24" x14ac:dyDescent="0.35">
      <c r="N35" s="63"/>
      <c r="O35" s="52"/>
      <c r="P35" s="52"/>
      <c r="Q35" s="6" t="s">
        <v>3</v>
      </c>
      <c r="R35" s="45">
        <v>2021</v>
      </c>
      <c r="S35" s="52" t="s">
        <v>102</v>
      </c>
      <c r="T35" s="52"/>
      <c r="U35" s="52"/>
      <c r="V35" s="8" t="s">
        <v>84</v>
      </c>
      <c r="W35" s="53">
        <v>100</v>
      </c>
      <c r="X35" s="61"/>
    </row>
    <row r="36" spans="1:24" x14ac:dyDescent="0.35">
      <c r="N36" s="63"/>
      <c r="O36" s="52"/>
      <c r="P36" s="52"/>
      <c r="Q36" s="8" t="s">
        <v>379</v>
      </c>
      <c r="R36" s="53">
        <v>4178</v>
      </c>
      <c r="S36" s="52">
        <f t="shared" ref="S36:S65" si="6">R36/$R$66*100</f>
        <v>0.14850464565753649</v>
      </c>
      <c r="T36" s="52"/>
      <c r="U36" s="52"/>
      <c r="V36" s="8" t="s">
        <v>386</v>
      </c>
      <c r="W36" s="53">
        <v>20000</v>
      </c>
      <c r="X36" s="61"/>
    </row>
    <row r="37" spans="1:24" x14ac:dyDescent="0.35">
      <c r="N37" s="63"/>
      <c r="O37" s="52"/>
      <c r="P37" s="52"/>
      <c r="Q37" s="8" t="s">
        <v>11</v>
      </c>
      <c r="R37" s="53">
        <v>150876</v>
      </c>
      <c r="S37" s="52">
        <f t="shared" si="6"/>
        <v>5.3628020388287396</v>
      </c>
      <c r="T37" s="52"/>
      <c r="U37" s="52"/>
      <c r="V37" s="8" t="s">
        <v>96</v>
      </c>
      <c r="W37" s="53">
        <v>186284</v>
      </c>
      <c r="X37" s="61"/>
    </row>
    <row r="38" spans="1:24" x14ac:dyDescent="0.35">
      <c r="N38" s="63"/>
      <c r="O38" s="52"/>
      <c r="P38" s="52"/>
      <c r="Q38" s="8" t="s">
        <v>380</v>
      </c>
      <c r="R38" s="53">
        <v>0</v>
      </c>
      <c r="S38" s="52">
        <f t="shared" si="6"/>
        <v>0</v>
      </c>
      <c r="T38" s="52"/>
      <c r="U38" s="52"/>
      <c r="V38" s="8" t="s">
        <v>387</v>
      </c>
      <c r="W38" s="53">
        <v>200</v>
      </c>
      <c r="X38" s="61"/>
    </row>
    <row r="39" spans="1:24" x14ac:dyDescent="0.35">
      <c r="N39" s="63"/>
      <c r="O39" s="52"/>
      <c r="P39" s="52"/>
      <c r="Q39" s="8" t="s">
        <v>15</v>
      </c>
      <c r="R39" s="53">
        <v>76000</v>
      </c>
      <c r="S39" s="52">
        <f t="shared" si="6"/>
        <v>2.7013769913769203</v>
      </c>
      <c r="T39" s="52"/>
      <c r="U39" s="52"/>
      <c r="V39" s="8" t="s">
        <v>85</v>
      </c>
      <c r="W39" s="53">
        <v>31600</v>
      </c>
      <c r="X39" s="61"/>
    </row>
    <row r="40" spans="1:24" x14ac:dyDescent="0.35">
      <c r="N40" s="63"/>
      <c r="O40" s="52"/>
      <c r="P40" s="52"/>
      <c r="Q40" s="8" t="s">
        <v>16</v>
      </c>
      <c r="R40" s="53">
        <v>133581</v>
      </c>
      <c r="S40" s="52">
        <f t="shared" si="6"/>
        <v>4.748061051120005</v>
      </c>
      <c r="T40" s="52"/>
      <c r="U40" s="52"/>
      <c r="V40" s="8" t="s">
        <v>86</v>
      </c>
      <c r="W40" s="53">
        <v>386359</v>
      </c>
      <c r="X40" s="61"/>
    </row>
    <row r="41" spans="1:24" x14ac:dyDescent="0.35">
      <c r="N41" s="63"/>
      <c r="O41" s="52"/>
      <c r="P41" s="52"/>
      <c r="Q41" s="8" t="s">
        <v>20</v>
      </c>
      <c r="R41" s="53">
        <v>98602</v>
      </c>
      <c r="S41" s="52">
        <f t="shared" si="6"/>
        <v>3.5047522908387774</v>
      </c>
      <c r="T41" s="52"/>
      <c r="U41" s="52"/>
      <c r="V41" s="8" t="s">
        <v>388</v>
      </c>
      <c r="W41" s="53">
        <v>740</v>
      </c>
      <c r="X41" s="61"/>
    </row>
    <row r="42" spans="1:24" x14ac:dyDescent="0.35">
      <c r="N42" s="63"/>
      <c r="O42" s="52"/>
      <c r="P42" s="52"/>
      <c r="Q42" s="8" t="s">
        <v>337</v>
      </c>
      <c r="R42" s="53">
        <v>38300</v>
      </c>
      <c r="S42" s="52">
        <f t="shared" si="6"/>
        <v>1.3613518259175794</v>
      </c>
      <c r="T42" s="52"/>
      <c r="U42" s="52"/>
      <c r="V42" s="8" t="s">
        <v>87</v>
      </c>
      <c r="W42" s="53">
        <v>190000</v>
      </c>
      <c r="X42" s="61"/>
    </row>
    <row r="43" spans="1:24" x14ac:dyDescent="0.35">
      <c r="N43" s="63"/>
      <c r="O43" s="52"/>
      <c r="P43" s="52"/>
      <c r="Q43" s="8" t="s">
        <v>81</v>
      </c>
      <c r="R43" s="53">
        <v>48000</v>
      </c>
      <c r="S43" s="52">
        <f t="shared" si="6"/>
        <v>1.7061328366591073</v>
      </c>
      <c r="T43" s="52"/>
      <c r="U43" s="52"/>
      <c r="V43" s="8" t="s">
        <v>97</v>
      </c>
      <c r="W43" s="53">
        <v>31846</v>
      </c>
      <c r="X43" s="61"/>
    </row>
    <row r="44" spans="1:24" x14ac:dyDescent="0.35">
      <c r="N44" s="63"/>
      <c r="O44" s="52"/>
      <c r="P44" s="52"/>
      <c r="Q44" s="8" t="s">
        <v>381</v>
      </c>
      <c r="R44" s="53">
        <v>27848</v>
      </c>
      <c r="S44" s="52">
        <f t="shared" si="6"/>
        <v>0.98984140073505889</v>
      </c>
      <c r="T44" s="52"/>
      <c r="U44" s="52"/>
      <c r="V44" s="8" t="s">
        <v>88</v>
      </c>
      <c r="W44" s="53">
        <v>11647</v>
      </c>
      <c r="X44" s="61"/>
    </row>
    <row r="45" spans="1:24" x14ac:dyDescent="0.35">
      <c r="E45" s="52"/>
      <c r="F45" s="52"/>
      <c r="G45" s="52"/>
      <c r="H45" s="52"/>
      <c r="N45" s="63"/>
      <c r="O45" s="52"/>
      <c r="P45" s="52"/>
      <c r="Q45" s="8" t="s">
        <v>92</v>
      </c>
      <c r="R45" s="53">
        <v>42163</v>
      </c>
      <c r="S45" s="52">
        <f t="shared" si="6"/>
        <v>1.4986599748345406</v>
      </c>
      <c r="T45" s="52"/>
      <c r="U45" s="52"/>
      <c r="V45" s="8" t="s">
        <v>27</v>
      </c>
      <c r="W45" s="53">
        <v>18353</v>
      </c>
      <c r="X45" s="61"/>
    </row>
    <row r="46" spans="1:24" x14ac:dyDescent="0.35">
      <c r="E46" s="52"/>
      <c r="F46" s="52"/>
      <c r="G46" s="75"/>
      <c r="H46" s="52"/>
      <c r="N46" s="63"/>
      <c r="O46" s="52"/>
      <c r="P46" s="52"/>
      <c r="Q46" s="8" t="s">
        <v>382</v>
      </c>
      <c r="R46" s="53">
        <v>4800</v>
      </c>
      <c r="S46" s="52">
        <f t="shared" si="6"/>
        <v>0.17061328366591078</v>
      </c>
      <c r="T46" s="52"/>
      <c r="U46" s="52"/>
      <c r="V46" s="8" t="s">
        <v>98</v>
      </c>
      <c r="W46" s="53">
        <v>0</v>
      </c>
      <c r="X46" s="61"/>
    </row>
    <row r="47" spans="1:24" x14ac:dyDescent="0.35">
      <c r="E47" s="52"/>
      <c r="F47" s="52"/>
      <c r="G47" s="75"/>
      <c r="H47" s="52"/>
      <c r="N47" s="63"/>
      <c r="O47" s="52"/>
      <c r="P47" s="52"/>
      <c r="Q47" s="8" t="s">
        <v>383</v>
      </c>
      <c r="R47" s="53">
        <v>64900</v>
      </c>
      <c r="S47" s="52">
        <f t="shared" si="6"/>
        <v>2.3068337728995019</v>
      </c>
      <c r="T47" s="52"/>
      <c r="U47" s="52"/>
      <c r="V47" s="8" t="s">
        <v>93</v>
      </c>
      <c r="W47" s="53">
        <v>3834</v>
      </c>
      <c r="X47" s="61"/>
    </row>
    <row r="48" spans="1:24" x14ac:dyDescent="0.35">
      <c r="E48" s="52"/>
      <c r="F48" s="52"/>
      <c r="G48" s="75"/>
      <c r="H48" s="52"/>
      <c r="N48" s="63"/>
      <c r="O48" s="52"/>
      <c r="P48" s="52"/>
      <c r="Q48" s="8" t="s">
        <v>82</v>
      </c>
      <c r="R48" s="53">
        <v>1173200</v>
      </c>
      <c r="S48" s="52">
        <f t="shared" si="6"/>
        <v>41.700730082676351</v>
      </c>
      <c r="T48" s="52"/>
      <c r="U48" s="52"/>
      <c r="V48" s="33" t="s">
        <v>29</v>
      </c>
      <c r="W48" s="16">
        <v>13949</v>
      </c>
      <c r="X48" s="61"/>
    </row>
    <row r="49" spans="5:24" x14ac:dyDescent="0.35">
      <c r="E49" s="52"/>
      <c r="F49" s="52"/>
      <c r="G49" s="75"/>
      <c r="H49" s="52"/>
      <c r="N49" s="63"/>
      <c r="O49" s="52"/>
      <c r="P49" s="52"/>
      <c r="Q49" s="8" t="s">
        <v>384</v>
      </c>
      <c r="R49" s="53">
        <v>22000</v>
      </c>
      <c r="S49" s="52">
        <f t="shared" si="6"/>
        <v>0.78197755013542425</v>
      </c>
      <c r="T49" s="52"/>
      <c r="U49" s="52"/>
      <c r="V49" s="18" t="s">
        <v>52</v>
      </c>
      <c r="W49" s="16">
        <f>SUM(W19:W48)</f>
        <v>2813380</v>
      </c>
      <c r="X49" s="61"/>
    </row>
    <row r="50" spans="5:24" x14ac:dyDescent="0.35">
      <c r="E50" s="52"/>
      <c r="F50" s="52"/>
      <c r="G50" s="75"/>
      <c r="H50" s="52"/>
      <c r="N50" s="63"/>
      <c r="O50" s="52"/>
      <c r="P50" s="52"/>
      <c r="Q50" s="8" t="s">
        <v>385</v>
      </c>
      <c r="R50" s="53">
        <v>4735</v>
      </c>
      <c r="S50" s="52">
        <f t="shared" si="6"/>
        <v>0.16830289544960156</v>
      </c>
      <c r="T50" s="52"/>
      <c r="U50" s="52"/>
      <c r="V50" s="52"/>
      <c r="W50" s="52"/>
      <c r="X50" s="61"/>
    </row>
    <row r="51" spans="5:24" x14ac:dyDescent="0.35">
      <c r="E51" s="52"/>
      <c r="F51" s="52"/>
      <c r="G51" s="75"/>
      <c r="H51" s="52"/>
      <c r="N51" s="63"/>
      <c r="O51" s="52"/>
      <c r="P51" s="52"/>
      <c r="Q51" s="8" t="s">
        <v>83</v>
      </c>
      <c r="R51" s="53">
        <v>29285</v>
      </c>
      <c r="S51" s="52">
        <f t="shared" si="6"/>
        <v>1.0409187525325407</v>
      </c>
      <c r="T51" s="52"/>
      <c r="U51" s="52"/>
      <c r="V51" s="52"/>
      <c r="W51" s="52"/>
      <c r="X51" s="61"/>
    </row>
    <row r="52" spans="5:24" x14ac:dyDescent="0.35">
      <c r="E52" s="52"/>
      <c r="F52" s="52"/>
      <c r="G52" s="75"/>
      <c r="H52" s="52"/>
      <c r="N52" s="63"/>
      <c r="O52" s="52"/>
      <c r="P52" s="52"/>
      <c r="Q52" s="8" t="s">
        <v>84</v>
      </c>
      <c r="R52" s="53">
        <v>100</v>
      </c>
      <c r="S52" s="52">
        <f t="shared" si="6"/>
        <v>3.5544434097064741E-3</v>
      </c>
      <c r="T52" s="52"/>
      <c r="U52" s="52"/>
      <c r="V52" s="52"/>
      <c r="W52" s="52"/>
      <c r="X52" s="61"/>
    </row>
    <row r="53" spans="5:24" x14ac:dyDescent="0.35">
      <c r="E53" s="52"/>
      <c r="F53" s="52"/>
      <c r="G53" s="75"/>
      <c r="H53" s="52"/>
      <c r="N53" s="63"/>
      <c r="O53" s="52"/>
      <c r="P53" s="52"/>
      <c r="Q53" s="8" t="s">
        <v>386</v>
      </c>
      <c r="R53" s="53">
        <v>20000</v>
      </c>
      <c r="S53" s="52">
        <f t="shared" si="6"/>
        <v>0.71088868194129484</v>
      </c>
      <c r="T53" s="52"/>
      <c r="U53" s="52"/>
      <c r="V53" s="52"/>
      <c r="W53" s="52"/>
      <c r="X53" s="61"/>
    </row>
    <row r="54" spans="5:24" x14ac:dyDescent="0.35">
      <c r="E54" s="52"/>
      <c r="F54" s="52"/>
      <c r="G54" s="75"/>
      <c r="H54" s="52"/>
      <c r="N54" s="63"/>
      <c r="O54" s="52"/>
      <c r="P54" s="52"/>
      <c r="Q54" s="8" t="s">
        <v>96</v>
      </c>
      <c r="R54" s="53">
        <v>186284</v>
      </c>
      <c r="S54" s="52">
        <f t="shared" si="6"/>
        <v>6.6213593613376087</v>
      </c>
      <c r="T54" s="52"/>
      <c r="U54" s="52"/>
      <c r="V54" s="52"/>
      <c r="W54" s="52"/>
      <c r="X54" s="61"/>
    </row>
    <row r="55" spans="5:24" x14ac:dyDescent="0.35">
      <c r="E55" s="52"/>
      <c r="F55" s="52"/>
      <c r="G55" s="75"/>
      <c r="H55" s="52"/>
      <c r="N55" s="63"/>
      <c r="O55" s="52"/>
      <c r="P55" s="52"/>
      <c r="Q55" s="8" t="s">
        <v>387</v>
      </c>
      <c r="R55" s="53">
        <v>200</v>
      </c>
      <c r="S55" s="52">
        <f t="shared" si="6"/>
        <v>7.1088868194129481E-3</v>
      </c>
      <c r="T55" s="52"/>
      <c r="U55" s="52"/>
      <c r="V55" s="52"/>
      <c r="W55" s="52"/>
      <c r="X55" s="61"/>
    </row>
    <row r="56" spans="5:24" x14ac:dyDescent="0.35">
      <c r="E56" s="52"/>
      <c r="F56" s="52"/>
      <c r="G56" s="75"/>
      <c r="H56" s="52"/>
      <c r="N56" s="63"/>
      <c r="O56" s="52"/>
      <c r="P56" s="52"/>
      <c r="Q56" s="8" t="s">
        <v>85</v>
      </c>
      <c r="R56" s="53">
        <v>31600</v>
      </c>
      <c r="S56" s="52">
        <f t="shared" si="6"/>
        <v>1.1232041174672458</v>
      </c>
      <c r="T56" s="52"/>
      <c r="U56" s="52"/>
      <c r="V56" s="52"/>
      <c r="W56" s="52"/>
      <c r="X56" s="61"/>
    </row>
    <row r="57" spans="5:24" x14ac:dyDescent="0.35">
      <c r="E57" s="52"/>
      <c r="F57" s="52"/>
      <c r="G57" s="75"/>
      <c r="H57" s="52"/>
      <c r="N57" s="63"/>
      <c r="O57" s="52"/>
      <c r="P57" s="52"/>
      <c r="Q57" s="8" t="s">
        <v>86</v>
      </c>
      <c r="R57" s="53">
        <v>386359</v>
      </c>
      <c r="S57" s="52">
        <f t="shared" si="6"/>
        <v>13.732912013307836</v>
      </c>
      <c r="T57" s="52"/>
      <c r="U57" s="52"/>
      <c r="V57" s="52"/>
      <c r="W57" s="52"/>
      <c r="X57" s="61"/>
    </row>
    <row r="58" spans="5:24" x14ac:dyDescent="0.35">
      <c r="E58" s="52"/>
      <c r="F58" s="52"/>
      <c r="G58" s="75"/>
      <c r="H58" s="52"/>
      <c r="N58" s="63"/>
      <c r="O58" s="52"/>
      <c r="P58" s="52"/>
      <c r="Q58" s="8" t="s">
        <v>388</v>
      </c>
      <c r="R58" s="53">
        <v>740</v>
      </c>
      <c r="S58" s="52">
        <f t="shared" si="6"/>
        <v>2.6302881231827911E-2</v>
      </c>
      <c r="T58" s="52"/>
      <c r="U58" s="52"/>
      <c r="V58" s="52"/>
      <c r="W58" s="52"/>
      <c r="X58" s="61"/>
    </row>
    <row r="59" spans="5:24" x14ac:dyDescent="0.35">
      <c r="E59" s="52"/>
      <c r="F59" s="52"/>
      <c r="G59" s="75"/>
      <c r="H59" s="52"/>
      <c r="N59" s="63"/>
      <c r="O59" s="52"/>
      <c r="P59" s="52"/>
      <c r="Q59" s="8" t="s">
        <v>87</v>
      </c>
      <c r="R59" s="53">
        <v>190000</v>
      </c>
      <c r="S59" s="52">
        <f t="shared" si="6"/>
        <v>6.7534424784423006</v>
      </c>
      <c r="T59" s="52"/>
      <c r="U59" s="52"/>
      <c r="V59" s="52"/>
      <c r="W59" s="52"/>
      <c r="X59" s="61"/>
    </row>
    <row r="60" spans="5:24" x14ac:dyDescent="0.35">
      <c r="E60" s="52"/>
      <c r="F60" s="52"/>
      <c r="G60" s="75"/>
      <c r="H60" s="52"/>
      <c r="N60" s="63"/>
      <c r="O60" s="52"/>
      <c r="P60" s="52"/>
      <c r="Q60" s="8" t="s">
        <v>97</v>
      </c>
      <c r="R60" s="53">
        <v>31846</v>
      </c>
      <c r="S60" s="52">
        <f t="shared" si="6"/>
        <v>1.1319480482551236</v>
      </c>
      <c r="T60" s="52"/>
      <c r="U60" s="52"/>
      <c r="V60" s="52"/>
      <c r="W60" s="52"/>
      <c r="X60" s="61"/>
    </row>
    <row r="61" spans="5:24" x14ac:dyDescent="0.35">
      <c r="E61" s="52"/>
      <c r="F61" s="52"/>
      <c r="G61" s="75"/>
      <c r="H61" s="52"/>
      <c r="N61" s="63"/>
      <c r="O61" s="52"/>
      <c r="P61" s="52"/>
      <c r="Q61" s="8" t="s">
        <v>88</v>
      </c>
      <c r="R61" s="53">
        <v>11647</v>
      </c>
      <c r="S61" s="52">
        <f t="shared" si="6"/>
        <v>0.41398602392851303</v>
      </c>
      <c r="T61" s="52"/>
      <c r="U61" s="52"/>
      <c r="V61" s="52"/>
      <c r="W61" s="52"/>
      <c r="X61" s="61"/>
    </row>
    <row r="62" spans="5:24" x14ac:dyDescent="0.35">
      <c r="E62" s="52"/>
      <c r="F62" s="52"/>
      <c r="G62" s="75"/>
      <c r="H62" s="52"/>
      <c r="N62" s="63"/>
      <c r="O62" s="52"/>
      <c r="P62" s="52"/>
      <c r="Q62" s="8" t="s">
        <v>27</v>
      </c>
      <c r="R62" s="53">
        <v>18353</v>
      </c>
      <c r="S62" s="52">
        <f t="shared" si="6"/>
        <v>0.65234699898342918</v>
      </c>
      <c r="T62" s="52"/>
      <c r="U62" s="52"/>
      <c r="V62" s="52"/>
      <c r="W62" s="52"/>
      <c r="X62" s="61"/>
    </row>
    <row r="63" spans="5:24" x14ac:dyDescent="0.35">
      <c r="E63" s="52"/>
      <c r="F63" s="52"/>
      <c r="G63" s="75"/>
      <c r="H63" s="52"/>
      <c r="N63" s="63"/>
      <c r="O63" s="52"/>
      <c r="P63" s="52"/>
      <c r="Q63" s="8" t="s">
        <v>98</v>
      </c>
      <c r="R63" s="53">
        <v>0</v>
      </c>
      <c r="S63" s="52">
        <f t="shared" si="6"/>
        <v>0</v>
      </c>
      <c r="T63" s="52"/>
      <c r="U63" s="52"/>
      <c r="V63" s="52"/>
      <c r="W63" s="52"/>
      <c r="X63" s="61"/>
    </row>
    <row r="64" spans="5:24" x14ac:dyDescent="0.35">
      <c r="E64" s="52"/>
      <c r="F64" s="52"/>
      <c r="G64" s="75"/>
      <c r="H64" s="52"/>
      <c r="N64" s="63"/>
      <c r="O64" s="52"/>
      <c r="P64" s="52"/>
      <c r="Q64" s="8" t="s">
        <v>93</v>
      </c>
      <c r="R64" s="53">
        <v>3834</v>
      </c>
      <c r="S64" s="52">
        <f t="shared" si="6"/>
        <v>0.13627736032814622</v>
      </c>
      <c r="T64" s="52"/>
      <c r="U64" s="52"/>
      <c r="V64" s="52"/>
      <c r="W64" s="52"/>
      <c r="X64" s="61"/>
    </row>
    <row r="65" spans="5:24" x14ac:dyDescent="0.35">
      <c r="E65" s="52"/>
      <c r="F65" s="52"/>
      <c r="G65" s="52"/>
      <c r="H65" s="52"/>
      <c r="N65" s="63"/>
      <c r="O65" s="52"/>
      <c r="P65" s="52"/>
      <c r="Q65" s="33" t="s">
        <v>29</v>
      </c>
      <c r="R65" s="16">
        <v>13949</v>
      </c>
      <c r="S65" s="52">
        <f t="shared" si="6"/>
        <v>0.49580931121995608</v>
      </c>
      <c r="T65" s="52"/>
      <c r="U65" s="52"/>
      <c r="V65" s="52"/>
      <c r="W65" s="52"/>
      <c r="X65" s="61"/>
    </row>
    <row r="66" spans="5:24" ht="15" thickBot="1" x14ac:dyDescent="0.4">
      <c r="E66" s="52"/>
      <c r="F66" s="52"/>
      <c r="G66" s="52"/>
      <c r="H66" s="52"/>
      <c r="N66" s="65"/>
      <c r="O66" s="66"/>
      <c r="P66" s="66"/>
      <c r="Q66" s="67" t="s">
        <v>52</v>
      </c>
      <c r="R66" s="68">
        <f>SUM(R36:R65)</f>
        <v>2813380</v>
      </c>
      <c r="S66" s="68">
        <f>SUM(S36:S65)</f>
        <v>100.00000000000001</v>
      </c>
      <c r="T66" s="66"/>
      <c r="U66" s="66"/>
      <c r="V66" s="66"/>
      <c r="W66" s="66"/>
      <c r="X66" s="69"/>
    </row>
    <row r="67" spans="5:24" x14ac:dyDescent="0.35">
      <c r="E67" s="52"/>
      <c r="F67" s="52"/>
      <c r="G67" s="52"/>
      <c r="H67" s="52"/>
    </row>
    <row r="68" spans="5:24" x14ac:dyDescent="0.35">
      <c r="E68" s="52"/>
      <c r="F68" s="52"/>
      <c r="G68" s="52"/>
      <c r="H68" s="52"/>
    </row>
    <row r="69" spans="5:24" x14ac:dyDescent="0.35">
      <c r="E69" s="52"/>
      <c r="F69" s="52"/>
      <c r="G69" s="52"/>
      <c r="H69" s="52"/>
    </row>
    <row r="70" spans="5:24" x14ac:dyDescent="0.35">
      <c r="E70" s="52"/>
      <c r="F70" s="52"/>
      <c r="G70" s="52"/>
      <c r="H70" s="52"/>
    </row>
    <row r="71" spans="5:24" x14ac:dyDescent="0.35">
      <c r="E71" s="52"/>
      <c r="F71" s="52"/>
      <c r="G71" s="52"/>
      <c r="H71" s="52"/>
    </row>
    <row r="72" spans="5:24" x14ac:dyDescent="0.35">
      <c r="E72" s="52"/>
      <c r="F72" s="52"/>
      <c r="G72" s="52"/>
      <c r="H72" s="52"/>
    </row>
    <row r="73" spans="5:24" x14ac:dyDescent="0.35">
      <c r="E73" s="52"/>
      <c r="F73" s="52"/>
      <c r="G73" s="52"/>
      <c r="H73" s="52"/>
    </row>
    <row r="74" spans="5:24" x14ac:dyDescent="0.35">
      <c r="E74" s="52"/>
      <c r="F74" s="52"/>
      <c r="G74" s="52"/>
      <c r="H74" s="52"/>
    </row>
    <row r="75" spans="5:24" x14ac:dyDescent="0.35">
      <c r="E75" s="52"/>
      <c r="F75" s="52"/>
      <c r="G75" s="52"/>
      <c r="H75" s="52"/>
    </row>
    <row r="76" spans="5:24" x14ac:dyDescent="0.35">
      <c r="E76" s="52"/>
      <c r="F76" s="52"/>
      <c r="G76" s="52"/>
      <c r="H76" s="52"/>
    </row>
    <row r="77" spans="5:24" x14ac:dyDescent="0.35">
      <c r="E77" s="52"/>
      <c r="F77" s="52"/>
      <c r="G77" s="52"/>
      <c r="H77" s="52"/>
    </row>
  </sheetData>
  <sortState xmlns:xlrd2="http://schemas.microsoft.com/office/spreadsheetml/2017/richdata2" ref="F47:I76">
    <sortCondition ref="F46:F76"/>
  </sortState>
  <mergeCells count="9">
    <mergeCell ref="Q34:S34"/>
    <mergeCell ref="I11:K11"/>
    <mergeCell ref="A18:B18"/>
    <mergeCell ref="I1:L1"/>
    <mergeCell ref="V17:W17"/>
    <mergeCell ref="V3:X3"/>
    <mergeCell ref="Q20:S20"/>
    <mergeCell ref="Q3:T3"/>
    <mergeCell ref="N2:X2"/>
  </mergeCells>
  <dataValidations disablePrompts="1" count="1">
    <dataValidation type="list" allowBlank="1" showInputMessage="1" showErrorMessage="1" sqref="I21" xr:uid="{26D8A406-E651-4C5E-985A-87E733242CEA}">
      <formula1>$I$17:$I$18</formula1>
    </dataValidation>
  </dataValidations>
  <pageMargins left="0.7" right="0.7" top="0.75" bottom="0.75" header="0.3" footer="0.3"/>
  <pageSetup paperSize="9" orientation="portrait"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3119-C3FC-4323-A065-B64C04E63258}">
  <dimension ref="A1:G22"/>
  <sheetViews>
    <sheetView workbookViewId="0"/>
  </sheetViews>
  <sheetFormatPr defaultRowHeight="14.5" x14ac:dyDescent="0.35"/>
  <sheetData>
    <row r="1" spans="1:7" ht="72.5" x14ac:dyDescent="0.35">
      <c r="A1" s="27" t="s">
        <v>56</v>
      </c>
      <c r="B1" s="27" t="s">
        <v>71</v>
      </c>
      <c r="C1" s="27" t="s">
        <v>66</v>
      </c>
      <c r="D1" s="27" t="s">
        <v>67</v>
      </c>
      <c r="E1" s="27" t="s">
        <v>72</v>
      </c>
      <c r="F1" s="121" t="s">
        <v>70</v>
      </c>
      <c r="G1" s="44" t="s">
        <v>78</v>
      </c>
    </row>
    <row r="2" spans="1:7" x14ac:dyDescent="0.35">
      <c r="A2" s="118" t="s">
        <v>60</v>
      </c>
      <c r="B2" s="118" t="s">
        <v>493</v>
      </c>
      <c r="C2" t="s">
        <v>496</v>
      </c>
      <c r="E2">
        <f>VLOOKUP(A2,'Graphite BGS-USGS data'!$B$28:$D$45,3,FALSE)</f>
        <v>2.5634204005144952</v>
      </c>
      <c r="F2">
        <v>2.5634204005144952</v>
      </c>
      <c r="G2" t="str">
        <f>VLOOKUP(A2,'[1]Lookup Table Emission factors'!$B$2:$C$200,2,FALSE)</f>
        <v>Retained (proprietary ecoinvent data)</v>
      </c>
    </row>
    <row r="3" spans="1:7" x14ac:dyDescent="0.35">
      <c r="A3" s="118" t="s">
        <v>77</v>
      </c>
      <c r="B3" s="118" t="s">
        <v>493</v>
      </c>
      <c r="C3" t="s">
        <v>496</v>
      </c>
      <c r="E3">
        <f>VLOOKUP(A3,'Graphite BGS-USGS data'!$B$28:$D$45,3,FALSE)</f>
        <v>0.44196903457146464</v>
      </c>
      <c r="F3">
        <v>0.44196903457146464</v>
      </c>
      <c r="G3" t="str">
        <f>VLOOKUP(A3,'[1]Lookup Table Emission factors'!$B$2:$C$200,2,FALSE)</f>
        <v>Retained (proprietary ecoinvent data)</v>
      </c>
    </row>
    <row r="4" spans="1:7" x14ac:dyDescent="0.35">
      <c r="A4" s="118" t="s">
        <v>62</v>
      </c>
      <c r="B4" s="118" t="s">
        <v>493</v>
      </c>
      <c r="C4" t="s">
        <v>496</v>
      </c>
      <c r="E4">
        <f>VLOOKUP(A4,'Graphite BGS-USGS data'!$B$28:$D$45,3,FALSE)</f>
        <v>53.438267561873154</v>
      </c>
      <c r="F4">
        <v>18.936396847086336</v>
      </c>
      <c r="G4" t="str">
        <f>VLOOKUP(A4,'[1]Lookup Table Emission factors'!$B$2:$C$200,2,FALSE)</f>
        <v>Retained (proprietary ecoinvent data)</v>
      </c>
    </row>
    <row r="5" spans="1:7" x14ac:dyDescent="0.35">
      <c r="A5" s="118" t="s">
        <v>482</v>
      </c>
      <c r="B5" s="118" t="s">
        <v>493</v>
      </c>
      <c r="C5" t="s">
        <v>496</v>
      </c>
      <c r="E5">
        <f>VLOOKUP(A5,'Graphite BGS-USGS data'!$B$28:$D$45,3,FALSE)</f>
        <v>7.3661505761910785E-3</v>
      </c>
      <c r="F5">
        <v>7.3661505761910785E-3</v>
      </c>
      <c r="G5" t="str">
        <f>VLOOKUP(A5,'[1]Lookup Table Emission factors'!$B$2:$C$200,2,FALSE)</f>
        <v>Retained (proprietary ecoinvent data)</v>
      </c>
    </row>
    <row r="6" spans="1:7" x14ac:dyDescent="0.35">
      <c r="A6" s="118" t="s">
        <v>483</v>
      </c>
      <c r="B6" s="118" t="s">
        <v>493</v>
      </c>
      <c r="C6" t="s">
        <v>496</v>
      </c>
      <c r="E6">
        <f>VLOOKUP(A6,'Graphite BGS-USGS data'!$B$28:$D$45,3,FALSE)</f>
        <v>6.3086659994730869</v>
      </c>
      <c r="F6">
        <v>0.22010057921658938</v>
      </c>
      <c r="G6" t="str">
        <f>VLOOKUP(A6,'[1]Lookup Table Emission factors'!$B$2:$C$200,2,FALSE)</f>
        <v>Retained (proprietary ecoinvent data)</v>
      </c>
    </row>
    <row r="7" spans="1:7" x14ac:dyDescent="0.35">
      <c r="A7" s="118" t="s">
        <v>484</v>
      </c>
      <c r="B7" s="118" t="s">
        <v>493</v>
      </c>
      <c r="C7" t="s">
        <v>496</v>
      </c>
      <c r="E7">
        <f>VLOOKUP(A7,'Graphite BGS-USGS data'!$B$28:$D$45,3,FALSE)</f>
        <v>0.13259071037143938</v>
      </c>
      <c r="F7">
        <v>0.13259071037143938</v>
      </c>
      <c r="G7" t="str">
        <f>VLOOKUP(A7,'[1]Lookup Table Emission factors'!$B$2:$C$200,2,FALSE)</f>
        <v>Retained (proprietary ecoinvent data)</v>
      </c>
    </row>
    <row r="8" spans="1:7" x14ac:dyDescent="0.35">
      <c r="A8" s="118" t="s">
        <v>485</v>
      </c>
      <c r="B8" s="118" t="s">
        <v>493</v>
      </c>
      <c r="C8" t="s">
        <v>496</v>
      </c>
      <c r="E8">
        <f>VLOOKUP(A8,'Graphite BGS-USGS data'!$B$28:$D$45,3,FALSE)</f>
        <v>0.5008982391809933</v>
      </c>
      <c r="F8">
        <v>0.5008982391809933</v>
      </c>
      <c r="G8" t="str">
        <f>VLOOKUP(A8,'[1]Lookup Table Emission factors'!$B$2:$C$200,2,FALSE)</f>
        <v>Retained (proprietary ecoinvent data)</v>
      </c>
    </row>
    <row r="9" spans="1:7" x14ac:dyDescent="0.35">
      <c r="A9" s="118" t="s">
        <v>113</v>
      </c>
      <c r="B9" s="118" t="s">
        <v>493</v>
      </c>
      <c r="C9" t="s">
        <v>496</v>
      </c>
      <c r="E9">
        <f>VLOOKUP(A9,'Graphite BGS-USGS data'!$B$28:$D$45,3,FALSE)</f>
        <v>3.2411062535240744</v>
      </c>
      <c r="F9">
        <v>3.2411062535240744</v>
      </c>
      <c r="G9" t="str">
        <f>VLOOKUP(A9,'[1]Lookup Table Emission factors'!$B$2:$C$200,2,FALSE)</f>
        <v>Retained (proprietary ecoinvent data)</v>
      </c>
    </row>
    <row r="10" spans="1:7" x14ac:dyDescent="0.35">
      <c r="A10" s="118" t="s">
        <v>486</v>
      </c>
      <c r="B10" s="118" t="s">
        <v>493</v>
      </c>
      <c r="C10" t="s">
        <v>496</v>
      </c>
      <c r="E10">
        <f>VLOOKUP(A10,'Graphite BGS-USGS data'!$B$28:$D$45,3,FALSE)</f>
        <v>5.0089823918099334</v>
      </c>
      <c r="F10">
        <v>5.0089823918099334</v>
      </c>
      <c r="G10" t="str">
        <f>VLOOKUP(A10,'[1]Lookup Table Emission factors'!$B$2:$C$200,2,FALSE)</f>
        <v>Retained (proprietary ecoinvent data)</v>
      </c>
    </row>
    <row r="11" spans="1:7" x14ac:dyDescent="0.35">
      <c r="A11" s="118" t="s">
        <v>487</v>
      </c>
      <c r="B11" s="118" t="s">
        <v>493</v>
      </c>
      <c r="C11" t="s">
        <v>496</v>
      </c>
      <c r="E11">
        <f>VLOOKUP(A11,'Graphite BGS-USGS data'!$B$28:$D$45,3,FALSE)</f>
        <v>0.29464602304764309</v>
      </c>
      <c r="F11">
        <v>0.29464602304764309</v>
      </c>
      <c r="G11" t="str">
        <f>VLOOKUP(A11,'[1]Lookup Table Emission factors'!$B$2:$C$200,2,FALSE)</f>
        <v>Retained (proprietary ecoinvent data)</v>
      </c>
    </row>
    <row r="12" spans="1:7" x14ac:dyDescent="0.35">
      <c r="A12" s="118" t="s">
        <v>116</v>
      </c>
      <c r="B12" s="118" t="s">
        <v>493</v>
      </c>
      <c r="C12" t="s">
        <v>496</v>
      </c>
      <c r="E12">
        <f>VLOOKUP(A12,'Graphite BGS-USGS data'!$B$28:$D$45,3,FALSE)</f>
        <v>3.1479981102410188</v>
      </c>
      <c r="F12">
        <v>0.44196903457146464</v>
      </c>
      <c r="G12" t="str">
        <f>VLOOKUP(A12,'[1]Lookup Table Emission factors'!$B$2:$C$200,2,FALSE)</f>
        <v>Retained (proprietary ecoinvent data)</v>
      </c>
    </row>
    <row r="13" spans="1:7" x14ac:dyDescent="0.35">
      <c r="A13" s="118" t="s">
        <v>488</v>
      </c>
      <c r="B13" s="118" t="s">
        <v>493</v>
      </c>
      <c r="C13" t="s">
        <v>496</v>
      </c>
      <c r="E13">
        <f>VLOOKUP(A13,'Graphite BGS-USGS data'!$B$28:$D$45,3,FALSE)</f>
        <v>8.8393806914292938E-2</v>
      </c>
      <c r="F13">
        <v>8.8393806914292938E-2</v>
      </c>
      <c r="G13" t="str">
        <f>VLOOKUP(A13,'[1]Lookup Table Emission factors'!$B$2:$C$200,2,FALSE)</f>
        <v>Retained (proprietary ecoinvent data)</v>
      </c>
    </row>
    <row r="14" spans="1:7" x14ac:dyDescent="0.35">
      <c r="A14" s="118" t="s">
        <v>489</v>
      </c>
      <c r="B14" s="118" t="s">
        <v>493</v>
      </c>
      <c r="C14" t="s">
        <v>496</v>
      </c>
      <c r="E14">
        <f>VLOOKUP(A14,'Graphite BGS-USGS data'!$B$28:$D$45,3,FALSE)</f>
        <v>0.23571681843811451</v>
      </c>
      <c r="F14">
        <v>0.23571681843811451</v>
      </c>
      <c r="G14" t="str">
        <f>VLOOKUP(A14,'[1]Lookup Table Emission factors'!$B$2:$C$200,2,FALSE)</f>
        <v>Retained (proprietary ecoinvent data)</v>
      </c>
    </row>
    <row r="15" spans="1:7" x14ac:dyDescent="0.35">
      <c r="A15" s="118" t="s">
        <v>490</v>
      </c>
      <c r="B15" s="118" t="s">
        <v>493</v>
      </c>
      <c r="C15" t="s">
        <v>496</v>
      </c>
      <c r="E15">
        <f>VLOOKUP(A15,'Graphite BGS-USGS data'!$B$28:$D$45,3,FALSE)</f>
        <v>8.8393806914292938E-2</v>
      </c>
      <c r="F15">
        <v>8.8393806914292938E-2</v>
      </c>
      <c r="G15" t="str">
        <f>VLOOKUP(A15,'[1]Lookup Table Emission factors'!$B$2:$C$200,2,FALSE)</f>
        <v>Retained (proprietary ecoinvent data)</v>
      </c>
    </row>
    <row r="16" spans="1:7" x14ac:dyDescent="0.35">
      <c r="A16" s="118" t="s">
        <v>491</v>
      </c>
      <c r="B16" s="118" t="s">
        <v>493</v>
      </c>
      <c r="C16" t="s">
        <v>496</v>
      </c>
      <c r="E16">
        <f>VLOOKUP(A16,'Graphite BGS-USGS data'!$B$28:$D$45,3,FALSE)</f>
        <v>0.14732301152382155</v>
      </c>
      <c r="F16">
        <v>0.14732301152382155</v>
      </c>
      <c r="G16" t="str">
        <f>VLOOKUP(A16,'[1]Lookup Table Emission factors'!$B$2:$C$200,2,FALSE)</f>
        <v>Retained (proprietary ecoinvent data)</v>
      </c>
    </row>
    <row r="17" spans="1:7" x14ac:dyDescent="0.35">
      <c r="A17" s="118" t="s">
        <v>62</v>
      </c>
      <c r="B17" s="118" t="s">
        <v>494</v>
      </c>
      <c r="C17" t="s">
        <v>496</v>
      </c>
      <c r="E17">
        <f>VLOOKUP(A17,'Graphite BGS-USGS data'!$B$28:$D$45,3,FALSE)</f>
        <v>53.438267561873154</v>
      </c>
      <c r="F17">
        <v>34.501870714786818</v>
      </c>
      <c r="G17" t="str">
        <f>VLOOKUP(A17,'[1]Lookup Table Emission factors'!$B$2:$C$200,2,FALSE)</f>
        <v>Retained (proprietary ecoinvent data)</v>
      </c>
    </row>
    <row r="18" spans="1:7" x14ac:dyDescent="0.35">
      <c r="A18" s="118" t="s">
        <v>492</v>
      </c>
      <c r="B18" s="118" t="s">
        <v>494</v>
      </c>
      <c r="C18" t="s">
        <v>496</v>
      </c>
      <c r="E18">
        <f>VLOOKUP(A18,'Graphite BGS-USGS data'!$B$28:$D$45,3,FALSE)</f>
        <v>12.177130840512994</v>
      </c>
      <c r="F18">
        <v>12.177130840512994</v>
      </c>
      <c r="G18" t="str">
        <f>VLOOKUP(A18,'[1]Lookup Table Emission factors'!$B$2:$C$200,2,FALSE)</f>
        <v>Retained (proprietary ecoinvent data)</v>
      </c>
    </row>
    <row r="19" spans="1:7" x14ac:dyDescent="0.35">
      <c r="A19" s="118" t="s">
        <v>64</v>
      </c>
      <c r="B19" s="118" t="s">
        <v>494</v>
      </c>
      <c r="C19" t="s">
        <v>496</v>
      </c>
      <c r="E19">
        <f>VLOOKUP(A19,'Graphite BGS-USGS data'!$B$28:$D$45,3,FALSE)</f>
        <v>6.7650726891738859</v>
      </c>
      <c r="F19">
        <v>6.7650726891738859</v>
      </c>
      <c r="G19" t="str">
        <f>VLOOKUP(A19,'[1]Lookup Table Emission factors'!$B$2:$C$200,2,FALSE)</f>
        <v>Retained (proprietary ecoinvent data)</v>
      </c>
    </row>
    <row r="20" spans="1:7" x14ac:dyDescent="0.35">
      <c r="A20" s="118" t="s">
        <v>483</v>
      </c>
      <c r="B20" s="118" t="s">
        <v>494</v>
      </c>
      <c r="C20" t="s">
        <v>496</v>
      </c>
      <c r="E20">
        <f>VLOOKUP(A20,'Graphite BGS-USGS data'!$B$28:$D$45,3,FALSE)</f>
        <v>6.3086659994730869</v>
      </c>
      <c r="F20">
        <v>6.0885654202564972</v>
      </c>
      <c r="G20" t="str">
        <f>VLOOKUP(A20,'[1]Lookup Table Emission factors'!$B$2:$C$200,2,FALSE)</f>
        <v>Retained (proprietary ecoinvent data)</v>
      </c>
    </row>
    <row r="21" spans="1:7" x14ac:dyDescent="0.35">
      <c r="A21" s="118" t="s">
        <v>116</v>
      </c>
      <c r="B21" s="118" t="s">
        <v>494</v>
      </c>
      <c r="C21" t="s">
        <v>496</v>
      </c>
      <c r="E21">
        <f>VLOOKUP(A21,'Graphite BGS-USGS data'!$B$28:$D$45,3,FALSE)</f>
        <v>3.1479981102410188</v>
      </c>
      <c r="F21">
        <v>2.7060290756695542</v>
      </c>
      <c r="G21" t="str">
        <f>VLOOKUP(A21,'[1]Lookup Table Emission factors'!$B$2:$C$200,2,FALSE)</f>
        <v>Retained (proprietary ecoinvent data)</v>
      </c>
    </row>
    <row r="22" spans="1:7" x14ac:dyDescent="0.35">
      <c r="A22" s="118" t="s">
        <v>106</v>
      </c>
      <c r="B22" s="118" t="s">
        <v>494</v>
      </c>
      <c r="C22" t="s">
        <v>496</v>
      </c>
      <c r="E22">
        <f>VLOOKUP(A22,'Graphite BGS-USGS data'!$B$28:$D$45,3,FALSE)</f>
        <v>5.4120581513391084</v>
      </c>
      <c r="F22">
        <v>5.4120581513391084</v>
      </c>
      <c r="G22" t="str">
        <f>VLOOKUP(A22,'[1]Lookup Table Emission factors'!$B$2:$C$200,2,FALSE)</f>
        <v>Retained (proprietary ecoinvent data)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4427-2FFF-4D9D-A07D-BA07E81CFFE6}">
  <dimension ref="A1:T67"/>
  <sheetViews>
    <sheetView zoomScale="70" zoomScaleNormal="70" workbookViewId="0"/>
  </sheetViews>
  <sheetFormatPr defaultRowHeight="14.5" x14ac:dyDescent="0.35"/>
  <cols>
    <col min="1" max="1" width="12.36328125" style="92" bestFit="1" customWidth="1"/>
    <col min="2" max="2" width="27.81640625" style="92" bestFit="1" customWidth="1"/>
    <col min="3" max="3" width="13.7265625" style="92" customWidth="1"/>
    <col min="4" max="4" width="11.81640625" style="92" customWidth="1"/>
    <col min="5" max="5" width="12.7265625" style="92" customWidth="1"/>
    <col min="6" max="6" width="8.54296875" style="92" customWidth="1"/>
    <col min="7" max="7" width="3" style="92" customWidth="1"/>
    <col min="8" max="9" width="8.7265625" style="92"/>
    <col min="10" max="10" width="12.26953125" style="92" customWidth="1"/>
    <col min="11" max="12" width="8.7265625" style="92"/>
    <col min="13" max="13" width="9.81640625" style="92" bestFit="1" customWidth="1"/>
    <col min="14" max="14" width="20.81640625" style="92" customWidth="1"/>
    <col min="15" max="15" width="8.7265625" style="92"/>
    <col min="16" max="16" width="16.08984375" style="92" customWidth="1"/>
    <col min="17" max="19" width="8.7265625" style="92"/>
    <col min="20" max="20" width="2.6328125" style="92" customWidth="1"/>
    <col min="21" max="16384" width="8.7265625" style="92"/>
  </cols>
  <sheetData>
    <row r="1" spans="1:20" x14ac:dyDescent="0.35">
      <c r="G1" s="189" t="s">
        <v>475</v>
      </c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</row>
    <row r="2" spans="1:20" x14ac:dyDescent="0.35">
      <c r="G2" s="111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09"/>
    </row>
    <row r="3" spans="1:20" ht="28.5" customHeight="1" x14ac:dyDescent="0.35">
      <c r="A3" s="120" t="s">
        <v>57</v>
      </c>
      <c r="B3" s="123" t="s">
        <v>56</v>
      </c>
      <c r="C3" s="123" t="s">
        <v>127</v>
      </c>
      <c r="D3" s="123" t="s">
        <v>467</v>
      </c>
      <c r="E3" s="125" t="s">
        <v>70</v>
      </c>
      <c r="G3" s="106"/>
      <c r="H3" s="186" t="s">
        <v>475</v>
      </c>
      <c r="I3" s="187"/>
      <c r="J3" s="187"/>
      <c r="K3" s="188"/>
      <c r="L3" s="118"/>
      <c r="M3" s="184" t="s">
        <v>472</v>
      </c>
      <c r="N3" s="185"/>
      <c r="O3" s="118"/>
      <c r="P3" s="181" t="s">
        <v>471</v>
      </c>
      <c r="Q3" s="182"/>
      <c r="R3" s="182"/>
      <c r="S3" s="183"/>
      <c r="T3" s="97"/>
    </row>
    <row r="4" spans="1:20" x14ac:dyDescent="0.35">
      <c r="A4" s="106" t="s">
        <v>15</v>
      </c>
      <c r="B4" s="118" t="s">
        <v>60</v>
      </c>
      <c r="C4" s="118" t="s">
        <v>493</v>
      </c>
      <c r="D4" s="118">
        <v>87000</v>
      </c>
      <c r="E4" s="97">
        <f>D4/$D$25*100</f>
        <v>2.5634204005144952</v>
      </c>
      <c r="G4" s="106"/>
      <c r="H4" s="55" t="s">
        <v>57</v>
      </c>
      <c r="I4" s="114" t="s">
        <v>56</v>
      </c>
      <c r="J4" s="112" t="s">
        <v>467</v>
      </c>
      <c r="K4" s="112" t="s">
        <v>466</v>
      </c>
      <c r="L4" s="118"/>
      <c r="M4" s="106" t="s">
        <v>470</v>
      </c>
      <c r="N4" s="97" t="s">
        <v>467</v>
      </c>
      <c r="O4" s="118"/>
      <c r="P4" s="111" t="s">
        <v>469</v>
      </c>
      <c r="Q4" s="110" t="s">
        <v>453</v>
      </c>
      <c r="R4" s="110"/>
      <c r="S4" s="109"/>
      <c r="T4" s="97"/>
    </row>
    <row r="5" spans="1:20" x14ac:dyDescent="0.35">
      <c r="A5" s="106" t="s">
        <v>16</v>
      </c>
      <c r="B5" s="118" t="s">
        <v>77</v>
      </c>
      <c r="C5" s="118" t="s">
        <v>493</v>
      </c>
      <c r="D5" s="118">
        <v>15000</v>
      </c>
      <c r="E5" s="97">
        <f t="shared" ref="E5:E24" si="0">D5/$D$25*100</f>
        <v>0.44196903457146464</v>
      </c>
      <c r="G5" s="106"/>
      <c r="H5" s="113" t="s">
        <v>15</v>
      </c>
      <c r="I5" s="114" t="str">
        <f>VLOOKUP(H5,'[1]Lookup Table Emission factors'!$A$2:$B$197,2,FALSE)</f>
        <v>BR</v>
      </c>
      <c r="J5" s="112">
        <v>87000</v>
      </c>
      <c r="K5" s="112">
        <f t="shared" ref="K5:K19" si="1">J5/$J$20*100</f>
        <v>7.9241978388066654</v>
      </c>
      <c r="L5" s="118"/>
      <c r="M5" s="106" t="s">
        <v>468</v>
      </c>
      <c r="N5" s="97">
        <v>0</v>
      </c>
      <c r="O5" s="118"/>
      <c r="P5" s="106"/>
      <c r="Q5" s="118" t="s">
        <v>183</v>
      </c>
      <c r="R5" s="118"/>
      <c r="S5" s="97"/>
      <c r="T5" s="97"/>
    </row>
    <row r="6" spans="1:20" x14ac:dyDescent="0.35">
      <c r="A6" s="106" t="s">
        <v>20</v>
      </c>
      <c r="B6" s="118" t="s">
        <v>62</v>
      </c>
      <c r="C6" s="118" t="s">
        <v>493</v>
      </c>
      <c r="D6" s="118">
        <v>642682.92682926834</v>
      </c>
      <c r="E6" s="97">
        <f t="shared" si="0"/>
        <v>18.936396847086336</v>
      </c>
      <c r="G6" s="106"/>
      <c r="H6" s="113" t="s">
        <v>16</v>
      </c>
      <c r="I6" s="114" t="str">
        <f>VLOOKUP(H6,'[1]Lookup Table Emission factors'!$A$2:$B$197,2,FALSE)</f>
        <v>CA</v>
      </c>
      <c r="J6" s="112">
        <v>15000</v>
      </c>
      <c r="K6" s="112">
        <f t="shared" si="1"/>
        <v>1.3662410066908044</v>
      </c>
      <c r="L6" s="118"/>
      <c r="M6" s="106" t="s">
        <v>465</v>
      </c>
      <c r="N6" s="97">
        <v>500</v>
      </c>
      <c r="O6" s="118"/>
      <c r="P6" s="106"/>
      <c r="Q6" s="118" t="s">
        <v>88</v>
      </c>
      <c r="R6" s="118"/>
      <c r="S6" s="97"/>
      <c r="T6" s="97"/>
    </row>
    <row r="7" spans="1:20" x14ac:dyDescent="0.35">
      <c r="A7" s="106" t="s">
        <v>444</v>
      </c>
      <c r="B7" s="118" t="s">
        <v>482</v>
      </c>
      <c r="C7" s="118" t="s">
        <v>493</v>
      </c>
      <c r="D7" s="118">
        <v>250</v>
      </c>
      <c r="E7" s="97">
        <f t="shared" si="0"/>
        <v>7.3661505761910785E-3</v>
      </c>
      <c r="G7" s="106"/>
      <c r="H7" s="113" t="s">
        <v>20</v>
      </c>
      <c r="I7" s="114" t="str">
        <f>VLOOKUP(H7,'[1]Lookup Table Emission factors'!$A$2:$B$197,2,FALSE)</f>
        <v>CN</v>
      </c>
      <c r="J7" s="112">
        <f>N9*R7</f>
        <v>642682.92682926834</v>
      </c>
      <c r="K7" s="112">
        <f t="shared" si="1"/>
        <v>58.537317928947473</v>
      </c>
      <c r="L7" s="118"/>
      <c r="M7" s="106" t="s">
        <v>464</v>
      </c>
      <c r="N7" s="97">
        <v>87000</v>
      </c>
      <c r="O7" s="118"/>
      <c r="P7" s="106" t="s">
        <v>463</v>
      </c>
      <c r="Q7" s="118" t="s">
        <v>20</v>
      </c>
      <c r="R7" s="118">
        <v>0.75609756097560976</v>
      </c>
      <c r="S7" s="97"/>
      <c r="T7" s="97"/>
    </row>
    <row r="8" spans="1:20" x14ac:dyDescent="0.35">
      <c r="A8" s="106" t="s">
        <v>461</v>
      </c>
      <c r="B8" s="118" t="s">
        <v>483</v>
      </c>
      <c r="C8" s="118" t="s">
        <v>493</v>
      </c>
      <c r="D8" s="118">
        <v>7470</v>
      </c>
      <c r="E8" s="97">
        <f t="shared" si="0"/>
        <v>0.22010057921658938</v>
      </c>
      <c r="G8" s="106"/>
      <c r="H8" s="113" t="s">
        <v>444</v>
      </c>
      <c r="I8" s="114" t="str">
        <f>VLOOKUP(H8,'[1]Lookup Table Emission factors'!$A$2:$B$197,2,FALSE)</f>
        <v>DE</v>
      </c>
      <c r="J8" s="112">
        <v>250</v>
      </c>
      <c r="K8" s="112">
        <f t="shared" si="1"/>
        <v>2.2770683444846739E-2</v>
      </c>
      <c r="L8" s="118"/>
      <c r="M8" s="106" t="s">
        <v>462</v>
      </c>
      <c r="N8" s="97">
        <v>15000</v>
      </c>
      <c r="O8" s="118"/>
      <c r="P8" s="106"/>
      <c r="Q8" s="118" t="s">
        <v>461</v>
      </c>
      <c r="R8" s="118">
        <v>0.9</v>
      </c>
      <c r="S8" s="97"/>
      <c r="T8" s="97"/>
    </row>
    <row r="9" spans="1:20" x14ac:dyDescent="0.35">
      <c r="A9" s="106" t="s">
        <v>474</v>
      </c>
      <c r="B9" s="118" t="s">
        <v>484</v>
      </c>
      <c r="C9" s="118" t="s">
        <v>493</v>
      </c>
      <c r="D9" s="118">
        <v>4500</v>
      </c>
      <c r="E9" s="97">
        <f t="shared" si="0"/>
        <v>0.13259071037143938</v>
      </c>
      <c r="G9" s="106"/>
      <c r="H9" s="113" t="s">
        <v>461</v>
      </c>
      <c r="I9" s="114" t="str">
        <f>VLOOKUP(H9,'[1]Lookup Table Emission factors'!$A$2:$B$197,2,FALSE)</f>
        <v>IN</v>
      </c>
      <c r="J9" s="112">
        <f>N11*R8</f>
        <v>7470</v>
      </c>
      <c r="K9" s="112">
        <f t="shared" si="1"/>
        <v>0.68038802133202059</v>
      </c>
      <c r="L9" s="118"/>
      <c r="M9" s="106" t="s">
        <v>460</v>
      </c>
      <c r="N9" s="97">
        <v>850000</v>
      </c>
      <c r="O9" s="118"/>
      <c r="P9" s="105"/>
      <c r="Q9" s="95" t="s">
        <v>437</v>
      </c>
      <c r="R9" s="95">
        <v>0.55555555555555558</v>
      </c>
      <c r="S9" s="93"/>
      <c r="T9" s="97"/>
    </row>
    <row r="10" spans="1:20" x14ac:dyDescent="0.35">
      <c r="A10" s="106" t="s">
        <v>473</v>
      </c>
      <c r="B10" s="118" t="s">
        <v>485</v>
      </c>
      <c r="C10" s="118" t="s">
        <v>493</v>
      </c>
      <c r="D10" s="118">
        <v>17000</v>
      </c>
      <c r="E10" s="97">
        <f t="shared" si="0"/>
        <v>0.5008982391809933</v>
      </c>
      <c r="G10" s="106"/>
      <c r="H10" s="113" t="s">
        <v>474</v>
      </c>
      <c r="I10" s="114" t="str">
        <f>VLOOKUP(H10,'[1]Lookup Table Emission factors'!$A$2:$B$197,2,FALSE)</f>
        <v>KP</v>
      </c>
      <c r="J10" s="112">
        <f>N12*R9</f>
        <v>4500</v>
      </c>
      <c r="K10" s="112">
        <f t="shared" si="1"/>
        <v>0.40987230200724134</v>
      </c>
      <c r="L10" s="118"/>
      <c r="M10" s="106" t="s">
        <v>459</v>
      </c>
      <c r="N10" s="97">
        <v>250</v>
      </c>
      <c r="O10" s="118"/>
      <c r="P10" s="106"/>
      <c r="Q10" s="118"/>
      <c r="R10" s="118"/>
      <c r="S10" s="97"/>
      <c r="T10" s="97"/>
    </row>
    <row r="11" spans="1:20" x14ac:dyDescent="0.35">
      <c r="A11" s="106" t="s">
        <v>83</v>
      </c>
      <c r="B11" s="118" t="s">
        <v>113</v>
      </c>
      <c r="C11" s="118" t="s">
        <v>493</v>
      </c>
      <c r="D11" s="118">
        <v>110000</v>
      </c>
      <c r="E11" s="97">
        <f t="shared" si="0"/>
        <v>3.2411062535240744</v>
      </c>
      <c r="G11" s="106"/>
      <c r="H11" s="113" t="s">
        <v>473</v>
      </c>
      <c r="I11" s="114" t="str">
        <f>VLOOKUP(H11,'[1]Lookup Table Emission factors'!$A$2:$B$197,2,FALSE)</f>
        <v>KR</v>
      </c>
      <c r="J11" s="112">
        <v>17000</v>
      </c>
      <c r="K11" s="112">
        <f t="shared" si="1"/>
        <v>1.5484064742495784</v>
      </c>
      <c r="L11" s="118"/>
      <c r="M11" s="106" t="s">
        <v>458</v>
      </c>
      <c r="N11" s="97">
        <v>8300</v>
      </c>
      <c r="O11" s="118"/>
      <c r="P11" s="99" t="s">
        <v>457</v>
      </c>
      <c r="Q11" s="118" t="s">
        <v>456</v>
      </c>
      <c r="R11" s="108" t="s">
        <v>455</v>
      </c>
      <c r="S11" s="97" t="s">
        <v>102</v>
      </c>
      <c r="T11" s="97"/>
    </row>
    <row r="12" spans="1:20" x14ac:dyDescent="0.35">
      <c r="A12" s="106" t="s">
        <v>433</v>
      </c>
      <c r="B12" s="118" t="s">
        <v>486</v>
      </c>
      <c r="C12" s="118" t="s">
        <v>493</v>
      </c>
      <c r="D12" s="118">
        <v>170000</v>
      </c>
      <c r="E12" s="97">
        <f t="shared" si="0"/>
        <v>5.0089823918099334</v>
      </c>
      <c r="G12" s="106"/>
      <c r="H12" s="113" t="s">
        <v>83</v>
      </c>
      <c r="I12" s="114" t="str">
        <f>VLOOKUP(H12,'[1]Lookup Table Emission factors'!$A$2:$B$197,2,FALSE)</f>
        <v>MG</v>
      </c>
      <c r="J12" s="112">
        <v>110000</v>
      </c>
      <c r="K12" s="112">
        <f t="shared" si="1"/>
        <v>10.019100715732565</v>
      </c>
      <c r="L12" s="118"/>
      <c r="M12" s="106" t="s">
        <v>454</v>
      </c>
      <c r="N12" s="97">
        <v>8100</v>
      </c>
      <c r="O12" s="118"/>
      <c r="P12" s="99" t="s">
        <v>453</v>
      </c>
      <c r="Q12" s="118" t="s">
        <v>426</v>
      </c>
      <c r="R12" s="98">
        <v>500</v>
      </c>
      <c r="S12" s="97"/>
      <c r="T12" s="97"/>
    </row>
    <row r="13" spans="1:20" x14ac:dyDescent="0.35">
      <c r="A13" s="106" t="s">
        <v>387</v>
      </c>
      <c r="B13" s="118" t="s">
        <v>487</v>
      </c>
      <c r="C13" s="118" t="s">
        <v>493</v>
      </c>
      <c r="D13" s="118">
        <v>10000</v>
      </c>
      <c r="E13" s="97">
        <f t="shared" si="0"/>
        <v>0.29464602304764309</v>
      </c>
      <c r="G13" s="106"/>
      <c r="H13" s="113" t="s">
        <v>433</v>
      </c>
      <c r="I13" s="114" t="str">
        <f>VLOOKUP(H13,'[1]Lookup Table Emission factors'!$A$2:$B$197,2,FALSE)</f>
        <v>MZ</v>
      </c>
      <c r="J13" s="112">
        <v>170000</v>
      </c>
      <c r="K13" s="112">
        <f t="shared" si="1"/>
        <v>15.484064742495784</v>
      </c>
      <c r="L13" s="118"/>
      <c r="M13" s="106" t="s">
        <v>452</v>
      </c>
      <c r="N13" s="97">
        <v>17000</v>
      </c>
      <c r="O13" s="118"/>
      <c r="P13" s="99" t="s">
        <v>15</v>
      </c>
      <c r="Q13" s="118" t="s">
        <v>422</v>
      </c>
      <c r="R13" s="98">
        <v>82000</v>
      </c>
      <c r="S13" s="97"/>
      <c r="T13" s="97"/>
    </row>
    <row r="14" spans="1:20" x14ac:dyDescent="0.35">
      <c r="A14" s="106" t="s">
        <v>87</v>
      </c>
      <c r="B14" s="118" t="s">
        <v>116</v>
      </c>
      <c r="C14" s="118" t="s">
        <v>493</v>
      </c>
      <c r="D14" s="118">
        <v>15000</v>
      </c>
      <c r="E14" s="97">
        <f t="shared" si="0"/>
        <v>0.44196903457146464</v>
      </c>
      <c r="G14" s="106"/>
      <c r="H14" s="113" t="s">
        <v>387</v>
      </c>
      <c r="I14" s="114" t="str">
        <f>VLOOKUP(H14,'[1]Lookup Table Emission factors'!$A$2:$B$197,2,FALSE)</f>
        <v>NO</v>
      </c>
      <c r="J14" s="112">
        <v>10000</v>
      </c>
      <c r="K14" s="112">
        <f t="shared" si="1"/>
        <v>0.9108273377938696</v>
      </c>
      <c r="L14" s="118"/>
      <c r="M14" s="106" t="s">
        <v>451</v>
      </c>
      <c r="N14" s="97">
        <v>110000</v>
      </c>
      <c r="O14" s="118"/>
      <c r="P14" s="99" t="s">
        <v>16</v>
      </c>
      <c r="Q14" s="118" t="s">
        <v>422</v>
      </c>
      <c r="R14" s="104">
        <v>12000</v>
      </c>
      <c r="S14" s="97"/>
      <c r="T14" s="97"/>
    </row>
    <row r="15" spans="1:20" x14ac:dyDescent="0.35">
      <c r="A15" s="106" t="s">
        <v>428</v>
      </c>
      <c r="B15" s="118" t="s">
        <v>488</v>
      </c>
      <c r="C15" s="118" t="s">
        <v>493</v>
      </c>
      <c r="D15" s="118">
        <v>3000</v>
      </c>
      <c r="E15" s="97">
        <f t="shared" si="0"/>
        <v>8.8393806914292938E-2</v>
      </c>
      <c r="G15" s="106"/>
      <c r="H15" s="113" t="s">
        <v>87</v>
      </c>
      <c r="I15" s="114" t="str">
        <f>VLOOKUP(H15,'[1]Lookup Table Emission factors'!$A$2:$B$197,2,FALSE)</f>
        <v>RU</v>
      </c>
      <c r="J15" s="112">
        <v>15000</v>
      </c>
      <c r="K15" s="112">
        <f t="shared" si="1"/>
        <v>1.3662410066908044</v>
      </c>
      <c r="L15" s="118"/>
      <c r="M15" s="106" t="s">
        <v>450</v>
      </c>
      <c r="N15" s="97">
        <v>1900</v>
      </c>
      <c r="O15" s="118"/>
      <c r="P15" s="99" t="s">
        <v>449</v>
      </c>
      <c r="Q15" s="118"/>
      <c r="R15" s="98"/>
      <c r="S15" s="97"/>
      <c r="T15" s="97"/>
    </row>
    <row r="16" spans="1:20" x14ac:dyDescent="0.35">
      <c r="A16" s="106" t="s">
        <v>310</v>
      </c>
      <c r="B16" s="118" t="s">
        <v>489</v>
      </c>
      <c r="C16" s="118" t="s">
        <v>493</v>
      </c>
      <c r="D16" s="118">
        <v>8000</v>
      </c>
      <c r="E16" s="97">
        <f t="shared" si="0"/>
        <v>0.23571681843811451</v>
      </c>
      <c r="G16" s="106"/>
      <c r="H16" s="113" t="s">
        <v>428</v>
      </c>
      <c r="I16" s="114" t="str">
        <f>VLOOKUP(H16,'[1]Lookup Table Emission factors'!$A$2:$B$197,2,FALSE)</f>
        <v>LK</v>
      </c>
      <c r="J16" s="112">
        <v>3000</v>
      </c>
      <c r="K16" s="112">
        <f t="shared" si="1"/>
        <v>0.27324820133816086</v>
      </c>
      <c r="L16" s="118"/>
      <c r="M16" s="106" t="s">
        <v>448</v>
      </c>
      <c r="N16" s="97">
        <v>170000</v>
      </c>
      <c r="O16" s="118"/>
      <c r="P16" s="103" t="s">
        <v>431</v>
      </c>
      <c r="Q16" s="118"/>
      <c r="R16" s="98">
        <v>200000</v>
      </c>
      <c r="S16" s="97"/>
      <c r="T16" s="97"/>
    </row>
    <row r="17" spans="1:20" x14ac:dyDescent="0.35">
      <c r="A17" s="106" t="s">
        <v>425</v>
      </c>
      <c r="B17" s="118" t="s">
        <v>490</v>
      </c>
      <c r="C17" s="118" t="s">
        <v>493</v>
      </c>
      <c r="D17" s="118">
        <v>3000</v>
      </c>
      <c r="E17" s="97">
        <f t="shared" si="0"/>
        <v>8.8393806914292938E-2</v>
      </c>
      <c r="G17" s="106"/>
      <c r="H17" s="113" t="s">
        <v>310</v>
      </c>
      <c r="I17" s="114" t="str">
        <f>VLOOKUP(H17,'[1]Lookup Table Emission factors'!$A$2:$B$197,2,FALSE)</f>
        <v>TZ</v>
      </c>
      <c r="J17" s="112">
        <v>8000</v>
      </c>
      <c r="K17" s="112">
        <f t="shared" si="1"/>
        <v>0.72866187023509565</v>
      </c>
      <c r="L17" s="118"/>
      <c r="M17" s="106" t="s">
        <v>447</v>
      </c>
      <c r="N17" s="97">
        <v>10000</v>
      </c>
      <c r="O17" s="118"/>
      <c r="P17" s="103" t="s">
        <v>430</v>
      </c>
      <c r="Q17" s="118"/>
      <c r="R17" s="102">
        <v>620000</v>
      </c>
      <c r="S17" s="97">
        <f>R17/$R$18</f>
        <v>0.75609756097560976</v>
      </c>
      <c r="T17" s="97"/>
    </row>
    <row r="18" spans="1:20" x14ac:dyDescent="0.35">
      <c r="A18" s="106" t="s">
        <v>98</v>
      </c>
      <c r="B18" s="118" t="s">
        <v>491</v>
      </c>
      <c r="C18" s="118" t="s">
        <v>493</v>
      </c>
      <c r="D18" s="118">
        <v>5000</v>
      </c>
      <c r="E18" s="97">
        <f t="shared" si="0"/>
        <v>0.14732301152382155</v>
      </c>
      <c r="G18" s="106"/>
      <c r="H18" s="113" t="s">
        <v>425</v>
      </c>
      <c r="I18" s="114" t="str">
        <f>VLOOKUP(H18,'[1]Lookup Table Emission factors'!$A$2:$B$197,2,FALSE)</f>
        <v>UA</v>
      </c>
      <c r="J18" s="112">
        <v>3000</v>
      </c>
      <c r="K18" s="112">
        <f t="shared" si="1"/>
        <v>0.27324820133816086</v>
      </c>
      <c r="L18" s="118"/>
      <c r="M18" s="106" t="s">
        <v>446</v>
      </c>
      <c r="N18" s="97">
        <v>15000</v>
      </c>
      <c r="O18" s="118"/>
      <c r="P18" s="101" t="s">
        <v>429</v>
      </c>
      <c r="Q18" s="118"/>
      <c r="R18" s="98">
        <v>820000</v>
      </c>
      <c r="S18" s="97"/>
      <c r="T18" s="97"/>
    </row>
    <row r="19" spans="1:20" x14ac:dyDescent="0.35">
      <c r="A19" s="106" t="s">
        <v>20</v>
      </c>
      <c r="B19" s="118" t="s">
        <v>62</v>
      </c>
      <c r="C19" s="118" t="s">
        <v>494</v>
      </c>
      <c r="D19" s="118">
        <v>1170960</v>
      </c>
      <c r="E19" s="97">
        <f t="shared" si="0"/>
        <v>34.501870714786818</v>
      </c>
      <c r="G19" s="106"/>
      <c r="H19" s="113" t="s">
        <v>98</v>
      </c>
      <c r="I19" s="114" t="str">
        <f>VLOOKUP(H19,'[1]Lookup Table Emission factors'!$A$2:$B$197,2,FALSE)</f>
        <v>VN</v>
      </c>
      <c r="J19" s="112">
        <v>5000</v>
      </c>
      <c r="K19" s="112">
        <f t="shared" si="1"/>
        <v>0.4554136688969348</v>
      </c>
      <c r="L19" s="118"/>
      <c r="M19" s="106" t="s">
        <v>445</v>
      </c>
      <c r="N19" s="97">
        <v>3000</v>
      </c>
      <c r="O19" s="118"/>
      <c r="P19" s="99" t="s">
        <v>444</v>
      </c>
      <c r="Q19" s="118" t="s">
        <v>423</v>
      </c>
      <c r="R19" s="104">
        <v>250</v>
      </c>
      <c r="S19" s="97"/>
      <c r="T19" s="97"/>
    </row>
    <row r="20" spans="1:20" x14ac:dyDescent="0.35">
      <c r="A20" s="106" t="s">
        <v>476</v>
      </c>
      <c r="B20" s="118" t="s">
        <v>492</v>
      </c>
      <c r="C20" s="118" t="s">
        <v>494</v>
      </c>
      <c r="D20" s="118">
        <v>413280</v>
      </c>
      <c r="E20" s="97">
        <f t="shared" si="0"/>
        <v>12.177130840512994</v>
      </c>
      <c r="G20" s="106"/>
      <c r="H20" s="115" t="s">
        <v>52</v>
      </c>
      <c r="I20" s="116"/>
      <c r="J20" s="116">
        <f>SUM(J5:J19)</f>
        <v>1097902.9268292682</v>
      </c>
      <c r="K20" s="117"/>
      <c r="L20" s="118"/>
      <c r="M20" s="106" t="s">
        <v>443</v>
      </c>
      <c r="N20" s="97">
        <v>8000</v>
      </c>
      <c r="O20" s="118"/>
      <c r="P20" s="99" t="s">
        <v>442</v>
      </c>
      <c r="Q20" s="118"/>
      <c r="R20" s="98"/>
      <c r="S20" s="97"/>
      <c r="T20" s="97"/>
    </row>
    <row r="21" spans="1:20" x14ac:dyDescent="0.35">
      <c r="A21" s="106" t="s">
        <v>27</v>
      </c>
      <c r="B21" s="118" t="s">
        <v>64</v>
      </c>
      <c r="C21" s="118" t="s">
        <v>494</v>
      </c>
      <c r="D21" s="118">
        <v>229600</v>
      </c>
      <c r="E21" s="97">
        <f t="shared" si="0"/>
        <v>6.7650726891738859</v>
      </c>
      <c r="G21" s="106"/>
      <c r="H21" s="118"/>
      <c r="I21" s="118"/>
      <c r="J21" s="118"/>
      <c r="K21" s="118"/>
      <c r="L21" s="118"/>
      <c r="M21" s="106" t="s">
        <v>441</v>
      </c>
      <c r="N21" s="97">
        <v>2900</v>
      </c>
      <c r="O21" s="118"/>
      <c r="P21" s="103" t="s">
        <v>431</v>
      </c>
      <c r="Q21" s="118"/>
      <c r="R21" s="98">
        <v>700</v>
      </c>
      <c r="S21" s="97"/>
      <c r="T21" s="97"/>
    </row>
    <row r="22" spans="1:20" x14ac:dyDescent="0.35">
      <c r="A22" s="106" t="s">
        <v>461</v>
      </c>
      <c r="B22" s="118" t="s">
        <v>483</v>
      </c>
      <c r="C22" s="118" t="s">
        <v>494</v>
      </c>
      <c r="D22" s="118">
        <v>206640</v>
      </c>
      <c r="E22" s="97">
        <f t="shared" si="0"/>
        <v>6.0885654202564972</v>
      </c>
      <c r="G22" s="106"/>
      <c r="H22" s="118"/>
      <c r="I22" s="118"/>
      <c r="J22" s="118"/>
      <c r="K22" s="118"/>
      <c r="L22" s="118"/>
      <c r="M22" s="106" t="s">
        <v>440</v>
      </c>
      <c r="N22" s="97">
        <v>3000</v>
      </c>
      <c r="O22" s="118"/>
      <c r="P22" s="103" t="s">
        <v>430</v>
      </c>
      <c r="Q22" s="118"/>
      <c r="R22" s="102">
        <v>6300</v>
      </c>
      <c r="S22" s="97">
        <f>R22/R23</f>
        <v>0.9</v>
      </c>
      <c r="T22" s="97"/>
    </row>
    <row r="23" spans="1:20" x14ac:dyDescent="0.35">
      <c r="A23" s="106" t="s">
        <v>87</v>
      </c>
      <c r="B23" s="118" t="s">
        <v>116</v>
      </c>
      <c r="C23" s="118" t="s">
        <v>494</v>
      </c>
      <c r="D23" s="118">
        <v>91840</v>
      </c>
      <c r="E23" s="97">
        <f t="shared" si="0"/>
        <v>2.7060290756695542</v>
      </c>
      <c r="G23" s="106"/>
      <c r="H23" s="118"/>
      <c r="I23" s="118"/>
      <c r="J23" s="118"/>
      <c r="K23" s="118"/>
      <c r="L23" s="118"/>
      <c r="M23" s="106" t="s">
        <v>439</v>
      </c>
      <c r="N23" s="97">
        <v>0</v>
      </c>
      <c r="O23" s="118"/>
      <c r="P23" s="101" t="s">
        <v>429</v>
      </c>
      <c r="Q23" s="118"/>
      <c r="R23" s="107">
        <v>7000</v>
      </c>
      <c r="S23" s="97"/>
      <c r="T23" s="97"/>
    </row>
    <row r="24" spans="1:20" x14ac:dyDescent="0.35">
      <c r="A24" s="106" t="s">
        <v>106</v>
      </c>
      <c r="B24" s="118" t="s">
        <v>106</v>
      </c>
      <c r="C24" s="118" t="s">
        <v>494</v>
      </c>
      <c r="D24" s="118">
        <v>183680</v>
      </c>
      <c r="E24" s="97">
        <f t="shared" si="0"/>
        <v>5.4120581513391084</v>
      </c>
      <c r="G24" s="106"/>
      <c r="H24" s="118"/>
      <c r="I24" s="118"/>
      <c r="J24" s="118"/>
      <c r="K24" s="118"/>
      <c r="L24" s="118"/>
      <c r="M24" s="106" t="s">
        <v>438</v>
      </c>
      <c r="N24" s="97">
        <v>5000</v>
      </c>
      <c r="O24" s="118"/>
      <c r="P24" s="99" t="s">
        <v>437</v>
      </c>
      <c r="Q24" s="118"/>
      <c r="R24" s="98"/>
      <c r="S24" s="97"/>
      <c r="T24" s="97"/>
    </row>
    <row r="25" spans="1:20" x14ac:dyDescent="0.35">
      <c r="A25" s="105" t="s">
        <v>52</v>
      </c>
      <c r="B25" s="95"/>
      <c r="C25" s="95"/>
      <c r="D25" s="128">
        <f>SUM(D4:D24)</f>
        <v>3393902.9268292682</v>
      </c>
      <c r="E25" s="93"/>
      <c r="G25" s="106"/>
      <c r="H25" s="118"/>
      <c r="I25" s="118"/>
      <c r="J25" s="118"/>
      <c r="K25" s="118"/>
      <c r="L25" s="118"/>
      <c r="M25" s="105" t="s">
        <v>436</v>
      </c>
      <c r="N25" s="93">
        <v>1300000</v>
      </c>
      <c r="O25" s="118"/>
      <c r="P25" s="103" t="s">
        <v>431</v>
      </c>
      <c r="Q25" s="118"/>
      <c r="R25" s="98">
        <v>3600</v>
      </c>
      <c r="S25" s="97"/>
      <c r="T25" s="97"/>
    </row>
    <row r="26" spans="1:20" x14ac:dyDescent="0.35">
      <c r="G26" s="106"/>
      <c r="H26" s="118"/>
      <c r="I26" s="118"/>
      <c r="J26" s="118"/>
      <c r="K26" s="118"/>
      <c r="L26" s="118"/>
      <c r="M26" s="118"/>
      <c r="N26" s="118"/>
      <c r="O26" s="118"/>
      <c r="P26" s="103" t="s">
        <v>430</v>
      </c>
      <c r="Q26" s="118"/>
      <c r="R26" s="102">
        <v>4500</v>
      </c>
      <c r="S26" s="97">
        <f>R26/R27</f>
        <v>0.55555555555555558</v>
      </c>
      <c r="T26" s="97"/>
    </row>
    <row r="27" spans="1:20" ht="87" x14ac:dyDescent="0.35">
      <c r="A27" s="111" t="s">
        <v>57</v>
      </c>
      <c r="B27" s="110" t="s">
        <v>56</v>
      </c>
      <c r="C27" s="123" t="s">
        <v>495</v>
      </c>
      <c r="D27" s="124" t="s">
        <v>72</v>
      </c>
      <c r="G27" s="106"/>
      <c r="H27" s="118"/>
      <c r="I27" s="118"/>
      <c r="J27" s="118"/>
      <c r="K27" s="118"/>
      <c r="L27" s="118"/>
      <c r="M27" s="118"/>
      <c r="N27" s="118"/>
      <c r="O27" s="118"/>
      <c r="P27" s="101" t="s">
        <v>429</v>
      </c>
      <c r="Q27" s="118"/>
      <c r="R27" s="98">
        <v>8100</v>
      </c>
      <c r="S27" s="97"/>
      <c r="T27" s="97"/>
    </row>
    <row r="28" spans="1:20" x14ac:dyDescent="0.35">
      <c r="A28" s="106" t="s">
        <v>15</v>
      </c>
      <c r="B28" s="118" t="str">
        <f>VLOOKUP(A28,'[1]Lookup Table Emission factors'!$A$2:$B$197,2,FALSE)</f>
        <v>BR</v>
      </c>
      <c r="C28" s="118">
        <v>87000</v>
      </c>
      <c r="D28" s="54">
        <f>C28/$C$46*100</f>
        <v>2.5634204005144952</v>
      </c>
      <c r="G28" s="106"/>
      <c r="H28" s="118"/>
      <c r="I28" s="118"/>
      <c r="J28" s="118"/>
      <c r="K28" s="118"/>
      <c r="L28" s="118"/>
      <c r="M28" s="118"/>
      <c r="N28" s="118"/>
      <c r="O28" s="118"/>
      <c r="P28" s="99" t="s">
        <v>435</v>
      </c>
      <c r="Q28" s="118" t="s">
        <v>422</v>
      </c>
      <c r="R28" s="98">
        <v>10485</v>
      </c>
      <c r="S28" s="97"/>
      <c r="T28" s="97"/>
    </row>
    <row r="29" spans="1:20" x14ac:dyDescent="0.35">
      <c r="A29" s="106" t="s">
        <v>16</v>
      </c>
      <c r="B29" s="118" t="str">
        <f>VLOOKUP(A29,'[1]Lookup Table Emission factors'!$A$2:$B$197,2,FALSE)</f>
        <v>CA</v>
      </c>
      <c r="C29" s="118">
        <v>15000</v>
      </c>
      <c r="D29" s="54">
        <f t="shared" ref="D29:D45" si="2">C29/$C$46*100</f>
        <v>0.44196903457146464</v>
      </c>
      <c r="G29" s="106"/>
      <c r="H29" s="118"/>
      <c r="I29" s="118"/>
      <c r="J29" s="118"/>
      <c r="K29" s="118"/>
      <c r="L29" s="118"/>
      <c r="M29" s="118"/>
      <c r="N29" s="118"/>
      <c r="O29" s="118"/>
      <c r="P29" s="99" t="s">
        <v>83</v>
      </c>
      <c r="Q29" s="118" t="s">
        <v>422</v>
      </c>
      <c r="R29" s="98">
        <v>70000</v>
      </c>
      <c r="S29" s="97"/>
      <c r="T29" s="97"/>
    </row>
    <row r="30" spans="1:20" x14ac:dyDescent="0.35">
      <c r="A30" s="106" t="s">
        <v>20</v>
      </c>
      <c r="B30" s="118" t="str">
        <f>VLOOKUP(A30,'[1]Lookup Table Emission factors'!$A$2:$B$197,2,FALSE)</f>
        <v>CN</v>
      </c>
      <c r="C30" s="118">
        <v>1813642.9268292682</v>
      </c>
      <c r="D30" s="54">
        <f t="shared" si="2"/>
        <v>53.438267561873154</v>
      </c>
      <c r="G30" s="106"/>
      <c r="H30" s="118"/>
      <c r="I30" s="118"/>
      <c r="J30" s="118"/>
      <c r="K30" s="118"/>
      <c r="L30" s="118"/>
      <c r="M30" s="118"/>
      <c r="N30" s="118"/>
      <c r="O30" s="118"/>
      <c r="P30" s="99" t="s">
        <v>183</v>
      </c>
      <c r="Q30" s="118" t="s">
        <v>434</v>
      </c>
      <c r="R30" s="98">
        <v>2100</v>
      </c>
      <c r="S30" s="97"/>
      <c r="T30" s="97"/>
    </row>
    <row r="31" spans="1:20" x14ac:dyDescent="0.35">
      <c r="A31" s="106" t="s">
        <v>444</v>
      </c>
      <c r="B31" s="118" t="str">
        <f>VLOOKUP(A31,'[1]Lookup Table Emission factors'!$A$2:$B$197,2,FALSE)</f>
        <v>DE</v>
      </c>
      <c r="C31" s="118">
        <v>250</v>
      </c>
      <c r="D31" s="54">
        <f t="shared" si="2"/>
        <v>7.3661505761910785E-3</v>
      </c>
      <c r="G31" s="106"/>
      <c r="H31" s="118"/>
      <c r="I31" s="118"/>
      <c r="J31" s="118"/>
      <c r="K31" s="118"/>
      <c r="L31" s="118"/>
      <c r="M31" s="118"/>
      <c r="N31" s="118"/>
      <c r="O31" s="118"/>
      <c r="P31" s="99" t="s">
        <v>433</v>
      </c>
      <c r="Q31" s="118" t="s">
        <v>422</v>
      </c>
      <c r="R31" s="98">
        <v>72000</v>
      </c>
      <c r="S31" s="97"/>
      <c r="T31" s="97"/>
    </row>
    <row r="32" spans="1:20" x14ac:dyDescent="0.35">
      <c r="A32" s="106" t="s">
        <v>461</v>
      </c>
      <c r="B32" s="118" t="str">
        <f>VLOOKUP(A32,'[1]Lookup Table Emission factors'!$A$2:$B$197,2,FALSE)</f>
        <v>IN</v>
      </c>
      <c r="C32" s="118">
        <v>214110</v>
      </c>
      <c r="D32" s="54">
        <f t="shared" si="2"/>
        <v>6.3086659994730869</v>
      </c>
      <c r="G32" s="106"/>
      <c r="H32" s="118"/>
      <c r="I32" s="118"/>
      <c r="J32" s="118"/>
      <c r="K32" s="118"/>
      <c r="L32" s="118"/>
      <c r="M32" s="118"/>
      <c r="N32" s="118"/>
      <c r="O32" s="118"/>
      <c r="P32" s="99" t="s">
        <v>22</v>
      </c>
      <c r="Q32" s="118" t="s">
        <v>422</v>
      </c>
      <c r="R32" s="100" t="s">
        <v>421</v>
      </c>
      <c r="S32" s="97"/>
      <c r="T32" s="97"/>
    </row>
    <row r="33" spans="1:20" x14ac:dyDescent="0.35">
      <c r="A33" s="106" t="s">
        <v>476</v>
      </c>
      <c r="B33" s="118" t="str">
        <f>VLOOKUP(A33,'[1]Lookup Table Emission factors'!$A$2:$B$197,2,FALSE)</f>
        <v>JP</v>
      </c>
      <c r="C33" s="118">
        <v>413280</v>
      </c>
      <c r="D33" s="54">
        <f t="shared" si="2"/>
        <v>12.177130840512994</v>
      </c>
      <c r="G33" s="106"/>
      <c r="H33" s="118"/>
      <c r="I33" s="118"/>
      <c r="J33" s="118"/>
      <c r="K33" s="118"/>
      <c r="L33" s="118"/>
      <c r="M33" s="118"/>
      <c r="N33" s="118"/>
      <c r="O33" s="118"/>
      <c r="P33" s="99" t="s">
        <v>387</v>
      </c>
      <c r="Q33" s="118" t="s">
        <v>422</v>
      </c>
      <c r="R33" s="104">
        <v>6293</v>
      </c>
      <c r="S33" s="97"/>
      <c r="T33" s="97"/>
    </row>
    <row r="34" spans="1:20" x14ac:dyDescent="0.35">
      <c r="A34" s="106" t="s">
        <v>83</v>
      </c>
      <c r="B34" s="118" t="str">
        <f>VLOOKUP(A34,'[1]Lookup Table Emission factors'!$A$2:$B$197,2,FALSE)</f>
        <v>MG</v>
      </c>
      <c r="C34" s="118">
        <v>110000</v>
      </c>
      <c r="D34" s="54">
        <f t="shared" si="2"/>
        <v>3.2411062535240744</v>
      </c>
      <c r="G34" s="106"/>
      <c r="H34" s="118"/>
      <c r="I34" s="118"/>
      <c r="J34" s="118"/>
      <c r="K34" s="118"/>
      <c r="L34" s="118"/>
      <c r="M34" s="118"/>
      <c r="N34" s="118"/>
      <c r="O34" s="118"/>
      <c r="P34" s="99" t="s">
        <v>432</v>
      </c>
      <c r="Q34" s="118"/>
      <c r="R34" s="100"/>
      <c r="S34" s="97"/>
      <c r="T34" s="97"/>
    </row>
    <row r="35" spans="1:20" x14ac:dyDescent="0.35">
      <c r="A35" s="106" t="s">
        <v>433</v>
      </c>
      <c r="B35" s="118" t="str">
        <f>VLOOKUP(A35,'[1]Lookup Table Emission factors'!$A$2:$B$197,2,FALSE)</f>
        <v>MZ</v>
      </c>
      <c r="C35" s="118">
        <v>170000</v>
      </c>
      <c r="D35" s="54">
        <f t="shared" si="2"/>
        <v>5.0089823918099334</v>
      </c>
      <c r="G35" s="106"/>
      <c r="H35" s="118"/>
      <c r="I35" s="118"/>
      <c r="J35" s="118"/>
      <c r="K35" s="118"/>
      <c r="L35" s="118"/>
      <c r="M35" s="118"/>
      <c r="N35" s="118"/>
      <c r="O35" s="118"/>
      <c r="P35" s="103" t="s">
        <v>431</v>
      </c>
      <c r="Q35" s="118"/>
      <c r="R35" s="100" t="s">
        <v>421</v>
      </c>
      <c r="S35" s="97"/>
      <c r="T35" s="97"/>
    </row>
    <row r="36" spans="1:20" x14ac:dyDescent="0.35">
      <c r="A36" s="106" t="s">
        <v>474</v>
      </c>
      <c r="B36" s="118" t="str">
        <f>VLOOKUP(A36,'[1]Lookup Table Emission factors'!$A$2:$B$197,2,FALSE)</f>
        <v>KP</v>
      </c>
      <c r="C36" s="118">
        <v>4500</v>
      </c>
      <c r="D36" s="54">
        <f t="shared" si="2"/>
        <v>0.13259071037143938</v>
      </c>
      <c r="G36" s="106"/>
      <c r="H36" s="118"/>
      <c r="I36" s="118"/>
      <c r="J36" s="118"/>
      <c r="K36" s="118"/>
      <c r="L36" s="118"/>
      <c r="M36" s="118"/>
      <c r="N36" s="118"/>
      <c r="O36" s="118"/>
      <c r="P36" s="103" t="s">
        <v>430</v>
      </c>
      <c r="Q36" s="118"/>
      <c r="R36" s="102">
        <v>15000</v>
      </c>
      <c r="S36" s="97"/>
      <c r="T36" s="97"/>
    </row>
    <row r="37" spans="1:20" x14ac:dyDescent="0.35">
      <c r="A37" s="106" t="s">
        <v>387</v>
      </c>
      <c r="B37" s="118" t="str">
        <f>VLOOKUP(A37,'[1]Lookup Table Emission factors'!$A$2:$B$197,2,FALSE)</f>
        <v>NO</v>
      </c>
      <c r="C37" s="118">
        <v>10000</v>
      </c>
      <c r="D37" s="54">
        <f t="shared" si="2"/>
        <v>0.29464602304764309</v>
      </c>
      <c r="G37" s="106"/>
      <c r="H37" s="118"/>
      <c r="I37" s="118"/>
      <c r="J37" s="118"/>
      <c r="K37" s="118"/>
      <c r="L37" s="118"/>
      <c r="M37" s="118"/>
      <c r="N37" s="118"/>
      <c r="O37" s="118"/>
      <c r="P37" s="101" t="s">
        <v>429</v>
      </c>
      <c r="Q37" s="118"/>
      <c r="R37" s="98">
        <v>15000</v>
      </c>
      <c r="S37" s="97"/>
      <c r="T37" s="97"/>
    </row>
    <row r="38" spans="1:20" x14ac:dyDescent="0.35">
      <c r="A38" s="106" t="s">
        <v>106</v>
      </c>
      <c r="B38" s="118" t="str">
        <f>VLOOKUP(A38,'[1]Lookup Table Emission factors'!$A$2:$B$197,2,FALSE)</f>
        <v>Other</v>
      </c>
      <c r="C38" s="118">
        <v>183680</v>
      </c>
      <c r="D38" s="54">
        <f t="shared" si="2"/>
        <v>5.4120581513391084</v>
      </c>
      <c r="G38" s="106"/>
      <c r="H38" s="118"/>
      <c r="I38" s="118"/>
      <c r="J38" s="118"/>
      <c r="K38" s="118"/>
      <c r="L38" s="118"/>
      <c r="M38" s="118"/>
      <c r="N38" s="118"/>
      <c r="O38" s="118"/>
      <c r="P38" s="99" t="s">
        <v>428</v>
      </c>
      <c r="Q38" s="118" t="s">
        <v>427</v>
      </c>
      <c r="R38" s="98">
        <v>3000</v>
      </c>
      <c r="S38" s="97"/>
      <c r="T38" s="97"/>
    </row>
    <row r="39" spans="1:20" x14ac:dyDescent="0.35">
      <c r="A39" s="106" t="s">
        <v>87</v>
      </c>
      <c r="B39" s="118" t="str">
        <f>VLOOKUP(A39,'[1]Lookup Table Emission factors'!$A$2:$B$197,2,FALSE)</f>
        <v>RU</v>
      </c>
      <c r="C39" s="118">
        <v>106840</v>
      </c>
      <c r="D39" s="54">
        <f t="shared" si="2"/>
        <v>3.1479981102410188</v>
      </c>
      <c r="G39" s="106"/>
      <c r="H39" s="118"/>
      <c r="I39" s="118"/>
      <c r="J39" s="118"/>
      <c r="K39" s="118"/>
      <c r="L39" s="118"/>
      <c r="M39" s="118"/>
      <c r="N39" s="118"/>
      <c r="O39" s="118"/>
      <c r="P39" s="99" t="s">
        <v>310</v>
      </c>
      <c r="Q39" s="118" t="s">
        <v>422</v>
      </c>
      <c r="R39" s="100" t="s">
        <v>421</v>
      </c>
      <c r="S39" s="97"/>
      <c r="T39" s="97"/>
    </row>
    <row r="40" spans="1:20" x14ac:dyDescent="0.35">
      <c r="A40" s="106" t="s">
        <v>473</v>
      </c>
      <c r="B40" s="118" t="str">
        <f>VLOOKUP(A40,'[1]Lookup Table Emission factors'!$A$2:$B$197,2,FALSE)</f>
        <v>KR</v>
      </c>
      <c r="C40" s="118">
        <v>17000</v>
      </c>
      <c r="D40" s="54">
        <f t="shared" si="2"/>
        <v>0.5008982391809933</v>
      </c>
      <c r="G40" s="106"/>
      <c r="H40" s="118"/>
      <c r="I40" s="118"/>
      <c r="J40" s="118"/>
      <c r="K40" s="118"/>
      <c r="L40" s="118"/>
      <c r="M40" s="118"/>
      <c r="N40" s="118"/>
      <c r="O40" s="118"/>
      <c r="P40" s="99" t="s">
        <v>88</v>
      </c>
      <c r="Q40" s="118" t="s">
        <v>426</v>
      </c>
      <c r="R40" s="98">
        <v>2700</v>
      </c>
      <c r="S40" s="97"/>
      <c r="T40" s="97"/>
    </row>
    <row r="41" spans="1:20" x14ac:dyDescent="0.35">
      <c r="A41" s="106" t="s">
        <v>428</v>
      </c>
      <c r="B41" s="118" t="str">
        <f>VLOOKUP(A41,'[1]Lookup Table Emission factors'!$A$2:$B$197,2,FALSE)</f>
        <v>LK</v>
      </c>
      <c r="C41" s="118">
        <v>3000</v>
      </c>
      <c r="D41" s="54">
        <f t="shared" si="2"/>
        <v>8.8393806914292938E-2</v>
      </c>
      <c r="G41" s="106"/>
      <c r="H41" s="118"/>
      <c r="I41" s="118"/>
      <c r="J41" s="118"/>
      <c r="K41" s="118"/>
      <c r="L41" s="118"/>
      <c r="M41" s="118"/>
      <c r="N41" s="118"/>
      <c r="O41" s="118"/>
      <c r="P41" s="99" t="s">
        <v>425</v>
      </c>
      <c r="Q41" s="118" t="s">
        <v>423</v>
      </c>
      <c r="R41" s="98">
        <v>10000</v>
      </c>
      <c r="S41" s="97"/>
      <c r="T41" s="97"/>
    </row>
    <row r="42" spans="1:20" x14ac:dyDescent="0.35">
      <c r="A42" s="106" t="s">
        <v>310</v>
      </c>
      <c r="B42" s="118" t="str">
        <f>VLOOKUP(A42,'[1]Lookup Table Emission factors'!$A$2:$B$197,2,FALSE)</f>
        <v>TZ</v>
      </c>
      <c r="C42" s="118">
        <v>8000</v>
      </c>
      <c r="D42" s="54">
        <f t="shared" si="2"/>
        <v>0.23571681843811451</v>
      </c>
      <c r="G42" s="106"/>
      <c r="H42" s="118"/>
      <c r="I42" s="118"/>
      <c r="J42" s="118"/>
      <c r="K42" s="118"/>
      <c r="L42" s="118"/>
      <c r="M42" s="118"/>
      <c r="N42" s="118"/>
      <c r="O42" s="118"/>
      <c r="P42" s="99" t="s">
        <v>424</v>
      </c>
      <c r="Q42" s="118" t="s">
        <v>423</v>
      </c>
      <c r="R42" s="98">
        <v>110</v>
      </c>
      <c r="S42" s="97"/>
      <c r="T42" s="97"/>
    </row>
    <row r="43" spans="1:20" x14ac:dyDescent="0.35">
      <c r="A43" s="106" t="s">
        <v>425</v>
      </c>
      <c r="B43" s="118" t="str">
        <f>VLOOKUP(A43,'[1]Lookup Table Emission factors'!$A$2:$B$197,2,FALSE)</f>
        <v>UA</v>
      </c>
      <c r="C43" s="118">
        <v>3000</v>
      </c>
      <c r="D43" s="54">
        <f t="shared" si="2"/>
        <v>8.8393806914292938E-2</v>
      </c>
      <c r="G43" s="106"/>
      <c r="H43" s="118"/>
      <c r="I43" s="118"/>
      <c r="J43" s="118"/>
      <c r="K43" s="118"/>
      <c r="L43" s="118"/>
      <c r="M43" s="118"/>
      <c r="N43" s="118"/>
      <c r="O43" s="118"/>
      <c r="P43" s="99" t="s">
        <v>98</v>
      </c>
      <c r="Q43" s="118" t="s">
        <v>423</v>
      </c>
      <c r="R43" s="98">
        <v>5000</v>
      </c>
      <c r="S43" s="97"/>
      <c r="T43" s="97"/>
    </row>
    <row r="44" spans="1:20" x14ac:dyDescent="0.35">
      <c r="A44" s="106" t="s">
        <v>27</v>
      </c>
      <c r="B44" s="118" t="str">
        <f>VLOOKUP(A44,'[1]Lookup Table Emission factors'!$A$2:$B$197,2,FALSE)</f>
        <v>US</v>
      </c>
      <c r="C44" s="118">
        <v>229600</v>
      </c>
      <c r="D44" s="54">
        <f t="shared" si="2"/>
        <v>6.7650726891738859</v>
      </c>
      <c r="G44" s="106"/>
      <c r="H44" s="118"/>
      <c r="I44" s="118"/>
      <c r="J44" s="118"/>
      <c r="K44" s="118"/>
      <c r="L44" s="118"/>
      <c r="M44" s="118"/>
      <c r="N44" s="118"/>
      <c r="O44" s="118"/>
      <c r="P44" s="96" t="s">
        <v>29</v>
      </c>
      <c r="Q44" s="95" t="s">
        <v>422</v>
      </c>
      <c r="R44" s="94" t="s">
        <v>421</v>
      </c>
      <c r="S44" s="93"/>
      <c r="T44" s="97"/>
    </row>
    <row r="45" spans="1:20" x14ac:dyDescent="0.35">
      <c r="A45" s="106" t="s">
        <v>98</v>
      </c>
      <c r="B45" s="118" t="str">
        <f>VLOOKUP(A45,'[1]Lookup Table Emission factors'!$A$2:$B$197,2,FALSE)</f>
        <v>VN</v>
      </c>
      <c r="C45" s="118">
        <v>5000</v>
      </c>
      <c r="D45" s="54">
        <f t="shared" si="2"/>
        <v>0.14732301152382155</v>
      </c>
      <c r="G45" s="10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3"/>
    </row>
    <row r="46" spans="1:20" x14ac:dyDescent="0.35">
      <c r="A46" s="115" t="s">
        <v>52</v>
      </c>
      <c r="B46" s="95"/>
      <c r="C46" s="74">
        <f>SUM(C28:C45)</f>
        <v>3393902.9268292682</v>
      </c>
      <c r="D46" s="16">
        <f>SUM(D28:D45)</f>
        <v>100.00000000000004</v>
      </c>
    </row>
    <row r="47" spans="1:20" x14ac:dyDescent="0.35">
      <c r="G47" s="189" t="s">
        <v>505</v>
      </c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</row>
    <row r="48" spans="1:20" x14ac:dyDescent="0.35">
      <c r="A48"/>
      <c r="B48"/>
      <c r="C48"/>
      <c r="G48" s="111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09"/>
    </row>
    <row r="49" spans="1:19" ht="43.5" x14ac:dyDescent="0.35">
      <c r="A49"/>
      <c r="B49"/>
      <c r="C49"/>
      <c r="G49" s="106"/>
      <c r="H49" s="126" t="s">
        <v>57</v>
      </c>
      <c r="I49" s="127" t="s">
        <v>56</v>
      </c>
      <c r="J49" s="124" t="s">
        <v>467</v>
      </c>
      <c r="K49" s="124" t="s">
        <v>466</v>
      </c>
      <c r="L49" s="122"/>
      <c r="M49" s="122"/>
      <c r="N49" s="122"/>
      <c r="O49" s="119"/>
      <c r="P49" s="184" t="s">
        <v>478</v>
      </c>
      <c r="Q49" s="185"/>
      <c r="R49" s="118"/>
      <c r="S49" s="97"/>
    </row>
    <row r="50" spans="1:19" x14ac:dyDescent="0.35">
      <c r="A50"/>
      <c r="B50"/>
      <c r="C50"/>
      <c r="G50" s="106"/>
      <c r="H50" s="106" t="s">
        <v>20</v>
      </c>
      <c r="I50" s="114" t="str">
        <f>VLOOKUP(H50,'[1]Lookup Table Emission factors'!$A$2:$B$197,2,FALSE)</f>
        <v>CN</v>
      </c>
      <c r="J50" s="118">
        <f t="shared" ref="J50:J55" si="3">K50*$P$59/100</f>
        <v>1170960</v>
      </c>
      <c r="K50" s="97">
        <f t="shared" ref="K50:K55" si="4">Q51</f>
        <v>51</v>
      </c>
      <c r="O50" s="118"/>
      <c r="P50" s="106" t="s">
        <v>56</v>
      </c>
      <c r="Q50" s="97" t="s">
        <v>477</v>
      </c>
      <c r="R50" s="118"/>
      <c r="S50" s="97"/>
    </row>
    <row r="51" spans="1:19" x14ac:dyDescent="0.35">
      <c r="A51"/>
      <c r="B51"/>
      <c r="C51"/>
      <c r="G51" s="106"/>
      <c r="H51" s="106" t="s">
        <v>476</v>
      </c>
      <c r="I51" s="114" t="str">
        <f>VLOOKUP(H51,'[1]Lookup Table Emission factors'!$A$2:$B$197,2,FALSE)</f>
        <v>JP</v>
      </c>
      <c r="J51" s="118">
        <f t="shared" si="3"/>
        <v>413280</v>
      </c>
      <c r="K51" s="97">
        <f t="shared" si="4"/>
        <v>18</v>
      </c>
      <c r="O51" s="118"/>
      <c r="P51" s="106" t="s">
        <v>20</v>
      </c>
      <c r="Q51" s="97">
        <v>51</v>
      </c>
      <c r="R51" s="118"/>
      <c r="S51" s="97"/>
    </row>
    <row r="52" spans="1:19" x14ac:dyDescent="0.35">
      <c r="A52"/>
      <c r="B52"/>
      <c r="C52"/>
      <c r="G52" s="106"/>
      <c r="H52" s="106" t="s">
        <v>27</v>
      </c>
      <c r="I52" s="114" t="str">
        <f>VLOOKUP(H52,'[1]Lookup Table Emission factors'!$A$2:$B$197,2,FALSE)</f>
        <v>US</v>
      </c>
      <c r="J52" s="118">
        <f t="shared" si="3"/>
        <v>229600</v>
      </c>
      <c r="K52" s="97">
        <f t="shared" si="4"/>
        <v>10</v>
      </c>
      <c r="O52" s="118"/>
      <c r="P52" s="106" t="s">
        <v>476</v>
      </c>
      <c r="Q52" s="97">
        <v>18</v>
      </c>
      <c r="R52" s="118"/>
      <c r="S52" s="97"/>
    </row>
    <row r="53" spans="1:19" x14ac:dyDescent="0.35">
      <c r="A53"/>
      <c r="B53"/>
      <c r="C53"/>
      <c r="G53" s="106"/>
      <c r="H53" s="106" t="s">
        <v>461</v>
      </c>
      <c r="I53" s="114" t="str">
        <f>VLOOKUP(H53,'[1]Lookup Table Emission factors'!$A$2:$B$197,2,FALSE)</f>
        <v>IN</v>
      </c>
      <c r="J53" s="118">
        <f t="shared" si="3"/>
        <v>206640</v>
      </c>
      <c r="K53" s="97">
        <f t="shared" si="4"/>
        <v>9</v>
      </c>
      <c r="O53" s="118"/>
      <c r="P53" s="106" t="s">
        <v>27</v>
      </c>
      <c r="Q53" s="97">
        <v>10</v>
      </c>
      <c r="R53" s="118"/>
      <c r="S53" s="97"/>
    </row>
    <row r="54" spans="1:19" x14ac:dyDescent="0.35">
      <c r="A54"/>
      <c r="B54"/>
      <c r="C54"/>
      <c r="G54" s="106"/>
      <c r="H54" s="106" t="s">
        <v>87</v>
      </c>
      <c r="I54" s="114" t="str">
        <f>VLOOKUP(H54,'[1]Lookup Table Emission factors'!$A$2:$B$197,2,FALSE)</f>
        <v>RU</v>
      </c>
      <c r="J54" s="118">
        <f t="shared" si="3"/>
        <v>91840</v>
      </c>
      <c r="K54" s="97">
        <f t="shared" si="4"/>
        <v>4</v>
      </c>
      <c r="O54" s="118"/>
      <c r="P54" s="106" t="s">
        <v>461</v>
      </c>
      <c r="Q54" s="97">
        <v>9</v>
      </c>
      <c r="R54" s="118"/>
      <c r="S54" s="97"/>
    </row>
    <row r="55" spans="1:19" x14ac:dyDescent="0.35">
      <c r="A55"/>
      <c r="B55"/>
      <c r="C55"/>
      <c r="G55" s="106"/>
      <c r="H55" s="106" t="s">
        <v>106</v>
      </c>
      <c r="I55" s="114" t="str">
        <f>VLOOKUP(H55,'[1]Lookup Table Emission factors'!$A$2:$B$197,2,FALSE)</f>
        <v>Other</v>
      </c>
      <c r="J55" s="118">
        <f t="shared" si="3"/>
        <v>183680</v>
      </c>
      <c r="K55" s="97">
        <f t="shared" si="4"/>
        <v>8</v>
      </c>
      <c r="O55" s="118"/>
      <c r="P55" s="106" t="s">
        <v>87</v>
      </c>
      <c r="Q55" s="97">
        <v>4</v>
      </c>
      <c r="R55" s="118"/>
      <c r="S55" s="97"/>
    </row>
    <row r="56" spans="1:19" x14ac:dyDescent="0.35">
      <c r="A56"/>
      <c r="B56"/>
      <c r="C56"/>
      <c r="G56" s="106"/>
      <c r="H56" s="105" t="s">
        <v>52</v>
      </c>
      <c r="I56" s="95"/>
      <c r="J56" s="95">
        <f>SUM(J50:J55)</f>
        <v>2296000</v>
      </c>
      <c r="K56" s="93">
        <f>SUM(K50:K55)</f>
        <v>100</v>
      </c>
      <c r="O56" s="118"/>
      <c r="P56" s="105" t="s">
        <v>106</v>
      </c>
      <c r="Q56" s="93">
        <v>8</v>
      </c>
      <c r="R56" s="118"/>
      <c r="S56" s="97"/>
    </row>
    <row r="57" spans="1:19" x14ac:dyDescent="0.35">
      <c r="A57"/>
      <c r="B57"/>
      <c r="C57"/>
      <c r="G57" s="106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97"/>
    </row>
    <row r="58" spans="1:19" ht="29" x14ac:dyDescent="0.35">
      <c r="A58"/>
      <c r="B58"/>
      <c r="C58"/>
      <c r="G58" s="106"/>
      <c r="H58" s="118"/>
      <c r="I58" s="118"/>
      <c r="J58" s="118"/>
      <c r="K58" s="118"/>
      <c r="L58" s="118"/>
      <c r="M58" s="118"/>
      <c r="N58" s="118"/>
      <c r="O58" s="118"/>
      <c r="P58" s="120" t="s">
        <v>479</v>
      </c>
      <c r="Q58" s="109" t="s">
        <v>480</v>
      </c>
      <c r="R58" s="118"/>
      <c r="S58" s="97"/>
    </row>
    <row r="59" spans="1:19" x14ac:dyDescent="0.35">
      <c r="A59"/>
      <c r="B59"/>
      <c r="C59"/>
      <c r="G59" s="106"/>
      <c r="H59" s="118"/>
      <c r="I59" s="118"/>
      <c r="J59" s="118"/>
      <c r="K59" s="118"/>
      <c r="L59" s="118"/>
      <c r="M59" s="118"/>
      <c r="N59" s="118"/>
      <c r="O59" s="118"/>
      <c r="P59" s="105">
        <v>2296000</v>
      </c>
      <c r="Q59" s="93" t="s">
        <v>481</v>
      </c>
      <c r="R59" s="118" t="s">
        <v>408</v>
      </c>
      <c r="S59" s="97"/>
    </row>
    <row r="60" spans="1:19" x14ac:dyDescent="0.35">
      <c r="A60"/>
      <c r="B60"/>
      <c r="C60"/>
      <c r="G60" s="10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3"/>
    </row>
    <row r="61" spans="1:19" x14ac:dyDescent="0.35">
      <c r="A61"/>
      <c r="B61"/>
      <c r="C61"/>
    </row>
    <row r="62" spans="1:19" x14ac:dyDescent="0.35">
      <c r="A62"/>
      <c r="B62"/>
      <c r="C62"/>
    </row>
    <row r="63" spans="1:19" x14ac:dyDescent="0.35">
      <c r="A63"/>
      <c r="B63"/>
      <c r="C63"/>
    </row>
    <row r="64" spans="1:19" x14ac:dyDescent="0.35">
      <c r="A64"/>
      <c r="B64"/>
      <c r="C64"/>
    </row>
    <row r="65" spans="1:3" x14ac:dyDescent="0.35">
      <c r="A65"/>
      <c r="B65"/>
      <c r="C65"/>
    </row>
    <row r="66" spans="1:3" x14ac:dyDescent="0.35">
      <c r="A66"/>
      <c r="B66"/>
    </row>
    <row r="67" spans="1:3" x14ac:dyDescent="0.35">
      <c r="A67"/>
      <c r="B67"/>
    </row>
  </sheetData>
  <autoFilter ref="P11:R44" xr:uid="{C6A6DBB7-9799-4157-8DDF-14E2A2512769}"/>
  <mergeCells count="6">
    <mergeCell ref="P3:S3"/>
    <mergeCell ref="M3:N3"/>
    <mergeCell ref="H3:K3"/>
    <mergeCell ref="G1:T1"/>
    <mergeCell ref="P49:Q49"/>
    <mergeCell ref="G47:S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Lithium production shares</vt:lpstr>
      <vt:lpstr>Lithium BGS-USGS data</vt:lpstr>
      <vt:lpstr>Cobalt production shares</vt:lpstr>
      <vt:lpstr>Cobalt BGS-USGS data</vt:lpstr>
      <vt:lpstr>Nickel production shares</vt:lpstr>
      <vt:lpstr>Nickel BGS-USGS data</vt:lpstr>
      <vt:lpstr>Graphite production shares</vt:lpstr>
      <vt:lpstr>Graphite BGS-USGS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Peiseler  Leopold</cp:lastModifiedBy>
  <dcterms:created xsi:type="dcterms:W3CDTF">2023-10-11T06:08:21Z</dcterms:created>
  <dcterms:modified xsi:type="dcterms:W3CDTF">2024-05-28T01:53:39Z</dcterms:modified>
</cp:coreProperties>
</file>