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opold\Downloads\NatComms_EitR_repo-main\EitR_repo-main\resources\"/>
    </mc:Choice>
  </mc:AlternateContent>
  <xr:revisionPtr revIDLastSave="0" documentId="13_ncr:1_{B96383D0-B9BF-4689-BD16-4FC083C9521B}" xr6:coauthVersionLast="47" xr6:coauthVersionMax="47" xr10:uidLastSave="{00000000-0000-0000-0000-000000000000}"/>
  <bookViews>
    <workbookView xWindow="-110" yWindow="-110" windowWidth="25820" windowHeight="13900" activeTab="2" xr2:uid="{00000000-000D-0000-FFFF-FFFF00000000}"/>
  </bookViews>
  <sheets>
    <sheet name="SUV-PL" sheetId="5" r:id="rId1"/>
    <sheet name="SUV-FR" sheetId="4" r:id="rId2"/>
    <sheet name="mid-size car" sheetId="1" r:id="rId3"/>
    <sheet name="NMC battery contribution" sheetId="2" r:id="rId4"/>
  </sheets>
  <definedNames>
    <definedName name="_xlnm._FilterDatabase" localSheetId="1" hidden="1">'SUV-FR'!$A$9:$G$642</definedName>
    <definedName name="_xlnm._FilterDatabase" localSheetId="0" hidden="1">'SUV-PL'!$A$9:$G$642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27" i="1" l="1"/>
  <c r="R25" i="1"/>
  <c r="C9" i="1"/>
  <c r="B10" i="1"/>
  <c r="C3" i="1" s="1"/>
  <c r="B9" i="1"/>
  <c r="D3" i="1" s="1"/>
  <c r="D5" i="1" s="1"/>
  <c r="J20" i="1" s="1"/>
  <c r="B13" i="1"/>
  <c r="B12" i="1"/>
  <c r="L11" i="5"/>
  <c r="L10" i="5"/>
  <c r="K11" i="5"/>
  <c r="K10" i="5"/>
  <c r="L11" i="4"/>
  <c r="L10" i="4"/>
  <c r="K11" i="4"/>
  <c r="K10" i="4"/>
  <c r="M3" i="1"/>
  <c r="N20" i="1" l="1"/>
  <c r="X20" i="1"/>
  <c r="I20" i="1"/>
  <c r="W20" i="1"/>
  <c r="H20" i="1"/>
  <c r="B20" i="1"/>
  <c r="G20" i="1"/>
  <c r="V20" i="1"/>
  <c r="F20" i="1"/>
  <c r="Q20" i="1"/>
  <c r="M25" i="1"/>
  <c r="P20" i="1"/>
  <c r="O20" i="1"/>
  <c r="U20" i="1"/>
  <c r="M20" i="1"/>
  <c r="E20" i="1"/>
  <c r="T20" i="1"/>
  <c r="L20" i="1"/>
  <c r="D20" i="1"/>
  <c r="S20" i="1"/>
  <c r="K20" i="1"/>
  <c r="C20" i="1"/>
  <c r="R20" i="1"/>
  <c r="B3" i="1"/>
  <c r="N3" i="1"/>
  <c r="N4" i="1" l="1"/>
  <c r="M4" i="1"/>
  <c r="C4" i="1" l="1"/>
  <c r="C5" i="1" s="1"/>
  <c r="B4" i="1"/>
  <c r="B5" i="1" s="1"/>
  <c r="M6" i="1"/>
  <c r="W17" i="1" l="1"/>
  <c r="X17" i="1"/>
  <c r="W19" i="1"/>
  <c r="X19" i="1"/>
  <c r="W16" i="1"/>
  <c r="X16" i="1"/>
  <c r="X18" i="1"/>
  <c r="W18" i="1"/>
  <c r="P26" i="1"/>
  <c r="P28" i="1"/>
  <c r="M26" i="1" s="1"/>
  <c r="P25" i="1"/>
  <c r="P27" i="1"/>
  <c r="M17" i="1"/>
  <c r="D17" i="1"/>
  <c r="L17" i="1"/>
  <c r="T17" i="1"/>
  <c r="D19" i="1"/>
  <c r="L19" i="1"/>
  <c r="T19" i="1"/>
  <c r="B19" i="1"/>
  <c r="M19" i="1"/>
  <c r="F17" i="1"/>
  <c r="N17" i="1"/>
  <c r="V17" i="1"/>
  <c r="F19" i="1"/>
  <c r="N19" i="1"/>
  <c r="V19" i="1"/>
  <c r="B17" i="1"/>
  <c r="G17" i="1"/>
  <c r="O17" i="1"/>
  <c r="G19" i="1"/>
  <c r="O19" i="1"/>
  <c r="H17" i="1"/>
  <c r="P17" i="1"/>
  <c r="H19" i="1"/>
  <c r="P19" i="1"/>
  <c r="I17" i="1"/>
  <c r="Q17" i="1"/>
  <c r="I19" i="1"/>
  <c r="Q19" i="1"/>
  <c r="J17" i="1"/>
  <c r="R17" i="1"/>
  <c r="J19" i="1"/>
  <c r="R19" i="1"/>
  <c r="C17" i="1"/>
  <c r="K17" i="1"/>
  <c r="S17" i="1"/>
  <c r="C19" i="1"/>
  <c r="K19" i="1"/>
  <c r="S19" i="1"/>
  <c r="E17" i="1"/>
  <c r="U17" i="1"/>
  <c r="E19" i="1"/>
  <c r="U19" i="1"/>
  <c r="H16" i="1"/>
  <c r="P16" i="1"/>
  <c r="H18" i="1"/>
  <c r="P18" i="1"/>
  <c r="Q16" i="1"/>
  <c r="I18" i="1"/>
  <c r="B16" i="1"/>
  <c r="J16" i="1"/>
  <c r="R16" i="1"/>
  <c r="J18" i="1"/>
  <c r="R18" i="1"/>
  <c r="C16" i="1"/>
  <c r="K16" i="1"/>
  <c r="S16" i="1"/>
  <c r="C18" i="1"/>
  <c r="K18" i="1"/>
  <c r="S18" i="1"/>
  <c r="D16" i="1"/>
  <c r="L16" i="1"/>
  <c r="T16" i="1"/>
  <c r="D18" i="1"/>
  <c r="L18" i="1"/>
  <c r="T18" i="1"/>
  <c r="E16" i="1"/>
  <c r="M16" i="1"/>
  <c r="U16" i="1"/>
  <c r="E18" i="1"/>
  <c r="M18" i="1"/>
  <c r="U18" i="1"/>
  <c r="F16" i="1"/>
  <c r="N16" i="1"/>
  <c r="V16" i="1"/>
  <c r="F18" i="1"/>
  <c r="N18" i="1"/>
  <c r="V18" i="1"/>
  <c r="G16" i="1"/>
  <c r="O16" i="1"/>
  <c r="G18" i="1"/>
  <c r="O18" i="1"/>
  <c r="I16" i="1"/>
  <c r="Q18" i="1"/>
  <c r="B1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Leopold</author>
  </authors>
  <commentList>
    <comment ref="L2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Leopold:</t>
        </r>
        <r>
          <rPr>
            <sz val="9"/>
            <color indexed="81"/>
            <rFont val="Tahoma"/>
            <charset val="1"/>
          </rPr>
          <t xml:space="preserve">
from sheet NMC battery contribution</t>
        </r>
      </text>
    </comment>
    <comment ref="A8" authorId="0" shapeId="0" xr:uid="{F02ECFC7-3A94-48AB-9C20-9098AFB985E9}">
      <text>
        <r>
          <rPr>
            <b/>
            <sz val="9"/>
            <color indexed="81"/>
            <rFont val="Tahoma"/>
            <family val="2"/>
          </rPr>
          <t>Leopold:</t>
        </r>
        <r>
          <rPr>
            <sz val="9"/>
            <color indexed="81"/>
            <rFont val="Tahoma"/>
            <family val="2"/>
          </rPr>
          <t xml:space="preserve">
values taken from PL but values from DE and FR are similar to a negligible extent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Leopold</author>
  </authors>
  <commentList>
    <comment ref="B24" authorId="0" shapeId="0" xr:uid="{00000000-0006-0000-0200-000001000000}">
      <text>
        <r>
          <rPr>
            <b/>
            <sz val="9"/>
            <color indexed="81"/>
            <rFont val="Tahoma"/>
            <charset val="1"/>
          </rPr>
          <t>Leopold:</t>
        </r>
        <r>
          <rPr>
            <sz val="9"/>
            <color indexed="81"/>
            <rFont val="Tahoma"/>
            <charset val="1"/>
          </rPr>
          <t xml:space="preserve">
exclude factory because of other unit
</t>
        </r>
      </text>
    </comment>
  </commentList>
</comments>
</file>

<file path=xl/sharedStrings.xml><?xml version="1.0" encoding="utf-8"?>
<sst xmlns="http://schemas.openxmlformats.org/spreadsheetml/2006/main" count="6708" uniqueCount="206">
  <si>
    <t>carculator online 1.3.2</t>
  </si>
  <si>
    <t>carculator 1.8.4</t>
  </si>
  <si>
    <t>https://carculator.psi.ch</t>
  </si>
  <si>
    <t>Powertrain</t>
  </si>
  <si>
    <t>Size</t>
  </si>
  <si>
    <t>Year</t>
  </si>
  <si>
    <t>Lifetime</t>
  </si>
  <si>
    <t>Km per year</t>
  </si>
  <si>
    <t>Number of passengers</t>
  </si>
  <si>
    <t>Cargo mass</t>
  </si>
  <si>
    <t>Driving cycle</t>
  </si>
  <si>
    <t>Country</t>
  </si>
  <si>
    <t>Electricity mix</t>
  </si>
  <si>
    <t>TtW energy</t>
  </si>
  <si>
    <t>Driving mass</t>
  </si>
  <si>
    <t>Combustion engine power</t>
  </si>
  <si>
    <t>Electric engine power</t>
  </si>
  <si>
    <t>Range</t>
  </si>
  <si>
    <t>Engine eff.</t>
  </si>
  <si>
    <t>Drivetrain eff.</t>
  </si>
  <si>
    <t>Tank-to-wheel eff.</t>
  </si>
  <si>
    <t>Energy storage eff.</t>
  </si>
  <si>
    <t>Battery mass</t>
  </si>
  <si>
    <t>Cell energy density</t>
  </si>
  <si>
    <t>Battery cap.</t>
  </si>
  <si>
    <t>Battery lifetime</t>
  </si>
  <si>
    <t>Battery chemistry</t>
  </si>
  <si>
    <t>Battery origin</t>
  </si>
  <si>
    <t>Primary fuel</t>
  </si>
  <si>
    <t>Primary fuel share</t>
  </si>
  <si>
    <t>Secondary fuel</t>
  </si>
  <si>
    <t>Secondary fuel share</t>
  </si>
  <si>
    <t>(km)</t>
  </si>
  <si>
    <t>(unit)</t>
  </si>
  <si>
    <t>(kg)</t>
  </si>
  <si>
    <t>(Hydro, Nuclear, Gas, Solar, Wind, Biomass, Coal, Oil, Geothermal, Waste)</t>
  </si>
  <si>
    <t>(kj/km)</t>
  </si>
  <si>
    <t>(kW)</t>
  </si>
  <si>
    <t>(0-1)</t>
  </si>
  <si>
    <t>(kWh/kg)</t>
  </si>
  <si>
    <t>(kWh)</t>
  </si>
  <si>
    <t>Electric</t>
  </si>
  <si>
    <t>WLTC</t>
  </si>
  <si>
    <t>NMC-622</t>
  </si>
  <si>
    <t>China</t>
  </si>
  <si>
    <t>Diesel</t>
  </si>
  <si>
    <t>Petrol</t>
  </si>
  <si>
    <t>Bio-ethanol from wheat straw</t>
  </si>
  <si>
    <t>Impact category</t>
  </si>
  <si>
    <t>Impact source</t>
  </si>
  <si>
    <t>Value</t>
  </si>
  <si>
    <t>Unit</t>
  </si>
  <si>
    <t>GWP100a</t>
  </si>
  <si>
    <t>Chassis</t>
  </si>
  <si>
    <t>unit_GWP100a</t>
  </si>
  <si>
    <t>Energy storage</t>
  </si>
  <si>
    <t>Fuel supply</t>
  </si>
  <si>
    <t>Maintenance</t>
  </si>
  <si>
    <t>End of Life</t>
  </si>
  <si>
    <t>Road</t>
  </si>
  <si>
    <t>Direct emissions (non-exhaust)</t>
  </si>
  <si>
    <t>Direct emissions (exhaust)</t>
  </si>
  <si>
    <t>Toxicity of non-marine aquatic environments</t>
  </si>
  <si>
    <t>kg Dichlorobenzene-equivalent</t>
  </si>
  <si>
    <t>Human toxicity</t>
  </si>
  <si>
    <t>kg of Dichlorobenzene-equivalent</t>
  </si>
  <si>
    <t>Toxicity of marine aquatic environments</t>
  </si>
  <si>
    <t>Terrestrial toxicity</t>
  </si>
  <si>
    <t>kg Dichlorobenzene.-equivalent</t>
  </si>
  <si>
    <t>Depletion of metal resources</t>
  </si>
  <si>
    <t>kg Iron-equivalent</t>
  </si>
  <si>
    <t>Occupation of arable land</t>
  </si>
  <si>
    <t>Square meters per year</t>
  </si>
  <si>
    <t>Climate change</t>
  </si>
  <si>
    <t>kg CO2-equivalent</t>
  </si>
  <si>
    <t>Depletion of fossil energy resources</t>
  </si>
  <si>
    <t>kg of oil-equivalent</t>
  </si>
  <si>
    <t>Eutrophication of non-marine aquatic environments</t>
  </si>
  <si>
    <t>kg Phosphate-equivalent</t>
  </si>
  <si>
    <t>Ionizing radiation</t>
  </si>
  <si>
    <t>kg Uranium-235-equivalent</t>
  </si>
  <si>
    <t>Eutrophication of marine aquatic environments</t>
  </si>
  <si>
    <t>kg Nitrate-equivalent</t>
  </si>
  <si>
    <t>Natural land transformation</t>
  </si>
  <si>
    <t>Square meters</t>
  </si>
  <si>
    <t>Deterioration of the ozone layer</t>
  </si>
  <si>
    <t>kg CFC-11-equivalent</t>
  </si>
  <si>
    <t>Formation of fine particles</t>
  </si>
  <si>
    <t>kg PM10-equivalent</t>
  </si>
  <si>
    <t>Smog formation</t>
  </si>
  <si>
    <t>kg NMVOC-equivalent</t>
  </si>
  <si>
    <t>Terrestrial acidification</t>
  </si>
  <si>
    <t>kg SO2-equivalent</t>
  </si>
  <si>
    <t>Land occupation in an urban environment</t>
  </si>
  <si>
    <t>Freshwater use</t>
  </si>
  <si>
    <t>Cubic meters of freshwater</t>
  </si>
  <si>
    <t>Climate change, incl. biogenic CO2</t>
  </si>
  <si>
    <t>Noise emissions</t>
  </si>
  <si>
    <t>Person-Pascal-second (1000)</t>
  </si>
  <si>
    <t>Primary energy, renewable</t>
  </si>
  <si>
    <t>Megajoules</t>
  </si>
  <si>
    <t>Primary energy, non-renewable</t>
  </si>
  <si>
    <t>Cost of ownership</t>
  </si>
  <si>
    <t>Purchase</t>
  </si>
  <si>
    <t>Euro-2018</t>
  </si>
  <si>
    <t>Component replacement</t>
  </si>
  <si>
    <t>Energy/Fuel</t>
  </si>
  <si>
    <t>NMC</t>
  </si>
  <si>
    <t>lcia_intensity</t>
  </si>
  <si>
    <t>lcia_abs_score</t>
  </si>
  <si>
    <t>activity</t>
  </si>
  <si>
    <t>LCIA contribution battery cell</t>
  </si>
  <si>
    <t>LCIA contribution passive components</t>
  </si>
  <si>
    <t>market for aluminium, wrought alloy</t>
  </si>
  <si>
    <t>aluminium, wrought alloy</t>
  </si>
  <si>
    <t>GLO</t>
  </si>
  <si>
    <t>kilogram</t>
  </si>
  <si>
    <t>NMC_battery_cell production</t>
  </si>
  <si>
    <t>NMC_battery_cell</t>
  </si>
  <si>
    <t>CN</t>
  </si>
  <si>
    <t>battery management system production, for Li-ion battery</t>
  </si>
  <si>
    <t>battery management system, for Li-ion battery</t>
  </si>
  <si>
    <t>market for battery module packaging, Li-ion</t>
  </si>
  <si>
    <t>battery module packaging, Li-ion</t>
  </si>
  <si>
    <t>market for copper, anode</t>
  </si>
  <si>
    <t>copper, anode</t>
  </si>
  <si>
    <t>market group for electricity, medium voltage</t>
  </si>
  <si>
    <t>electricity, medium voltage</t>
  </si>
  <si>
    <t>kilowatt hour</t>
  </si>
  <si>
    <t>market for electronic component, passive, unspecified</t>
  </si>
  <si>
    <t>electronic component, passive, unspecified</t>
  </si>
  <si>
    <t>market for ethylene glycol</t>
  </si>
  <si>
    <t>ethylene glycol</t>
  </si>
  <si>
    <t>market for glass fibre reinforced plastic, polyamide, injection moulded</t>
  </si>
  <si>
    <t>glass fibre reinforced plastic, polyamide, injection moulded</t>
  </si>
  <si>
    <t>market for impact extrusion of aluminium, 1 stroke</t>
  </si>
  <si>
    <t>impact extrusion of aluminium, 1 stroke</t>
  </si>
  <si>
    <t>market for injection moulding</t>
  </si>
  <si>
    <t>injection moulding</t>
  </si>
  <si>
    <t>market for metal working factory</t>
  </si>
  <si>
    <t>metal working factory</t>
  </si>
  <si>
    <t>unit</t>
  </si>
  <si>
    <t>market for polyethylene, high density, granulate</t>
  </si>
  <si>
    <t>polyethylene, high density, granulate</t>
  </si>
  <si>
    <t>market for reinforcing steel</t>
  </si>
  <si>
    <t>reinforcing steel</t>
  </si>
  <si>
    <t>market for sheet rolling, aluminium</t>
  </si>
  <si>
    <t>sheet rolling, aluminium</t>
  </si>
  <si>
    <t>market for sheet rolling, copper</t>
  </si>
  <si>
    <t>sheet rolling, copper</t>
  </si>
  <si>
    <t>market for sheet rolling, steel</t>
  </si>
  <si>
    <t>sheet rolling, steel</t>
  </si>
  <si>
    <t>market for tap water</t>
  </si>
  <si>
    <t>tap water</t>
  </si>
  <si>
    <t>RoW</t>
  </si>
  <si>
    <t>mass share</t>
  </si>
  <si>
    <t>contr per kg</t>
  </si>
  <si>
    <t>Mass share passive components</t>
  </si>
  <si>
    <t>Mass share battery cell</t>
  </si>
  <si>
    <t>Mass share</t>
  </si>
  <si>
    <t>battery cell</t>
  </si>
  <si>
    <t>passive components</t>
  </si>
  <si>
    <t>LCIA per kg</t>
  </si>
  <si>
    <t>TOTAL LCIA per kg</t>
  </si>
  <si>
    <t>from AUX_CF_breakdown_EI_process.ipynb</t>
  </si>
  <si>
    <t>EV p5</t>
  </si>
  <si>
    <t>EV p95</t>
  </si>
  <si>
    <t>Battery</t>
  </si>
  <si>
    <t>mileage</t>
  </si>
  <si>
    <t>km</t>
  </si>
  <si>
    <t>default</t>
  </si>
  <si>
    <t>p5</t>
  </si>
  <si>
    <t>p50</t>
  </si>
  <si>
    <t>p95</t>
  </si>
  <si>
    <t>kg battery</t>
  </si>
  <si>
    <t>TOTAL</t>
  </si>
  <si>
    <t>SUV (Mid-size)</t>
  </si>
  <si>
    <t>Biodiesel from algae</t>
  </si>
  <si>
    <t>France</t>
  </si>
  <si>
    <t>0.07920792079207921,0.5643564356435643,0,0.0891089108910891,0.16831683168316833,0,0,0,0,0.009900990099009901,0,0,0,0,0,0.0297029702970297,0.009900990099009901,0.019801980198019802,0,0.0297029702970297,0</t>
  </si>
  <si>
    <t>0.019801980198019802,0.0297029702970297,0,0.07920792079207921,0.1485148514851485,0,0.2376237623762376,0,0,0.0891089108910891,0,0,0,0,0,0,0.0891089108910891,0.0594059405940594,0,0.0594059405940594,0.18811881188118812</t>
  </si>
  <si>
    <t>Poland</t>
  </si>
  <si>
    <t>Use phase</t>
  </si>
  <si>
    <t>Production phase (ex battery)</t>
  </si>
  <si>
    <t>FR</t>
  </si>
  <si>
    <t>Production ex Battery</t>
  </si>
  <si>
    <t>PL</t>
  </si>
  <si>
    <t>General values</t>
  </si>
  <si>
    <t>Variable</t>
  </si>
  <si>
    <t>Electric | use phase (PL)</t>
  </si>
  <si>
    <t>Electric | use phase (FR)</t>
  </si>
  <si>
    <t>EV p5 PL</t>
  </si>
  <si>
    <t>EV p95 PL</t>
  </si>
  <si>
    <t>EV p5 FR</t>
  </si>
  <si>
    <t>EV p95 FR</t>
  </si>
  <si>
    <t>x=</t>
  </si>
  <si>
    <t>France p5</t>
  </si>
  <si>
    <t>Goal seek</t>
  </si>
  <si>
    <t>France p95</t>
  </si>
  <si>
    <t>Poland p5</t>
  </si>
  <si>
    <t>Poland p95</t>
  </si>
  <si>
    <t>Function</t>
  </si>
  <si>
    <t>Mileage (via goal seek)</t>
  </si>
  <si>
    <t>P5 P95 Difference mileage [km]</t>
  </si>
  <si>
    <t>Retained (proprietary ecoinvent data)</t>
  </si>
  <si>
    <t>from battery_cell_db_v10 file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</si>
</sst>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\,##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</cellStyleXfs>
  <cellXfs count="21">
    <xf numFmtId="0" fontId="0" fillId="0" borderId="0" xfId="0"/>
    <xf numFmtId="11" fontId="0" fillId="0" borderId="0" xfId="0" applyNumberFormat="1"/>
    <xf numFmtId="164" fontId="0" fillId="0" borderId="0" xfId="0" applyNumberFormat="1"/>
    <xf numFmtId="1" fontId="0" fillId="0" borderId="0" xfId="0" applyNumberFormat="1"/>
    <xf numFmtId="0" fontId="18" fillId="0" borderId="0" xfId="0" applyFont="1"/>
    <xf numFmtId="0" fontId="0" fillId="0" borderId="0" xfId="0" applyFill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0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1" fillId="0" borderId="18" xfId="42" applyBorder="1"/>
    <xf numFmtId="165" fontId="0" fillId="0" borderId="0" xfId="0" applyNumberFormat="1" applyFont="1"/>
    <xf numFmtId="1" fontId="0" fillId="0" borderId="0" xfId="0" applyNumberFormat="1" applyAlignment="1">
      <alignment horizontal="center"/>
    </xf>
    <xf numFmtId="0" fontId="18" fillId="33" borderId="0" xfId="0" applyFont="1" applyFill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3" xfId="42" xr:uid="{0B49A2F1-914B-41D2-96C3-6BB60CA641AA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BE1291"/>
      <color rgb="FFF8B6E7"/>
      <color rgb="FFF37DD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0892170880864918E-2"/>
          <c:y val="5.2674960427794584E-2"/>
          <c:w val="0.91116297789296219"/>
          <c:h val="0.63890164600767529"/>
        </c:manualLayout>
      </c:layout>
      <c:lineChart>
        <c:grouping val="standard"/>
        <c:varyColors val="0"/>
        <c:ser>
          <c:idx val="5"/>
          <c:order val="0"/>
          <c:tx>
            <c:strRef>
              <c:f>'mid-size car'!$A$20</c:f>
              <c:strCache>
                <c:ptCount val="1"/>
                <c:pt idx="0">
                  <c:v>Petrol</c:v>
                </c:pt>
              </c:strCache>
            </c:strRef>
          </c:tx>
          <c:spPr>
            <a:ln w="381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'mid-size car'!$B$15:$X$15</c:f>
              <c:numCache>
                <c:formatCode>#\,##0</c:formatCode>
                <c:ptCount val="23"/>
                <c:pt idx="0" formatCode="General">
                  <c:v>0</c:v>
                </c:pt>
                <c:pt idx="1">
                  <c:v>10000</c:v>
                </c:pt>
                <c:pt idx="2">
                  <c:v>20000</c:v>
                </c:pt>
                <c:pt idx="3">
                  <c:v>30000</c:v>
                </c:pt>
                <c:pt idx="4">
                  <c:v>40000</c:v>
                </c:pt>
                <c:pt idx="5">
                  <c:v>50000</c:v>
                </c:pt>
                <c:pt idx="6">
                  <c:v>60000</c:v>
                </c:pt>
                <c:pt idx="7">
                  <c:v>70000</c:v>
                </c:pt>
                <c:pt idx="8">
                  <c:v>80000</c:v>
                </c:pt>
                <c:pt idx="9">
                  <c:v>90000</c:v>
                </c:pt>
                <c:pt idx="10">
                  <c:v>100000</c:v>
                </c:pt>
                <c:pt idx="11">
                  <c:v>110000</c:v>
                </c:pt>
                <c:pt idx="12">
                  <c:v>120000</c:v>
                </c:pt>
                <c:pt idx="13">
                  <c:v>130000</c:v>
                </c:pt>
                <c:pt idx="14">
                  <c:v>140000</c:v>
                </c:pt>
                <c:pt idx="15">
                  <c:v>150000</c:v>
                </c:pt>
                <c:pt idx="16">
                  <c:v>160000</c:v>
                </c:pt>
                <c:pt idx="17">
                  <c:v>170000</c:v>
                </c:pt>
                <c:pt idx="18">
                  <c:v>180000</c:v>
                </c:pt>
                <c:pt idx="19">
                  <c:v>190000</c:v>
                </c:pt>
                <c:pt idx="20">
                  <c:v>200000</c:v>
                </c:pt>
                <c:pt idx="21">
                  <c:v>210000</c:v>
                </c:pt>
                <c:pt idx="22">
                  <c:v>220000</c:v>
                </c:pt>
              </c:numCache>
            </c:numRef>
          </c:cat>
          <c:val>
            <c:numRef>
              <c:f>'mid-size car'!$B$20:$X$20</c:f>
              <c:numCache>
                <c:formatCode>0</c:formatCode>
                <c:ptCount val="23"/>
                <c:pt idx="0">
                  <c:v>10705.018286495433</c:v>
                </c:pt>
                <c:pt idx="1">
                  <c:v>13184.445644238796</c:v>
                </c:pt>
                <c:pt idx="2">
                  <c:v>15663.87300198216</c:v>
                </c:pt>
                <c:pt idx="3">
                  <c:v>18143.300359725523</c:v>
                </c:pt>
                <c:pt idx="4">
                  <c:v>20622.727717468886</c:v>
                </c:pt>
                <c:pt idx="5">
                  <c:v>23102.155075212249</c:v>
                </c:pt>
                <c:pt idx="6">
                  <c:v>25581.582432955613</c:v>
                </c:pt>
                <c:pt idx="7">
                  <c:v>28061.009790698976</c:v>
                </c:pt>
                <c:pt idx="8">
                  <c:v>30540.437148442339</c:v>
                </c:pt>
                <c:pt idx="9">
                  <c:v>33019.864506185702</c:v>
                </c:pt>
                <c:pt idx="10">
                  <c:v>35499.291863929066</c:v>
                </c:pt>
                <c:pt idx="11">
                  <c:v>37978.719221672436</c:v>
                </c:pt>
                <c:pt idx="12">
                  <c:v>40458.146579415799</c:v>
                </c:pt>
                <c:pt idx="13">
                  <c:v>42937.573937159163</c:v>
                </c:pt>
                <c:pt idx="14">
                  <c:v>45417.001294902519</c:v>
                </c:pt>
                <c:pt idx="15">
                  <c:v>47896.428652645882</c:v>
                </c:pt>
                <c:pt idx="16">
                  <c:v>50375.856010389245</c:v>
                </c:pt>
                <c:pt idx="17">
                  <c:v>52855.283368132608</c:v>
                </c:pt>
                <c:pt idx="18">
                  <c:v>55334.710725875972</c:v>
                </c:pt>
                <c:pt idx="19">
                  <c:v>57814.138083619335</c:v>
                </c:pt>
                <c:pt idx="20">
                  <c:v>60293.565441362698</c:v>
                </c:pt>
                <c:pt idx="21">
                  <c:v>62772.992799106069</c:v>
                </c:pt>
                <c:pt idx="22">
                  <c:v>65252.420156849432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E64-4DA5-A506-F3F5032E0884}"/>
            </c:ext>
          </c:extLst>
        </c:ser>
        <c:ser>
          <c:idx val="1"/>
          <c:order val="1"/>
          <c:tx>
            <c:strRef>
              <c:f>'mid-size car'!$A$16</c:f>
              <c:strCache>
                <c:ptCount val="1"/>
                <c:pt idx="0">
                  <c:v>EV p95 PL</c:v>
                </c:pt>
              </c:strCache>
            </c:strRef>
          </c:tx>
          <c:spPr>
            <a:ln w="19050" cap="rnd">
              <a:solidFill>
                <a:schemeClr val="accent5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'mid-size car'!$B$15:$X$15</c:f>
              <c:numCache>
                <c:formatCode>#\,##0</c:formatCode>
                <c:ptCount val="23"/>
                <c:pt idx="0" formatCode="General">
                  <c:v>0</c:v>
                </c:pt>
                <c:pt idx="1">
                  <c:v>10000</c:v>
                </c:pt>
                <c:pt idx="2">
                  <c:v>20000</c:v>
                </c:pt>
                <c:pt idx="3">
                  <c:v>30000</c:v>
                </c:pt>
                <c:pt idx="4">
                  <c:v>40000</c:v>
                </c:pt>
                <c:pt idx="5">
                  <c:v>50000</c:v>
                </c:pt>
                <c:pt idx="6">
                  <c:v>60000</c:v>
                </c:pt>
                <c:pt idx="7">
                  <c:v>70000</c:v>
                </c:pt>
                <c:pt idx="8">
                  <c:v>80000</c:v>
                </c:pt>
                <c:pt idx="9">
                  <c:v>90000</c:v>
                </c:pt>
                <c:pt idx="10">
                  <c:v>100000</c:v>
                </c:pt>
                <c:pt idx="11">
                  <c:v>110000</c:v>
                </c:pt>
                <c:pt idx="12">
                  <c:v>120000</c:v>
                </c:pt>
                <c:pt idx="13">
                  <c:v>130000</c:v>
                </c:pt>
                <c:pt idx="14">
                  <c:v>140000</c:v>
                </c:pt>
                <c:pt idx="15">
                  <c:v>150000</c:v>
                </c:pt>
                <c:pt idx="16">
                  <c:v>160000</c:v>
                </c:pt>
                <c:pt idx="17">
                  <c:v>170000</c:v>
                </c:pt>
                <c:pt idx="18">
                  <c:v>180000</c:v>
                </c:pt>
                <c:pt idx="19">
                  <c:v>190000</c:v>
                </c:pt>
                <c:pt idx="20">
                  <c:v>200000</c:v>
                </c:pt>
                <c:pt idx="21">
                  <c:v>210000</c:v>
                </c:pt>
                <c:pt idx="22">
                  <c:v>220000</c:v>
                </c:pt>
              </c:numCache>
            </c:numRef>
          </c:cat>
          <c:val>
            <c:numRef>
              <c:f>'mid-size car'!$B$16:$X$16</c:f>
              <c:numCache>
                <c:formatCode>0</c:formatCode>
                <c:ptCount val="23"/>
                <c:pt idx="0">
                  <c:v>26933.968423853978</c:v>
                </c:pt>
                <c:pt idx="1">
                  <c:v>28664.363721260917</c:v>
                </c:pt>
                <c:pt idx="2">
                  <c:v>30394.759018667857</c:v>
                </c:pt>
                <c:pt idx="3">
                  <c:v>32125.154316074797</c:v>
                </c:pt>
                <c:pt idx="4">
                  <c:v>33855.549613481737</c:v>
                </c:pt>
                <c:pt idx="5">
                  <c:v>35585.944910888677</c:v>
                </c:pt>
                <c:pt idx="6">
                  <c:v>37316.340208295616</c:v>
                </c:pt>
                <c:pt idx="7">
                  <c:v>39046.735505702556</c:v>
                </c:pt>
                <c:pt idx="8">
                  <c:v>40777.130803109496</c:v>
                </c:pt>
                <c:pt idx="9">
                  <c:v>42507.526100516443</c:v>
                </c:pt>
                <c:pt idx="10">
                  <c:v>44237.921397923375</c:v>
                </c:pt>
                <c:pt idx="11">
                  <c:v>45968.316695330323</c:v>
                </c:pt>
                <c:pt idx="12">
                  <c:v>47698.711992737262</c:v>
                </c:pt>
                <c:pt idx="13">
                  <c:v>49429.107290144202</c:v>
                </c:pt>
                <c:pt idx="14">
                  <c:v>51159.502587551142</c:v>
                </c:pt>
                <c:pt idx="15">
                  <c:v>52889.897884958082</c:v>
                </c:pt>
                <c:pt idx="16">
                  <c:v>54620.293182365021</c:v>
                </c:pt>
                <c:pt idx="17">
                  <c:v>56350.688479771961</c:v>
                </c:pt>
                <c:pt idx="18">
                  <c:v>58081.083777178908</c:v>
                </c:pt>
                <c:pt idx="19">
                  <c:v>59811.479074585841</c:v>
                </c:pt>
                <c:pt idx="20">
                  <c:v>61541.874371992781</c:v>
                </c:pt>
                <c:pt idx="21">
                  <c:v>63272.269669399728</c:v>
                </c:pt>
                <c:pt idx="22">
                  <c:v>65002.664966806668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E64-4DA5-A506-F3F5032E0884}"/>
            </c:ext>
          </c:extLst>
        </c:ser>
        <c:ser>
          <c:idx val="2"/>
          <c:order val="2"/>
          <c:tx>
            <c:strRef>
              <c:f>'mid-size car'!$A$17</c:f>
              <c:strCache>
                <c:ptCount val="1"/>
                <c:pt idx="0">
                  <c:v>EV p5 PL</c:v>
                </c:pt>
              </c:strCache>
            </c:strRef>
          </c:tx>
          <c:spPr>
            <a:ln w="19050" cap="rnd">
              <a:solidFill>
                <a:schemeClr val="accent5">
                  <a:lumMod val="40000"/>
                  <a:lumOff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'mid-size car'!$B$15:$X$15</c:f>
              <c:numCache>
                <c:formatCode>#\,##0</c:formatCode>
                <c:ptCount val="23"/>
                <c:pt idx="0" formatCode="General">
                  <c:v>0</c:v>
                </c:pt>
                <c:pt idx="1">
                  <c:v>10000</c:v>
                </c:pt>
                <c:pt idx="2">
                  <c:v>20000</c:v>
                </c:pt>
                <c:pt idx="3">
                  <c:v>30000</c:v>
                </c:pt>
                <c:pt idx="4">
                  <c:v>40000</c:v>
                </c:pt>
                <c:pt idx="5">
                  <c:v>50000</c:v>
                </c:pt>
                <c:pt idx="6">
                  <c:v>60000</c:v>
                </c:pt>
                <c:pt idx="7">
                  <c:v>70000</c:v>
                </c:pt>
                <c:pt idx="8">
                  <c:v>80000</c:v>
                </c:pt>
                <c:pt idx="9">
                  <c:v>90000</c:v>
                </c:pt>
                <c:pt idx="10">
                  <c:v>100000</c:v>
                </c:pt>
                <c:pt idx="11">
                  <c:v>110000</c:v>
                </c:pt>
                <c:pt idx="12">
                  <c:v>120000</c:v>
                </c:pt>
                <c:pt idx="13">
                  <c:v>130000</c:v>
                </c:pt>
                <c:pt idx="14">
                  <c:v>140000</c:v>
                </c:pt>
                <c:pt idx="15">
                  <c:v>150000</c:v>
                </c:pt>
                <c:pt idx="16">
                  <c:v>160000</c:v>
                </c:pt>
                <c:pt idx="17">
                  <c:v>170000</c:v>
                </c:pt>
                <c:pt idx="18">
                  <c:v>180000</c:v>
                </c:pt>
                <c:pt idx="19">
                  <c:v>190000</c:v>
                </c:pt>
                <c:pt idx="20">
                  <c:v>200000</c:v>
                </c:pt>
                <c:pt idx="21">
                  <c:v>210000</c:v>
                </c:pt>
                <c:pt idx="22">
                  <c:v>220000</c:v>
                </c:pt>
              </c:numCache>
            </c:numRef>
          </c:cat>
          <c:val>
            <c:numRef>
              <c:f>'mid-size car'!$B$17:$X$17</c:f>
              <c:numCache>
                <c:formatCode>0</c:formatCode>
                <c:ptCount val="23"/>
                <c:pt idx="0">
                  <c:v>21635.562673853976</c:v>
                </c:pt>
                <c:pt idx="1">
                  <c:v>23365.957971260916</c:v>
                </c:pt>
                <c:pt idx="2">
                  <c:v>25096.353268667855</c:v>
                </c:pt>
                <c:pt idx="3">
                  <c:v>26826.748566074799</c:v>
                </c:pt>
                <c:pt idx="4">
                  <c:v>28557.143863481739</c:v>
                </c:pt>
                <c:pt idx="5">
                  <c:v>30287.539160888678</c:v>
                </c:pt>
                <c:pt idx="6">
                  <c:v>32017.934458295618</c:v>
                </c:pt>
                <c:pt idx="7">
                  <c:v>33748.329755702558</c:v>
                </c:pt>
                <c:pt idx="8">
                  <c:v>35478.725053109498</c:v>
                </c:pt>
                <c:pt idx="9">
                  <c:v>37209.120350516438</c:v>
                </c:pt>
                <c:pt idx="10">
                  <c:v>38939.515647923377</c:v>
                </c:pt>
                <c:pt idx="11">
                  <c:v>40669.910945330324</c:v>
                </c:pt>
                <c:pt idx="12">
                  <c:v>42400.306242737264</c:v>
                </c:pt>
                <c:pt idx="13">
                  <c:v>44130.701540144204</c:v>
                </c:pt>
                <c:pt idx="14">
                  <c:v>45861.096837551144</c:v>
                </c:pt>
                <c:pt idx="15">
                  <c:v>47591.492134958084</c:v>
                </c:pt>
                <c:pt idx="16">
                  <c:v>49321.887432365023</c:v>
                </c:pt>
                <c:pt idx="17">
                  <c:v>51052.282729771963</c:v>
                </c:pt>
                <c:pt idx="18">
                  <c:v>52782.678027178903</c:v>
                </c:pt>
                <c:pt idx="19">
                  <c:v>54513.073324585843</c:v>
                </c:pt>
                <c:pt idx="20">
                  <c:v>56243.468621992783</c:v>
                </c:pt>
                <c:pt idx="21">
                  <c:v>57973.863919399722</c:v>
                </c:pt>
                <c:pt idx="22">
                  <c:v>59704.259216806662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E64-4DA5-A506-F3F5032E0884}"/>
            </c:ext>
          </c:extLst>
        </c:ser>
        <c:ser>
          <c:idx val="3"/>
          <c:order val="3"/>
          <c:tx>
            <c:strRef>
              <c:f>'mid-size car'!$A$18</c:f>
              <c:strCache>
                <c:ptCount val="1"/>
                <c:pt idx="0">
                  <c:v>EV p95 FR</c:v>
                </c:pt>
              </c:strCache>
            </c:strRef>
          </c:tx>
          <c:spPr>
            <a:ln w="19050" cap="rnd">
              <a:solidFill>
                <a:srgbClr val="BE1291"/>
              </a:solidFill>
              <a:round/>
            </a:ln>
            <a:effectLst/>
          </c:spPr>
          <c:marker>
            <c:symbol val="none"/>
          </c:marker>
          <c:cat>
            <c:numRef>
              <c:f>'mid-size car'!$B$15:$X$15</c:f>
              <c:numCache>
                <c:formatCode>#\,##0</c:formatCode>
                <c:ptCount val="23"/>
                <c:pt idx="0" formatCode="General">
                  <c:v>0</c:v>
                </c:pt>
                <c:pt idx="1">
                  <c:v>10000</c:v>
                </c:pt>
                <c:pt idx="2">
                  <c:v>20000</c:v>
                </c:pt>
                <c:pt idx="3">
                  <c:v>30000</c:v>
                </c:pt>
                <c:pt idx="4">
                  <c:v>40000</c:v>
                </c:pt>
                <c:pt idx="5">
                  <c:v>50000</c:v>
                </c:pt>
                <c:pt idx="6">
                  <c:v>60000</c:v>
                </c:pt>
                <c:pt idx="7">
                  <c:v>70000</c:v>
                </c:pt>
                <c:pt idx="8">
                  <c:v>80000</c:v>
                </c:pt>
                <c:pt idx="9">
                  <c:v>90000</c:v>
                </c:pt>
                <c:pt idx="10">
                  <c:v>100000</c:v>
                </c:pt>
                <c:pt idx="11">
                  <c:v>110000</c:v>
                </c:pt>
                <c:pt idx="12">
                  <c:v>120000</c:v>
                </c:pt>
                <c:pt idx="13">
                  <c:v>130000</c:v>
                </c:pt>
                <c:pt idx="14">
                  <c:v>140000</c:v>
                </c:pt>
                <c:pt idx="15">
                  <c:v>150000</c:v>
                </c:pt>
                <c:pt idx="16">
                  <c:v>160000</c:v>
                </c:pt>
                <c:pt idx="17">
                  <c:v>170000</c:v>
                </c:pt>
                <c:pt idx="18">
                  <c:v>180000</c:v>
                </c:pt>
                <c:pt idx="19">
                  <c:v>190000</c:v>
                </c:pt>
                <c:pt idx="20">
                  <c:v>200000</c:v>
                </c:pt>
                <c:pt idx="21">
                  <c:v>210000</c:v>
                </c:pt>
                <c:pt idx="22">
                  <c:v>220000</c:v>
                </c:pt>
              </c:numCache>
            </c:numRef>
          </c:cat>
          <c:val>
            <c:numRef>
              <c:f>'mid-size car'!$B$18:$X$18</c:f>
              <c:numCache>
                <c:formatCode>0</c:formatCode>
                <c:ptCount val="23"/>
                <c:pt idx="0">
                  <c:v>26933.968423853978</c:v>
                </c:pt>
                <c:pt idx="1">
                  <c:v>27332.381142740538</c:v>
                </c:pt>
                <c:pt idx="2">
                  <c:v>27730.793861627099</c:v>
                </c:pt>
                <c:pt idx="3">
                  <c:v>28129.206580513659</c:v>
                </c:pt>
                <c:pt idx="4">
                  <c:v>28527.619299400219</c:v>
                </c:pt>
                <c:pt idx="5">
                  <c:v>28926.03201828678</c:v>
                </c:pt>
                <c:pt idx="6">
                  <c:v>29324.44473717334</c:v>
                </c:pt>
                <c:pt idx="7">
                  <c:v>29722.857456059901</c:v>
                </c:pt>
                <c:pt idx="8">
                  <c:v>30121.270174946461</c:v>
                </c:pt>
                <c:pt idx="9">
                  <c:v>30519.682893833022</c:v>
                </c:pt>
                <c:pt idx="10">
                  <c:v>30918.095612719582</c:v>
                </c:pt>
                <c:pt idx="11">
                  <c:v>31316.508331606143</c:v>
                </c:pt>
                <c:pt idx="12">
                  <c:v>31714.921050492703</c:v>
                </c:pt>
                <c:pt idx="13">
                  <c:v>32113.333769379264</c:v>
                </c:pt>
                <c:pt idx="14">
                  <c:v>32511.746488265824</c:v>
                </c:pt>
                <c:pt idx="15">
                  <c:v>32910.159207152385</c:v>
                </c:pt>
                <c:pt idx="16">
                  <c:v>33308.571926038945</c:v>
                </c:pt>
                <c:pt idx="17">
                  <c:v>33706.984644925506</c:v>
                </c:pt>
                <c:pt idx="18">
                  <c:v>34105.397363812066</c:v>
                </c:pt>
                <c:pt idx="19">
                  <c:v>34503.810082698627</c:v>
                </c:pt>
                <c:pt idx="20">
                  <c:v>34902.222801585187</c:v>
                </c:pt>
                <c:pt idx="21">
                  <c:v>35300.635520471747</c:v>
                </c:pt>
                <c:pt idx="22">
                  <c:v>35699.048239358308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E64-4DA5-A506-F3F5032E0884}"/>
            </c:ext>
          </c:extLst>
        </c:ser>
        <c:ser>
          <c:idx val="4"/>
          <c:order val="4"/>
          <c:tx>
            <c:strRef>
              <c:f>'mid-size car'!$A$19</c:f>
              <c:strCache>
                <c:ptCount val="1"/>
                <c:pt idx="0">
                  <c:v>EV p5 FR</c:v>
                </c:pt>
              </c:strCache>
            </c:strRef>
          </c:tx>
          <c:spPr>
            <a:ln w="19050" cap="rnd">
              <a:solidFill>
                <a:srgbClr val="F8B6E7"/>
              </a:solidFill>
              <a:round/>
            </a:ln>
            <a:effectLst/>
          </c:spPr>
          <c:marker>
            <c:symbol val="none"/>
          </c:marker>
          <c:cat>
            <c:numRef>
              <c:f>'mid-size car'!$B$15:$X$15</c:f>
              <c:numCache>
                <c:formatCode>#\,##0</c:formatCode>
                <c:ptCount val="23"/>
                <c:pt idx="0" formatCode="General">
                  <c:v>0</c:v>
                </c:pt>
                <c:pt idx="1">
                  <c:v>10000</c:v>
                </c:pt>
                <c:pt idx="2">
                  <c:v>20000</c:v>
                </c:pt>
                <c:pt idx="3">
                  <c:v>30000</c:v>
                </c:pt>
                <c:pt idx="4">
                  <c:v>40000</c:v>
                </c:pt>
                <c:pt idx="5">
                  <c:v>50000</c:v>
                </c:pt>
                <c:pt idx="6">
                  <c:v>60000</c:v>
                </c:pt>
                <c:pt idx="7">
                  <c:v>70000</c:v>
                </c:pt>
                <c:pt idx="8">
                  <c:v>80000</c:v>
                </c:pt>
                <c:pt idx="9">
                  <c:v>90000</c:v>
                </c:pt>
                <c:pt idx="10">
                  <c:v>100000</c:v>
                </c:pt>
                <c:pt idx="11">
                  <c:v>110000</c:v>
                </c:pt>
                <c:pt idx="12">
                  <c:v>120000</c:v>
                </c:pt>
                <c:pt idx="13">
                  <c:v>130000</c:v>
                </c:pt>
                <c:pt idx="14">
                  <c:v>140000</c:v>
                </c:pt>
                <c:pt idx="15">
                  <c:v>150000</c:v>
                </c:pt>
                <c:pt idx="16">
                  <c:v>160000</c:v>
                </c:pt>
                <c:pt idx="17">
                  <c:v>170000</c:v>
                </c:pt>
                <c:pt idx="18">
                  <c:v>180000</c:v>
                </c:pt>
                <c:pt idx="19">
                  <c:v>190000</c:v>
                </c:pt>
                <c:pt idx="20">
                  <c:v>200000</c:v>
                </c:pt>
                <c:pt idx="21">
                  <c:v>210000</c:v>
                </c:pt>
                <c:pt idx="22">
                  <c:v>220000</c:v>
                </c:pt>
              </c:numCache>
            </c:numRef>
          </c:cat>
          <c:val>
            <c:numRef>
              <c:f>'mid-size car'!$B$19:$X$19</c:f>
              <c:numCache>
                <c:formatCode>0</c:formatCode>
                <c:ptCount val="23"/>
                <c:pt idx="0">
                  <c:v>21635.562673853976</c:v>
                </c:pt>
                <c:pt idx="1">
                  <c:v>22033.975392740536</c:v>
                </c:pt>
                <c:pt idx="2">
                  <c:v>22432.388111627097</c:v>
                </c:pt>
                <c:pt idx="3">
                  <c:v>22830.800830513657</c:v>
                </c:pt>
                <c:pt idx="4">
                  <c:v>23229.213549400218</c:v>
                </c:pt>
                <c:pt idx="5">
                  <c:v>23627.626268286778</c:v>
                </c:pt>
                <c:pt idx="6">
                  <c:v>24026.038987173339</c:v>
                </c:pt>
                <c:pt idx="7">
                  <c:v>24424.451706059899</c:v>
                </c:pt>
                <c:pt idx="8">
                  <c:v>24822.86442494646</c:v>
                </c:pt>
                <c:pt idx="9">
                  <c:v>25221.27714383302</c:v>
                </c:pt>
                <c:pt idx="10">
                  <c:v>25619.689862719581</c:v>
                </c:pt>
                <c:pt idx="11">
                  <c:v>26018.102581606141</c:v>
                </c:pt>
                <c:pt idx="12">
                  <c:v>26416.515300492701</c:v>
                </c:pt>
                <c:pt idx="13">
                  <c:v>26814.928019379262</c:v>
                </c:pt>
                <c:pt idx="14">
                  <c:v>27213.340738265822</c:v>
                </c:pt>
                <c:pt idx="15">
                  <c:v>27611.753457152383</c:v>
                </c:pt>
                <c:pt idx="16">
                  <c:v>28010.166176038943</c:v>
                </c:pt>
                <c:pt idx="17">
                  <c:v>28408.578894925504</c:v>
                </c:pt>
                <c:pt idx="18">
                  <c:v>28806.991613812064</c:v>
                </c:pt>
                <c:pt idx="19">
                  <c:v>29205.404332698625</c:v>
                </c:pt>
                <c:pt idx="20">
                  <c:v>29603.817051585185</c:v>
                </c:pt>
                <c:pt idx="21">
                  <c:v>30002.229770471746</c:v>
                </c:pt>
                <c:pt idx="22">
                  <c:v>30400.642489358306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E64-4DA5-A506-F3F5032E08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26784992"/>
        <c:axId val="2026783744"/>
        <c:extLst/>
      </c:lineChart>
      <c:catAx>
        <c:axId val="20267849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Vehicle mileage (km)</a:t>
                </a:r>
              </a:p>
            </c:rich>
          </c:tx>
          <c:layout>
            <c:manualLayout>
              <c:xMode val="edge"/>
              <c:yMode val="edge"/>
              <c:x val="0.38431137701782697"/>
              <c:y val="0.8484739064425409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5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CH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3600000" spcFirstLastPara="1" vertOverflow="ellipsis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CH"/>
          </a:p>
        </c:txPr>
        <c:crossAx val="2026783744"/>
        <c:crosses val="autoZero"/>
        <c:auto val="1"/>
        <c:lblAlgn val="ctr"/>
        <c:lblOffset val="100"/>
        <c:tickMarkSkip val="1"/>
        <c:noMultiLvlLbl val="0"/>
      </c:catAx>
      <c:valAx>
        <c:axId val="2026783744"/>
        <c:scaling>
          <c:orientation val="minMax"/>
          <c:max val="7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CH"/>
          </a:p>
        </c:txPr>
        <c:crossAx val="2026784992"/>
        <c:crosses val="autoZero"/>
        <c:crossBetween val="midCat"/>
        <c:dispUnits>
          <c:builtInUnit val="thousands"/>
        </c:dispUnits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CH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050">
          <a:latin typeface="Arial" panose="020B0604020202020204" pitchFamily="34" charset="0"/>
          <a:cs typeface="Arial" panose="020B0604020202020204" pitchFamily="34" charset="0"/>
        </a:defRPr>
      </a:pPr>
      <a:endParaRPr lang="en-CH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6727056485423534"/>
          <c:y val="5.6072287547400804E-2"/>
          <c:w val="0.66703175826640904"/>
          <c:h val="0.6409829045356326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'mid-size car'!$A$3</c:f>
              <c:strCache>
                <c:ptCount val="1"/>
                <c:pt idx="0">
                  <c:v>Production ex Battery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'mid-size car'!$B$2:$D$2</c:f>
              <c:strCache>
                <c:ptCount val="3"/>
                <c:pt idx="0">
                  <c:v>EV p95</c:v>
                </c:pt>
                <c:pt idx="1">
                  <c:v>EV p5</c:v>
                </c:pt>
                <c:pt idx="2">
                  <c:v>Petrol</c:v>
                </c:pt>
              </c:strCache>
            </c:strRef>
          </c:cat>
          <c:val>
            <c:numRef>
              <c:f>'mid-size car'!$B$3:$D$3</c:f>
              <c:numCache>
                <c:formatCode>0</c:formatCode>
                <c:ptCount val="3"/>
                <c:pt idx="0">
                  <c:v>13191.797997194906</c:v>
                </c:pt>
                <c:pt idx="1">
                  <c:v>13191.797997194906</c:v>
                </c:pt>
                <c:pt idx="2" formatCode="General">
                  <c:v>10705.018286495433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9CC-4330-B004-5B389D299F2E}"/>
            </c:ext>
          </c:extLst>
        </c:ser>
        <c:ser>
          <c:idx val="1"/>
          <c:order val="1"/>
          <c:tx>
            <c:strRef>
              <c:f>'mid-size car'!$A$4</c:f>
              <c:strCache>
                <c:ptCount val="1"/>
                <c:pt idx="0">
                  <c:v>Battery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'mid-size car'!$B$2:$D$2</c:f>
              <c:strCache>
                <c:ptCount val="3"/>
                <c:pt idx="0">
                  <c:v>EV p95</c:v>
                </c:pt>
                <c:pt idx="1">
                  <c:v>EV p5</c:v>
                </c:pt>
                <c:pt idx="2">
                  <c:v>Petrol</c:v>
                </c:pt>
              </c:strCache>
            </c:strRef>
          </c:cat>
          <c:val>
            <c:numRef>
              <c:f>'mid-size car'!$B$4:$D$4</c:f>
              <c:numCache>
                <c:formatCode>0</c:formatCode>
                <c:ptCount val="3"/>
                <c:pt idx="0">
                  <c:v>13742.17042665907</c:v>
                </c:pt>
                <c:pt idx="1">
                  <c:v>8443.7646766590697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9CC-4330-B004-5B389D299F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90158736"/>
        <c:axId val="690163312"/>
      </c:barChart>
      <c:catAx>
        <c:axId val="6901587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CH"/>
          </a:p>
        </c:txPr>
        <c:crossAx val="690163312"/>
        <c:crosses val="autoZero"/>
        <c:auto val="1"/>
        <c:lblAlgn val="ctr"/>
        <c:lblOffset val="100"/>
        <c:noMultiLvlLbl val="0"/>
      </c:catAx>
      <c:valAx>
        <c:axId val="690163312"/>
        <c:scaling>
          <c:orientation val="minMax"/>
          <c:max val="7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CF (t</a:t>
                </a:r>
                <a:r>
                  <a:rPr lang="en-GB" baseline="-25000"/>
                  <a:t>CO2</a:t>
                </a:r>
                <a:r>
                  <a:rPr lang="en-GB"/>
                  <a:t>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5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CH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CH"/>
          </a:p>
        </c:txPr>
        <c:crossAx val="690158736"/>
        <c:crosses val="autoZero"/>
        <c:crossBetween val="between"/>
        <c:dispUnits>
          <c:builtInUnit val="thousands"/>
        </c:dispUnits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CH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050">
          <a:latin typeface="Arial" panose="020B0604020202020204" pitchFamily="34" charset="0"/>
          <a:cs typeface="Arial" panose="020B0604020202020204" pitchFamily="34" charset="0"/>
        </a:defRPr>
      </a:pPr>
      <a:endParaRPr lang="en-CH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928829</xdr:colOff>
      <xdr:row>22</xdr:row>
      <xdr:rowOff>8750</xdr:rowOff>
    </xdr:from>
    <xdr:to>
      <xdr:col>10</xdr:col>
      <xdr:colOff>51777</xdr:colOff>
      <xdr:row>37</xdr:row>
      <xdr:rowOff>7471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6EE2F12-17F7-451E-A3C8-55447D5472E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455432</xdr:colOff>
      <xdr:row>22</xdr:row>
      <xdr:rowOff>8615</xdr:rowOff>
    </xdr:from>
    <xdr:to>
      <xdr:col>1</xdr:col>
      <xdr:colOff>941658</xdr:colOff>
      <xdr:row>37</xdr:row>
      <xdr:rowOff>12468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9527074-DBF6-4B73-9D83-0426459F006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601168</xdr:colOff>
      <xdr:row>31</xdr:row>
      <xdr:rowOff>164151</xdr:rowOff>
    </xdr:from>
    <xdr:to>
      <xdr:col>4</xdr:col>
      <xdr:colOff>587375</xdr:colOff>
      <xdr:row>31</xdr:row>
      <xdr:rowOff>164151</xdr:rowOff>
    </xdr:to>
    <xdr:cxnSp macro="">
      <xdr:nvCxnSpPr>
        <xdr:cNvPr id="6" name="Straight Arrow Connector 5">
          <a:extLst>
            <a:ext uri="{FF2B5EF4-FFF2-40B4-BE49-F238E27FC236}">
              <a16:creationId xmlns:a16="http://schemas.microsoft.com/office/drawing/2014/main" id="{FBC1E864-DBDC-4EB3-A9A2-CFAA565E9AB5}"/>
            </a:ext>
          </a:extLst>
        </xdr:cNvPr>
        <xdr:cNvCxnSpPr/>
      </xdr:nvCxnSpPr>
      <xdr:spPr>
        <a:xfrm>
          <a:off x="4129387" y="6744339"/>
          <a:ext cx="597394" cy="0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3</xdr:col>
      <xdr:colOff>338320</xdr:colOff>
      <xdr:row>29</xdr:row>
      <xdr:rowOff>7266</xdr:rowOff>
    </xdr:from>
    <xdr:ext cx="1146862" cy="534762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72A13B9F-74C1-49C5-BB2D-E4BB684BA23A}"/>
            </a:ext>
          </a:extLst>
        </xdr:cNvPr>
        <xdr:cNvSpPr txBox="1"/>
      </xdr:nvSpPr>
      <xdr:spPr>
        <a:xfrm>
          <a:off x="3868044" y="6260921"/>
          <a:ext cx="1146862" cy="53476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en-US" sz="1000">
              <a:latin typeface="Arial" panose="020B0604020202020204" pitchFamily="34" charset="0"/>
              <a:cs typeface="Arial" panose="020B0604020202020204" pitchFamily="34" charset="0"/>
            </a:rPr>
            <a:t>France:</a:t>
          </a:r>
        </a:p>
        <a:p>
          <a:pPr algn="ctr"/>
          <a:r>
            <a:rPr lang="en-US" sz="1000">
              <a:latin typeface="Arial" panose="020B0604020202020204" pitchFamily="34" charset="0"/>
              <a:cs typeface="Arial" panose="020B0604020202020204" pitchFamily="34" charset="0"/>
            </a:rPr>
            <a:t>ca.</a:t>
          </a:r>
        </a:p>
        <a:p>
          <a:pPr algn="ctr"/>
          <a:r>
            <a:rPr lang="en-US" sz="1000">
              <a:latin typeface="Arial" panose="020B0604020202020204" pitchFamily="34" charset="0"/>
              <a:cs typeface="Arial" panose="020B0604020202020204" pitchFamily="34" charset="0"/>
            </a:rPr>
            <a:t>25,000</a:t>
          </a:r>
          <a:r>
            <a:rPr lang="en-US" sz="1000" baseline="0">
              <a:latin typeface="Arial" panose="020B0604020202020204" pitchFamily="34" charset="0"/>
              <a:cs typeface="Arial" panose="020B0604020202020204" pitchFamily="34" charset="0"/>
            </a:rPr>
            <a:t> km</a:t>
          </a:r>
          <a:endParaRPr lang="en-CH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twoCellAnchor>
    <xdr:from>
      <xdr:col>7</xdr:col>
      <xdr:colOff>123535</xdr:colOff>
      <xdr:row>31</xdr:row>
      <xdr:rowOff>164882</xdr:rowOff>
    </xdr:from>
    <xdr:to>
      <xdr:col>9</xdr:col>
      <xdr:colOff>380762</xdr:colOff>
      <xdr:row>31</xdr:row>
      <xdr:rowOff>164882</xdr:rowOff>
    </xdr:to>
    <xdr:cxnSp macro="">
      <xdr:nvCxnSpPr>
        <xdr:cNvPr id="13" name="Straight Arrow Connector 12">
          <a:extLst>
            <a:ext uri="{FF2B5EF4-FFF2-40B4-BE49-F238E27FC236}">
              <a16:creationId xmlns:a16="http://schemas.microsoft.com/office/drawing/2014/main" id="{7898ACE2-1081-4C11-94A9-CBD815F7FCE5}"/>
            </a:ext>
          </a:extLst>
        </xdr:cNvPr>
        <xdr:cNvCxnSpPr/>
      </xdr:nvCxnSpPr>
      <xdr:spPr>
        <a:xfrm>
          <a:off x="6136078" y="6819682"/>
          <a:ext cx="1476427" cy="0"/>
        </a:xfrm>
        <a:prstGeom prst="straightConnector1">
          <a:avLst/>
        </a:prstGeom>
        <a:ln>
          <a:solidFill>
            <a:schemeClr val="tx1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7</xdr:col>
      <xdr:colOff>319450</xdr:colOff>
      <xdr:row>29</xdr:row>
      <xdr:rowOff>146107</xdr:rowOff>
    </xdr:from>
    <xdr:ext cx="1146097" cy="387286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E1479A76-1D81-4943-8A6B-7076A067B1DA}"/>
            </a:ext>
          </a:extLst>
        </xdr:cNvPr>
        <xdr:cNvSpPr txBox="1"/>
      </xdr:nvSpPr>
      <xdr:spPr>
        <a:xfrm>
          <a:off x="6327864" y="6399762"/>
          <a:ext cx="1146097" cy="3872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000">
              <a:latin typeface="Arial" panose="020B0604020202020204" pitchFamily="34" charset="0"/>
              <a:cs typeface="Arial" panose="020B0604020202020204" pitchFamily="34" charset="0"/>
            </a:rPr>
            <a:t>Poland:</a:t>
          </a:r>
        </a:p>
        <a:p>
          <a:pPr algn="ctr"/>
          <a:r>
            <a:rPr lang="en-US" sz="1000">
              <a:latin typeface="Arial" panose="020B0604020202020204" pitchFamily="34" charset="0"/>
              <a:cs typeface="Arial" panose="020B0604020202020204" pitchFamily="34" charset="0"/>
            </a:rPr>
            <a:t>ca. 70,000</a:t>
          </a:r>
          <a:r>
            <a:rPr lang="en-US" sz="1000" baseline="0">
              <a:latin typeface="Arial" panose="020B0604020202020204" pitchFamily="34" charset="0"/>
              <a:cs typeface="Arial" panose="020B0604020202020204" pitchFamily="34" charset="0"/>
            </a:rPr>
            <a:t> km</a:t>
          </a:r>
          <a:endParaRPr lang="en-CH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twoCellAnchor>
    <xdr:from>
      <xdr:col>0</xdr:col>
      <xdr:colOff>1186736</xdr:colOff>
      <xdr:row>27</xdr:row>
      <xdr:rowOff>128071</xdr:rowOff>
    </xdr:from>
    <xdr:to>
      <xdr:col>2</xdr:col>
      <xdr:colOff>274427</xdr:colOff>
      <xdr:row>27</xdr:row>
      <xdr:rowOff>128071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id="{221DF514-4559-4317-B122-35E7FC5F2DA0}"/>
            </a:ext>
          </a:extLst>
        </xdr:cNvPr>
        <xdr:cNvCxnSpPr/>
      </xdr:nvCxnSpPr>
      <xdr:spPr>
        <a:xfrm>
          <a:off x="1186736" y="6013864"/>
          <a:ext cx="1728415" cy="0"/>
        </a:xfrm>
        <a:prstGeom prst="line">
          <a:avLst/>
        </a:prstGeom>
        <a:ln w="12700">
          <a:solidFill>
            <a:schemeClr val="tx1">
              <a:alpha val="33000"/>
            </a:schemeClr>
          </a:solidFill>
          <a:prstDash val="sys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471198</xdr:colOff>
      <xdr:row>30</xdr:row>
      <xdr:rowOff>35707</xdr:rowOff>
    </xdr:from>
    <xdr:to>
      <xdr:col>2</xdr:col>
      <xdr:colOff>249723</xdr:colOff>
      <xdr:row>30</xdr:row>
      <xdr:rowOff>35707</xdr:rowOff>
    </xdr:to>
    <xdr:cxnSp macro="">
      <xdr:nvCxnSpPr>
        <xdr:cNvPr id="22" name="Straight Connector 21">
          <a:extLst>
            <a:ext uri="{FF2B5EF4-FFF2-40B4-BE49-F238E27FC236}">
              <a16:creationId xmlns:a16="http://schemas.microsoft.com/office/drawing/2014/main" id="{D61D7AED-F31C-4BD1-B304-D944E095F2AF}"/>
            </a:ext>
          </a:extLst>
        </xdr:cNvPr>
        <xdr:cNvCxnSpPr/>
      </xdr:nvCxnSpPr>
      <xdr:spPr>
        <a:xfrm>
          <a:off x="2167113" y="6532841"/>
          <a:ext cx="723281" cy="0"/>
        </a:xfrm>
        <a:prstGeom prst="line">
          <a:avLst/>
        </a:prstGeom>
        <a:ln w="12700">
          <a:solidFill>
            <a:schemeClr val="tx1">
              <a:alpha val="33000"/>
            </a:schemeClr>
          </a:solidFill>
          <a:prstDash val="sys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1672683</xdr:colOff>
      <xdr:row>28</xdr:row>
      <xdr:rowOff>95451</xdr:rowOff>
    </xdr:from>
    <xdr:to>
      <xdr:col>2</xdr:col>
      <xdr:colOff>260196</xdr:colOff>
      <xdr:row>28</xdr:row>
      <xdr:rowOff>95451</xdr:rowOff>
    </xdr:to>
    <xdr:cxnSp macro="">
      <xdr:nvCxnSpPr>
        <xdr:cNvPr id="23" name="Straight Connector 22">
          <a:extLst>
            <a:ext uri="{FF2B5EF4-FFF2-40B4-BE49-F238E27FC236}">
              <a16:creationId xmlns:a16="http://schemas.microsoft.com/office/drawing/2014/main" id="{64E4F0A6-5D81-417C-B508-53AD2CCB1C14}"/>
            </a:ext>
          </a:extLst>
        </xdr:cNvPr>
        <xdr:cNvCxnSpPr/>
      </xdr:nvCxnSpPr>
      <xdr:spPr>
        <a:xfrm>
          <a:off x="1672683" y="6165175"/>
          <a:ext cx="1228237" cy="0"/>
        </a:xfrm>
        <a:prstGeom prst="line">
          <a:avLst/>
        </a:prstGeom>
        <a:ln w="12700">
          <a:solidFill>
            <a:schemeClr val="tx1">
              <a:alpha val="33000"/>
            </a:schemeClr>
          </a:solidFill>
          <a:prstDash val="sys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0.28362</cdr:x>
      <cdr:y>0.48454</cdr:y>
    </cdr:from>
    <cdr:to>
      <cdr:x>0.28362</cdr:x>
      <cdr:y>0.69074</cdr:y>
    </cdr:to>
    <cdr:cxnSp macro="">
      <cdr:nvCxnSpPr>
        <cdr:cNvPr id="3" name="Straight Connector 2">
          <a:extLst xmlns:a="http://schemas.openxmlformats.org/drawingml/2006/main">
            <a:ext uri="{FF2B5EF4-FFF2-40B4-BE49-F238E27FC236}">
              <a16:creationId xmlns:a16="http://schemas.microsoft.com/office/drawing/2014/main" id="{ED6B0C46-DDA8-4E3D-A790-29C8B1E94393}"/>
            </a:ext>
          </a:extLst>
        </cdr:cNvPr>
        <cdr:cNvCxnSpPr/>
      </cdr:nvCxnSpPr>
      <cdr:spPr>
        <a:xfrm xmlns:a="http://schemas.openxmlformats.org/drawingml/2006/main">
          <a:off x="1491838" y="1528414"/>
          <a:ext cx="0" cy="650429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rgbClr val="F8B6E7"/>
          </a:solidFill>
          <a:prstDash val="sysDot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0.40537</cdr:x>
      <cdr:y>0.41881</cdr:y>
    </cdr:from>
    <cdr:to>
      <cdr:x>0.40537</cdr:x>
      <cdr:y>0.69339</cdr:y>
    </cdr:to>
    <cdr:cxnSp macro="">
      <cdr:nvCxnSpPr>
        <cdr:cNvPr id="4" name="Straight Connector 3">
          <a:extLst xmlns:a="http://schemas.openxmlformats.org/drawingml/2006/main">
            <a:ext uri="{FF2B5EF4-FFF2-40B4-BE49-F238E27FC236}">
              <a16:creationId xmlns:a16="http://schemas.microsoft.com/office/drawing/2014/main" id="{EE3684F3-F84A-4BAD-838B-1D7E9A96F54F}"/>
            </a:ext>
          </a:extLst>
        </cdr:cNvPr>
        <cdr:cNvCxnSpPr/>
      </cdr:nvCxnSpPr>
      <cdr:spPr>
        <a:xfrm xmlns:a="http://schemas.openxmlformats.org/drawingml/2006/main">
          <a:off x="2139760" y="1300938"/>
          <a:ext cx="0" cy="852907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rgbClr val="BE1291"/>
          </a:solidFill>
          <a:prstDash val="sysDot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0.66249</cdr:x>
      <cdr:y>0.26176</cdr:y>
    </cdr:from>
    <cdr:to>
      <cdr:x>0.66249</cdr:x>
      <cdr:y>0.69321</cdr:y>
    </cdr:to>
    <cdr:cxnSp macro="">
      <cdr:nvCxnSpPr>
        <cdr:cNvPr id="6" name="Straight Connector 5">
          <a:extLst xmlns:a="http://schemas.openxmlformats.org/drawingml/2006/main">
            <a:ext uri="{FF2B5EF4-FFF2-40B4-BE49-F238E27FC236}">
              <a16:creationId xmlns:a16="http://schemas.microsoft.com/office/drawing/2014/main" id="{9CB41429-BF50-41DA-A4B3-B38753DADEF4}"/>
            </a:ext>
          </a:extLst>
        </cdr:cNvPr>
        <cdr:cNvCxnSpPr/>
      </cdr:nvCxnSpPr>
      <cdr:spPr>
        <a:xfrm xmlns:a="http://schemas.openxmlformats.org/drawingml/2006/main">
          <a:off x="3491157" y="822193"/>
          <a:ext cx="0" cy="1355224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accent5">
              <a:lumMod val="40000"/>
              <a:lumOff val="60000"/>
            </a:schemeClr>
          </a:solidFill>
          <a:prstDash val="sysDot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0.95169</cdr:x>
      <cdr:y>0.11158</cdr:y>
    </cdr:from>
    <cdr:to>
      <cdr:x>0.95169</cdr:x>
      <cdr:y>0.69321</cdr:y>
    </cdr:to>
    <cdr:cxnSp macro="">
      <cdr:nvCxnSpPr>
        <cdr:cNvPr id="7" name="Straight Connector 6">
          <a:extLst xmlns:a="http://schemas.openxmlformats.org/drawingml/2006/main">
            <a:ext uri="{FF2B5EF4-FFF2-40B4-BE49-F238E27FC236}">
              <a16:creationId xmlns:a16="http://schemas.microsoft.com/office/drawing/2014/main" id="{553DF2DA-A6B9-43A2-859F-A7FE52595FD3}"/>
            </a:ext>
          </a:extLst>
        </cdr:cNvPr>
        <cdr:cNvCxnSpPr/>
      </cdr:nvCxnSpPr>
      <cdr:spPr>
        <a:xfrm xmlns:a="http://schemas.openxmlformats.org/drawingml/2006/main">
          <a:off x="5015157" y="350479"/>
          <a:ext cx="0" cy="1826938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accent5">
              <a:lumMod val="75000"/>
            </a:schemeClr>
          </a:solidFill>
          <a:prstDash val="sysDot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30B57-7BB7-4972-9538-8AF72BBA9D60}">
  <sheetPr filterMode="1"/>
  <dimension ref="A1:AC642"/>
  <sheetViews>
    <sheetView workbookViewId="0">
      <selection activeCell="B10" sqref="B10"/>
    </sheetView>
  </sheetViews>
  <sheetFormatPr defaultRowHeight="14.5" x14ac:dyDescent="0.35"/>
  <sheetData>
    <row r="1" spans="1:29" x14ac:dyDescent="0.35">
      <c r="A1" t="s">
        <v>0</v>
      </c>
      <c r="B1" t="s">
        <v>1</v>
      </c>
      <c r="C1" t="s">
        <v>2</v>
      </c>
    </row>
    <row r="3" spans="1:29" x14ac:dyDescent="0.35">
      <c r="A3" t="s">
        <v>3</v>
      </c>
      <c r="B3" t="s">
        <v>4</v>
      </c>
      <c r="C3" t="s">
        <v>5</v>
      </c>
      <c r="D3" t="s">
        <v>6</v>
      </c>
      <c r="E3" t="s">
        <v>7</v>
      </c>
      <c r="F3" t="s">
        <v>8</v>
      </c>
      <c r="G3" t="s">
        <v>9</v>
      </c>
      <c r="H3" t="s">
        <v>10</v>
      </c>
      <c r="I3" t="s">
        <v>11</v>
      </c>
      <c r="J3" t="s">
        <v>12</v>
      </c>
      <c r="K3" t="s">
        <v>13</v>
      </c>
      <c r="L3" t="s">
        <v>14</v>
      </c>
      <c r="M3" t="s">
        <v>15</v>
      </c>
      <c r="N3" t="s">
        <v>16</v>
      </c>
      <c r="O3" t="s">
        <v>17</v>
      </c>
      <c r="P3" t="s">
        <v>18</v>
      </c>
      <c r="Q3" t="s">
        <v>19</v>
      </c>
      <c r="R3" t="s">
        <v>20</v>
      </c>
      <c r="S3" t="s">
        <v>21</v>
      </c>
      <c r="T3" t="s">
        <v>22</v>
      </c>
      <c r="U3" t="s">
        <v>23</v>
      </c>
      <c r="V3" t="s">
        <v>24</v>
      </c>
      <c r="W3" t="s">
        <v>25</v>
      </c>
      <c r="X3" t="s">
        <v>26</v>
      </c>
      <c r="Y3" t="s">
        <v>27</v>
      </c>
      <c r="Z3" t="s">
        <v>28</v>
      </c>
      <c r="AA3" t="s">
        <v>29</v>
      </c>
      <c r="AB3" t="s">
        <v>30</v>
      </c>
      <c r="AC3" t="s">
        <v>31</v>
      </c>
    </row>
    <row r="4" spans="1:29" x14ac:dyDescent="0.35">
      <c r="D4" t="s">
        <v>32</v>
      </c>
      <c r="E4" t="s">
        <v>32</v>
      </c>
      <c r="F4" t="s">
        <v>33</v>
      </c>
      <c r="G4" t="s">
        <v>34</v>
      </c>
      <c r="J4" t="s">
        <v>35</v>
      </c>
      <c r="K4" t="s">
        <v>36</v>
      </c>
      <c r="L4" t="s">
        <v>34</v>
      </c>
      <c r="M4" t="s">
        <v>37</v>
      </c>
      <c r="N4" t="s">
        <v>37</v>
      </c>
      <c r="O4" t="s">
        <v>32</v>
      </c>
      <c r="P4" t="s">
        <v>38</v>
      </c>
      <c r="Q4" t="s">
        <v>38</v>
      </c>
      <c r="R4" t="s">
        <v>38</v>
      </c>
      <c r="S4" t="s">
        <v>38</v>
      </c>
      <c r="T4" t="s">
        <v>34</v>
      </c>
      <c r="U4" t="s">
        <v>39</v>
      </c>
      <c r="V4" t="s">
        <v>40</v>
      </c>
      <c r="W4" t="s">
        <v>32</v>
      </c>
      <c r="AA4" t="s">
        <v>38</v>
      </c>
      <c r="AC4" t="s">
        <v>38</v>
      </c>
    </row>
    <row r="5" spans="1:29" x14ac:dyDescent="0.35">
      <c r="A5" t="s">
        <v>41</v>
      </c>
      <c r="B5" t="s">
        <v>176</v>
      </c>
      <c r="C5">
        <v>2022</v>
      </c>
      <c r="D5">
        <v>200000</v>
      </c>
      <c r="E5">
        <v>12000</v>
      </c>
      <c r="F5">
        <v>1.5</v>
      </c>
      <c r="G5">
        <v>20</v>
      </c>
      <c r="H5" t="s">
        <v>42</v>
      </c>
      <c r="I5" t="s">
        <v>181</v>
      </c>
      <c r="J5" t="s">
        <v>180</v>
      </c>
      <c r="K5">
        <v>708.10381200054405</v>
      </c>
      <c r="L5">
        <v>1995.39673493438</v>
      </c>
      <c r="M5">
        <v>0</v>
      </c>
      <c r="N5">
        <v>139.71725512007899</v>
      </c>
      <c r="O5">
        <v>292.23647267111801</v>
      </c>
      <c r="P5">
        <v>0.9</v>
      </c>
      <c r="Q5">
        <v>0.9</v>
      </c>
      <c r="R5">
        <v>0.71279999999999999</v>
      </c>
      <c r="S5">
        <v>0.88</v>
      </c>
      <c r="T5">
        <v>460</v>
      </c>
      <c r="U5">
        <v>0.22</v>
      </c>
      <c r="V5">
        <v>71.851999034881501</v>
      </c>
      <c r="W5">
        <v>200000</v>
      </c>
      <c r="X5" t="s">
        <v>43</v>
      </c>
      <c r="Y5" t="s">
        <v>44</v>
      </c>
    </row>
    <row r="6" spans="1:29" x14ac:dyDescent="0.35">
      <c r="A6" t="s">
        <v>45</v>
      </c>
      <c r="B6" t="s">
        <v>176</v>
      </c>
      <c r="C6">
        <v>2022</v>
      </c>
      <c r="D6">
        <v>200000</v>
      </c>
      <c r="E6">
        <v>12000</v>
      </c>
      <c r="F6">
        <v>1.5</v>
      </c>
      <c r="G6">
        <v>20</v>
      </c>
      <c r="H6" t="s">
        <v>42</v>
      </c>
      <c r="I6" t="s">
        <v>181</v>
      </c>
      <c r="J6" t="s">
        <v>180</v>
      </c>
      <c r="K6">
        <v>2302.75356669042</v>
      </c>
      <c r="L6">
        <v>1567.51649213423</v>
      </c>
      <c r="M6">
        <v>107.62623691006701</v>
      </c>
      <c r="N6">
        <v>0</v>
      </c>
      <c r="O6">
        <v>1005.1873419874699</v>
      </c>
      <c r="P6">
        <v>0.3</v>
      </c>
      <c r="Q6">
        <v>0.81</v>
      </c>
      <c r="R6">
        <v>0.24299999999999999</v>
      </c>
      <c r="S6">
        <v>0.88217389583587602</v>
      </c>
      <c r="T6">
        <v>2</v>
      </c>
      <c r="U6">
        <v>0</v>
      </c>
      <c r="V6">
        <v>0</v>
      </c>
      <c r="W6">
        <v>200000</v>
      </c>
      <c r="Z6" t="s">
        <v>45</v>
      </c>
      <c r="AA6">
        <v>0.95</v>
      </c>
      <c r="AB6" t="s">
        <v>177</v>
      </c>
      <c r="AC6">
        <v>0.05</v>
      </c>
    </row>
    <row r="7" spans="1:29" x14ac:dyDescent="0.35">
      <c r="A7" t="s">
        <v>46</v>
      </c>
      <c r="B7" t="s">
        <v>176</v>
      </c>
      <c r="C7">
        <v>2022</v>
      </c>
      <c r="D7">
        <v>200000</v>
      </c>
      <c r="E7">
        <v>12000</v>
      </c>
      <c r="F7">
        <v>1.5</v>
      </c>
      <c r="G7">
        <v>20</v>
      </c>
      <c r="H7" t="s">
        <v>42</v>
      </c>
      <c r="I7" t="s">
        <v>181</v>
      </c>
      <c r="J7" t="s">
        <v>180</v>
      </c>
      <c r="K7">
        <v>2537.8775311250702</v>
      </c>
      <c r="L7">
        <v>1544.7632170939701</v>
      </c>
      <c r="M7">
        <v>105.91974128204799</v>
      </c>
      <c r="N7">
        <v>0</v>
      </c>
      <c r="O7">
        <v>895.12105266520496</v>
      </c>
      <c r="P7">
        <v>0.27</v>
      </c>
      <c r="Q7">
        <v>0.81</v>
      </c>
      <c r="R7">
        <v>0.21870000000000001</v>
      </c>
      <c r="S7">
        <v>0.88217389583587602</v>
      </c>
      <c r="T7">
        <v>2</v>
      </c>
      <c r="U7">
        <v>0</v>
      </c>
      <c r="V7">
        <v>0</v>
      </c>
      <c r="W7">
        <v>200000</v>
      </c>
      <c r="Z7" t="s">
        <v>46</v>
      </c>
      <c r="AA7">
        <v>0.96</v>
      </c>
      <c r="AB7" t="s">
        <v>47</v>
      </c>
      <c r="AC7">
        <v>0.04</v>
      </c>
    </row>
    <row r="9" spans="1:29" x14ac:dyDescent="0.35">
      <c r="A9" t="s">
        <v>48</v>
      </c>
      <c r="B9" t="s">
        <v>4</v>
      </c>
      <c r="C9" t="s">
        <v>3</v>
      </c>
      <c r="D9" t="s">
        <v>5</v>
      </c>
      <c r="E9" t="s">
        <v>49</v>
      </c>
      <c r="F9" t="s">
        <v>50</v>
      </c>
      <c r="G9" t="s">
        <v>51</v>
      </c>
      <c r="J9" t="s">
        <v>186</v>
      </c>
      <c r="K9" t="s">
        <v>183</v>
      </c>
      <c r="L9" t="s">
        <v>182</v>
      </c>
    </row>
    <row r="10" spans="1:29" x14ac:dyDescent="0.35">
      <c r="A10" t="s">
        <v>52</v>
      </c>
      <c r="B10" t="s">
        <v>176</v>
      </c>
      <c r="C10" t="s">
        <v>46</v>
      </c>
      <c r="D10">
        <v>2022</v>
      </c>
      <c r="E10" t="s">
        <v>53</v>
      </c>
      <c r="F10">
        <v>3.9956628732083603E-2</v>
      </c>
      <c r="G10" t="s">
        <v>54</v>
      </c>
      <c r="J10" t="s">
        <v>46</v>
      </c>
      <c r="K10">
        <f>F10+F11+F15</f>
        <v>5.3525091432477162E-2</v>
      </c>
      <c r="L10">
        <f>F13+F14+F17+F16+F18</f>
        <v>0.24794273577433634</v>
      </c>
    </row>
    <row r="11" spans="1:29" x14ac:dyDescent="0.35">
      <c r="A11" t="s">
        <v>52</v>
      </c>
      <c r="B11" t="s">
        <v>176</v>
      </c>
      <c r="C11" t="s">
        <v>46</v>
      </c>
      <c r="D11">
        <v>2022</v>
      </c>
      <c r="E11" t="s">
        <v>3</v>
      </c>
      <c r="F11">
        <v>9.6618099975291707E-3</v>
      </c>
      <c r="G11" t="s">
        <v>54</v>
      </c>
      <c r="J11" t="s">
        <v>41</v>
      </c>
      <c r="K11">
        <f>F28+F29+F33</f>
        <v>6.5958989985974534E-2</v>
      </c>
      <c r="L11">
        <f>F31+F32+F34+F35+F36</f>
        <v>0.17303952974069403</v>
      </c>
    </row>
    <row r="12" spans="1:29" x14ac:dyDescent="0.35">
      <c r="A12" t="s">
        <v>52</v>
      </c>
      <c r="B12" t="s">
        <v>176</v>
      </c>
      <c r="C12" t="s">
        <v>46</v>
      </c>
      <c r="D12">
        <v>2022</v>
      </c>
      <c r="E12" t="s">
        <v>55</v>
      </c>
      <c r="F12">
        <v>6.1668275896990896E-4</v>
      </c>
      <c r="G12" t="s">
        <v>54</v>
      </c>
    </row>
    <row r="13" spans="1:29" x14ac:dyDescent="0.35">
      <c r="A13" t="s">
        <v>52</v>
      </c>
      <c r="B13" t="s">
        <v>176</v>
      </c>
      <c r="C13" t="s">
        <v>46</v>
      </c>
      <c r="D13">
        <v>2022</v>
      </c>
      <c r="E13" t="s">
        <v>56</v>
      </c>
      <c r="F13">
        <v>3.6226774757588502E-2</v>
      </c>
      <c r="G13" t="s">
        <v>54</v>
      </c>
    </row>
    <row r="14" spans="1:29" x14ac:dyDescent="0.35">
      <c r="A14" t="s">
        <v>52</v>
      </c>
      <c r="B14" t="s">
        <v>176</v>
      </c>
      <c r="C14" t="s">
        <v>46</v>
      </c>
      <c r="D14">
        <v>2022</v>
      </c>
      <c r="E14" t="s">
        <v>57</v>
      </c>
      <c r="F14">
        <v>7.8831696723594396E-3</v>
      </c>
      <c r="G14" t="s">
        <v>54</v>
      </c>
    </row>
    <row r="15" spans="1:29" x14ac:dyDescent="0.35">
      <c r="A15" t="s">
        <v>52</v>
      </c>
      <c r="B15" t="s">
        <v>176</v>
      </c>
      <c r="C15" t="s">
        <v>46</v>
      </c>
      <c r="D15">
        <v>2022</v>
      </c>
      <c r="E15" t="s">
        <v>58</v>
      </c>
      <c r="F15">
        <v>3.90665270286439E-3</v>
      </c>
      <c r="G15" t="s">
        <v>54</v>
      </c>
    </row>
    <row r="16" spans="1:29" x14ac:dyDescent="0.35">
      <c r="A16" t="s">
        <v>52</v>
      </c>
      <c r="B16" t="s">
        <v>176</v>
      </c>
      <c r="C16" t="s">
        <v>46</v>
      </c>
      <c r="D16">
        <v>2022</v>
      </c>
      <c r="E16" t="s">
        <v>59</v>
      </c>
      <c r="F16">
        <v>1.76100259657474E-2</v>
      </c>
      <c r="G16" t="s">
        <v>54</v>
      </c>
    </row>
    <row r="17" spans="1:7" x14ac:dyDescent="0.35">
      <c r="A17" t="s">
        <v>52</v>
      </c>
      <c r="B17" t="s">
        <v>176</v>
      </c>
      <c r="C17" t="s">
        <v>46</v>
      </c>
      <c r="D17">
        <v>2022</v>
      </c>
      <c r="E17" t="s">
        <v>60</v>
      </c>
      <c r="F17">
        <v>0</v>
      </c>
      <c r="G17" t="s">
        <v>54</v>
      </c>
    </row>
    <row r="18" spans="1:7" x14ac:dyDescent="0.35">
      <c r="A18" t="s">
        <v>52</v>
      </c>
      <c r="B18" t="s">
        <v>176</v>
      </c>
      <c r="C18" t="s">
        <v>46</v>
      </c>
      <c r="D18">
        <v>2022</v>
      </c>
      <c r="E18" t="s">
        <v>61</v>
      </c>
      <c r="F18">
        <v>0.18622276537864099</v>
      </c>
      <c r="G18" t="s">
        <v>54</v>
      </c>
    </row>
    <row r="19" spans="1:7" hidden="1" x14ac:dyDescent="0.35">
      <c r="A19" t="s">
        <v>52</v>
      </c>
      <c r="B19" t="s">
        <v>176</v>
      </c>
      <c r="C19" t="s">
        <v>45</v>
      </c>
      <c r="D19">
        <v>2022</v>
      </c>
      <c r="E19" t="s">
        <v>53</v>
      </c>
      <c r="F19">
        <v>3.9956628732083603E-2</v>
      </c>
      <c r="G19" t="s">
        <v>54</v>
      </c>
    </row>
    <row r="20" spans="1:7" hidden="1" x14ac:dyDescent="0.35">
      <c r="A20" t="s">
        <v>52</v>
      </c>
      <c r="B20" t="s">
        <v>176</v>
      </c>
      <c r="C20" t="s">
        <v>45</v>
      </c>
      <c r="D20">
        <v>2022</v>
      </c>
      <c r="E20" t="s">
        <v>3</v>
      </c>
      <c r="F20">
        <v>1.05351039010394E-2</v>
      </c>
      <c r="G20" t="s">
        <v>54</v>
      </c>
    </row>
    <row r="21" spans="1:7" hidden="1" x14ac:dyDescent="0.35">
      <c r="A21" t="s">
        <v>52</v>
      </c>
      <c r="B21" t="s">
        <v>176</v>
      </c>
      <c r="C21" t="s">
        <v>45</v>
      </c>
      <c r="D21">
        <v>2022</v>
      </c>
      <c r="E21" t="s">
        <v>55</v>
      </c>
      <c r="F21">
        <v>6.2513635553972005E-4</v>
      </c>
      <c r="G21" t="s">
        <v>54</v>
      </c>
    </row>
    <row r="22" spans="1:7" hidden="1" x14ac:dyDescent="0.35">
      <c r="A22" t="s">
        <v>52</v>
      </c>
      <c r="B22" t="s">
        <v>176</v>
      </c>
      <c r="C22" t="s">
        <v>45</v>
      </c>
      <c r="D22">
        <v>2022</v>
      </c>
      <c r="E22" t="s">
        <v>56</v>
      </c>
      <c r="F22">
        <v>3.0584697518136399E-2</v>
      </c>
      <c r="G22" t="s">
        <v>54</v>
      </c>
    </row>
    <row r="23" spans="1:7" hidden="1" x14ac:dyDescent="0.35">
      <c r="A23" t="s">
        <v>52</v>
      </c>
      <c r="B23" t="s">
        <v>176</v>
      </c>
      <c r="C23" t="s">
        <v>45</v>
      </c>
      <c r="D23">
        <v>2022</v>
      </c>
      <c r="E23" t="s">
        <v>57</v>
      </c>
      <c r="F23">
        <v>8.0101771066487092E-3</v>
      </c>
      <c r="G23" t="s">
        <v>54</v>
      </c>
    </row>
    <row r="24" spans="1:7" hidden="1" x14ac:dyDescent="0.35">
      <c r="A24" t="s">
        <v>52</v>
      </c>
      <c r="B24" t="s">
        <v>176</v>
      </c>
      <c r="C24" t="s">
        <v>45</v>
      </c>
      <c r="D24">
        <v>2022</v>
      </c>
      <c r="E24" t="s">
        <v>58</v>
      </c>
      <c r="F24">
        <v>3.9650274112833003E-3</v>
      </c>
      <c r="G24" t="s">
        <v>54</v>
      </c>
    </row>
    <row r="25" spans="1:7" hidden="1" x14ac:dyDescent="0.35">
      <c r="A25" t="s">
        <v>52</v>
      </c>
      <c r="B25" t="s">
        <v>176</v>
      </c>
      <c r="C25" t="s">
        <v>45</v>
      </c>
      <c r="D25">
        <v>2022</v>
      </c>
      <c r="E25" t="s">
        <v>59</v>
      </c>
      <c r="F25">
        <v>1.77624359724388E-2</v>
      </c>
      <c r="G25" t="s">
        <v>54</v>
      </c>
    </row>
    <row r="26" spans="1:7" hidden="1" x14ac:dyDescent="0.35">
      <c r="A26" t="s">
        <v>52</v>
      </c>
      <c r="B26" t="s">
        <v>176</v>
      </c>
      <c r="C26" t="s">
        <v>45</v>
      </c>
      <c r="D26">
        <v>2022</v>
      </c>
      <c r="E26" t="s">
        <v>60</v>
      </c>
      <c r="F26">
        <v>0</v>
      </c>
      <c r="G26" t="s">
        <v>54</v>
      </c>
    </row>
    <row r="27" spans="1:7" hidden="1" x14ac:dyDescent="0.35">
      <c r="A27" t="s">
        <v>52</v>
      </c>
      <c r="B27" t="s">
        <v>176</v>
      </c>
      <c r="C27" t="s">
        <v>45</v>
      </c>
      <c r="D27">
        <v>2022</v>
      </c>
      <c r="E27" t="s">
        <v>61</v>
      </c>
      <c r="F27">
        <v>0.163068338260937</v>
      </c>
      <c r="G27" t="s">
        <v>54</v>
      </c>
    </row>
    <row r="28" spans="1:7" x14ac:dyDescent="0.35">
      <c r="A28" t="s">
        <v>52</v>
      </c>
      <c r="B28" t="s">
        <v>176</v>
      </c>
      <c r="C28" t="s">
        <v>41</v>
      </c>
      <c r="D28">
        <v>2022</v>
      </c>
      <c r="E28" t="s">
        <v>53</v>
      </c>
      <c r="F28">
        <v>4.7795860769216603E-2</v>
      </c>
      <c r="G28" t="s">
        <v>54</v>
      </c>
    </row>
    <row r="29" spans="1:7" x14ac:dyDescent="0.35">
      <c r="A29" t="s">
        <v>52</v>
      </c>
      <c r="B29" t="s">
        <v>176</v>
      </c>
      <c r="C29" t="s">
        <v>41</v>
      </c>
      <c r="D29">
        <v>2022</v>
      </c>
      <c r="E29" t="s">
        <v>3</v>
      </c>
      <c r="F29">
        <v>1.1840082107288701E-2</v>
      </c>
      <c r="G29" t="s">
        <v>54</v>
      </c>
    </row>
    <row r="30" spans="1:7" x14ac:dyDescent="0.35">
      <c r="A30" t="s">
        <v>52</v>
      </c>
      <c r="B30" t="s">
        <v>176</v>
      </c>
      <c r="C30" t="s">
        <v>41</v>
      </c>
      <c r="D30">
        <v>2022</v>
      </c>
      <c r="E30" t="s">
        <v>55</v>
      </c>
      <c r="F30">
        <v>3.9096238005029399E-2</v>
      </c>
      <c r="G30" t="s">
        <v>54</v>
      </c>
    </row>
    <row r="31" spans="1:7" x14ac:dyDescent="0.35">
      <c r="A31" t="s">
        <v>52</v>
      </c>
      <c r="B31" t="s">
        <v>176</v>
      </c>
      <c r="C31" t="s">
        <v>41</v>
      </c>
      <c r="D31">
        <v>2022</v>
      </c>
      <c r="E31" t="s">
        <v>56</v>
      </c>
      <c r="F31">
        <v>0.14201241144080501</v>
      </c>
      <c r="G31" t="s">
        <v>54</v>
      </c>
    </row>
    <row r="32" spans="1:7" x14ac:dyDescent="0.35">
      <c r="A32" t="s">
        <v>52</v>
      </c>
      <c r="B32" t="s">
        <v>176</v>
      </c>
      <c r="C32" t="s">
        <v>41</v>
      </c>
      <c r="D32">
        <v>2022</v>
      </c>
      <c r="E32" t="s">
        <v>57</v>
      </c>
      <c r="F32">
        <v>1.0398579291607301E-2</v>
      </c>
      <c r="G32" t="s">
        <v>54</v>
      </c>
    </row>
    <row r="33" spans="1:7" x14ac:dyDescent="0.35">
      <c r="A33" t="s">
        <v>52</v>
      </c>
      <c r="B33" t="s">
        <v>176</v>
      </c>
      <c r="C33" t="s">
        <v>41</v>
      </c>
      <c r="D33">
        <v>2022</v>
      </c>
      <c r="E33" t="s">
        <v>58</v>
      </c>
      <c r="F33">
        <v>6.3230471094692297E-3</v>
      </c>
      <c r="G33" t="s">
        <v>54</v>
      </c>
    </row>
    <row r="34" spans="1:7" x14ac:dyDescent="0.35">
      <c r="A34" t="s">
        <v>52</v>
      </c>
      <c r="B34" t="s">
        <v>176</v>
      </c>
      <c r="C34" t="s">
        <v>41</v>
      </c>
      <c r="D34">
        <v>2022</v>
      </c>
      <c r="E34" t="s">
        <v>59</v>
      </c>
      <c r="F34">
        <v>2.06285390082817E-2</v>
      </c>
      <c r="G34" t="s">
        <v>54</v>
      </c>
    </row>
    <row r="35" spans="1:7" x14ac:dyDescent="0.35">
      <c r="A35" t="s">
        <v>52</v>
      </c>
      <c r="B35" t="s">
        <v>176</v>
      </c>
      <c r="C35" t="s">
        <v>41</v>
      </c>
      <c r="D35">
        <v>2022</v>
      </c>
      <c r="E35" t="s">
        <v>60</v>
      </c>
      <c r="F35">
        <v>0</v>
      </c>
      <c r="G35" t="s">
        <v>54</v>
      </c>
    </row>
    <row r="36" spans="1:7" x14ac:dyDescent="0.35">
      <c r="A36" t="s">
        <v>52</v>
      </c>
      <c r="B36" t="s">
        <v>176</v>
      </c>
      <c r="C36" t="s">
        <v>41</v>
      </c>
      <c r="D36">
        <v>2022</v>
      </c>
      <c r="E36" t="s">
        <v>61</v>
      </c>
      <c r="F36">
        <v>0</v>
      </c>
      <c r="G36" t="s">
        <v>54</v>
      </c>
    </row>
    <row r="37" spans="1:7" hidden="1" x14ac:dyDescent="0.35">
      <c r="A37" t="s">
        <v>62</v>
      </c>
      <c r="B37" t="s">
        <v>176</v>
      </c>
      <c r="C37" t="s">
        <v>46</v>
      </c>
      <c r="D37">
        <v>2022</v>
      </c>
      <c r="E37" t="s">
        <v>53</v>
      </c>
      <c r="F37">
        <v>8.5372553581243692E-3</v>
      </c>
      <c r="G37" t="s">
        <v>63</v>
      </c>
    </row>
    <row r="38" spans="1:7" hidden="1" x14ac:dyDescent="0.35">
      <c r="A38" t="s">
        <v>62</v>
      </c>
      <c r="B38" t="s">
        <v>176</v>
      </c>
      <c r="C38" t="s">
        <v>46</v>
      </c>
      <c r="D38">
        <v>2022</v>
      </c>
      <c r="E38" t="s">
        <v>3</v>
      </c>
      <c r="F38">
        <v>2.9083208415930199E-3</v>
      </c>
      <c r="G38" t="s">
        <v>63</v>
      </c>
    </row>
    <row r="39" spans="1:7" hidden="1" x14ac:dyDescent="0.35">
      <c r="A39" t="s">
        <v>62</v>
      </c>
      <c r="B39" t="s">
        <v>176</v>
      </c>
      <c r="C39" t="s">
        <v>46</v>
      </c>
      <c r="D39">
        <v>2022</v>
      </c>
      <c r="E39" t="s">
        <v>55</v>
      </c>
      <c r="F39">
        <v>5.0733577262752401E-5</v>
      </c>
      <c r="G39" t="s">
        <v>63</v>
      </c>
    </row>
    <row r="40" spans="1:7" hidden="1" x14ac:dyDescent="0.35">
      <c r="A40" t="s">
        <v>62</v>
      </c>
      <c r="B40" t="s">
        <v>176</v>
      </c>
      <c r="C40" t="s">
        <v>46</v>
      </c>
      <c r="D40">
        <v>2022</v>
      </c>
      <c r="E40" t="s">
        <v>56</v>
      </c>
      <c r="F40">
        <v>2.7019821965743702E-4</v>
      </c>
      <c r="G40" t="s">
        <v>63</v>
      </c>
    </row>
    <row r="41" spans="1:7" hidden="1" x14ac:dyDescent="0.35">
      <c r="A41" t="s">
        <v>62</v>
      </c>
      <c r="B41" t="s">
        <v>176</v>
      </c>
      <c r="C41" t="s">
        <v>46</v>
      </c>
      <c r="D41">
        <v>2022</v>
      </c>
      <c r="E41" t="s">
        <v>57</v>
      </c>
      <c r="F41">
        <v>7.7320893810176104E-4</v>
      </c>
      <c r="G41" t="s">
        <v>63</v>
      </c>
    </row>
    <row r="42" spans="1:7" hidden="1" x14ac:dyDescent="0.35">
      <c r="A42" t="s">
        <v>62</v>
      </c>
      <c r="B42" t="s">
        <v>176</v>
      </c>
      <c r="C42" t="s">
        <v>46</v>
      </c>
      <c r="D42">
        <v>2022</v>
      </c>
      <c r="E42" t="s">
        <v>58</v>
      </c>
      <c r="F42">
        <v>4.3323763549560903E-3</v>
      </c>
      <c r="G42" t="s">
        <v>63</v>
      </c>
    </row>
    <row r="43" spans="1:7" hidden="1" x14ac:dyDescent="0.35">
      <c r="A43" t="s">
        <v>62</v>
      </c>
      <c r="B43" t="s">
        <v>176</v>
      </c>
      <c r="C43" t="s">
        <v>46</v>
      </c>
      <c r="D43">
        <v>2022</v>
      </c>
      <c r="E43" t="s">
        <v>59</v>
      </c>
      <c r="F43">
        <v>4.2480898299774E-4</v>
      </c>
      <c r="G43" t="s">
        <v>63</v>
      </c>
    </row>
    <row r="44" spans="1:7" hidden="1" x14ac:dyDescent="0.35">
      <c r="A44" t="s">
        <v>62</v>
      </c>
      <c r="B44" t="s">
        <v>176</v>
      </c>
      <c r="C44" t="s">
        <v>46</v>
      </c>
      <c r="D44">
        <v>2022</v>
      </c>
      <c r="E44" t="s">
        <v>60</v>
      </c>
      <c r="F44">
        <v>8.9628041132921399E-6</v>
      </c>
      <c r="G44" t="s">
        <v>63</v>
      </c>
    </row>
    <row r="45" spans="1:7" hidden="1" x14ac:dyDescent="0.35">
      <c r="A45" t="s">
        <v>62</v>
      </c>
      <c r="B45" t="s">
        <v>176</v>
      </c>
      <c r="C45" t="s">
        <v>46</v>
      </c>
      <c r="D45">
        <v>2022</v>
      </c>
      <c r="E45" t="s">
        <v>61</v>
      </c>
      <c r="F45" s="1">
        <v>1.74124370035049E-7</v>
      </c>
      <c r="G45" t="s">
        <v>63</v>
      </c>
    </row>
    <row r="46" spans="1:7" hidden="1" x14ac:dyDescent="0.35">
      <c r="A46" t="s">
        <v>62</v>
      </c>
      <c r="B46" t="s">
        <v>176</v>
      </c>
      <c r="C46" t="s">
        <v>45</v>
      </c>
      <c r="D46">
        <v>2022</v>
      </c>
      <c r="E46" t="s">
        <v>53</v>
      </c>
      <c r="F46">
        <v>8.5372553581243692E-3</v>
      </c>
      <c r="G46" t="s">
        <v>63</v>
      </c>
    </row>
    <row r="47" spans="1:7" hidden="1" x14ac:dyDescent="0.35">
      <c r="A47" t="s">
        <v>62</v>
      </c>
      <c r="B47" t="s">
        <v>176</v>
      </c>
      <c r="C47" t="s">
        <v>45</v>
      </c>
      <c r="D47">
        <v>2022</v>
      </c>
      <c r="E47" t="s">
        <v>3</v>
      </c>
      <c r="F47">
        <v>3.1711927942669701E-3</v>
      </c>
      <c r="G47" t="s">
        <v>63</v>
      </c>
    </row>
    <row r="48" spans="1:7" hidden="1" x14ac:dyDescent="0.35">
      <c r="A48" t="s">
        <v>62</v>
      </c>
      <c r="B48" t="s">
        <v>176</v>
      </c>
      <c r="C48" t="s">
        <v>45</v>
      </c>
      <c r="D48">
        <v>2022</v>
      </c>
      <c r="E48" t="s">
        <v>55</v>
      </c>
      <c r="F48">
        <v>5.0855837504569798E-5</v>
      </c>
      <c r="G48" t="s">
        <v>63</v>
      </c>
    </row>
    <row r="49" spans="1:7" hidden="1" x14ac:dyDescent="0.35">
      <c r="A49" t="s">
        <v>62</v>
      </c>
      <c r="B49" t="s">
        <v>176</v>
      </c>
      <c r="C49" t="s">
        <v>45</v>
      </c>
      <c r="D49">
        <v>2022</v>
      </c>
      <c r="E49" t="s">
        <v>56</v>
      </c>
      <c r="F49">
        <v>2.7226662386958502E-4</v>
      </c>
      <c r="G49" t="s">
        <v>63</v>
      </c>
    </row>
    <row r="50" spans="1:7" hidden="1" x14ac:dyDescent="0.35">
      <c r="A50" t="s">
        <v>62</v>
      </c>
      <c r="B50" t="s">
        <v>176</v>
      </c>
      <c r="C50" t="s">
        <v>45</v>
      </c>
      <c r="D50">
        <v>2022</v>
      </c>
      <c r="E50" t="s">
        <v>57</v>
      </c>
      <c r="F50">
        <v>7.8566627283884805E-4</v>
      </c>
      <c r="G50" t="s">
        <v>63</v>
      </c>
    </row>
    <row r="51" spans="1:7" hidden="1" x14ac:dyDescent="0.35">
      <c r="A51" t="s">
        <v>62</v>
      </c>
      <c r="B51" t="s">
        <v>176</v>
      </c>
      <c r="C51" t="s">
        <v>45</v>
      </c>
      <c r="D51">
        <v>2022</v>
      </c>
      <c r="E51" t="s">
        <v>58</v>
      </c>
      <c r="F51">
        <v>4.3964751988848604E-3</v>
      </c>
      <c r="G51" t="s">
        <v>63</v>
      </c>
    </row>
    <row r="52" spans="1:7" hidden="1" x14ac:dyDescent="0.35">
      <c r="A52" t="s">
        <v>62</v>
      </c>
      <c r="B52" t="s">
        <v>176</v>
      </c>
      <c r="C52" t="s">
        <v>45</v>
      </c>
      <c r="D52">
        <v>2022</v>
      </c>
      <c r="E52" t="s">
        <v>59</v>
      </c>
      <c r="F52">
        <v>4.2684444067592398E-4</v>
      </c>
      <c r="G52" t="s">
        <v>63</v>
      </c>
    </row>
    <row r="53" spans="1:7" hidden="1" x14ac:dyDescent="0.35">
      <c r="A53" t="s">
        <v>62</v>
      </c>
      <c r="B53" t="s">
        <v>176</v>
      </c>
      <c r="C53" t="s">
        <v>45</v>
      </c>
      <c r="D53">
        <v>2022</v>
      </c>
      <c r="E53" t="s">
        <v>60</v>
      </c>
      <c r="F53">
        <v>9.0532346452980897E-6</v>
      </c>
      <c r="G53" t="s">
        <v>63</v>
      </c>
    </row>
    <row r="54" spans="1:7" hidden="1" x14ac:dyDescent="0.35">
      <c r="A54" t="s">
        <v>62</v>
      </c>
      <c r="B54" t="s">
        <v>176</v>
      </c>
      <c r="C54" t="s">
        <v>45</v>
      </c>
      <c r="D54">
        <v>2022</v>
      </c>
      <c r="E54" t="s">
        <v>61</v>
      </c>
      <c r="F54" s="1">
        <v>7.5100022649112494E-8</v>
      </c>
      <c r="G54" t="s">
        <v>63</v>
      </c>
    </row>
    <row r="55" spans="1:7" hidden="1" x14ac:dyDescent="0.35">
      <c r="A55" t="s">
        <v>62</v>
      </c>
      <c r="B55" t="s">
        <v>176</v>
      </c>
      <c r="C55" t="s">
        <v>41</v>
      </c>
      <c r="D55">
        <v>2022</v>
      </c>
      <c r="E55" t="s">
        <v>53</v>
      </c>
      <c r="F55">
        <v>1.0309763020545801E-2</v>
      </c>
      <c r="G55" t="s">
        <v>63</v>
      </c>
    </row>
    <row r="56" spans="1:7" hidden="1" x14ac:dyDescent="0.35">
      <c r="A56" t="s">
        <v>62</v>
      </c>
      <c r="B56" t="s">
        <v>176</v>
      </c>
      <c r="C56" t="s">
        <v>41</v>
      </c>
      <c r="D56">
        <v>2022</v>
      </c>
      <c r="E56" t="s">
        <v>3</v>
      </c>
      <c r="F56">
        <v>4.1988054301794397E-3</v>
      </c>
      <c r="G56" t="s">
        <v>63</v>
      </c>
    </row>
    <row r="57" spans="1:7" hidden="1" x14ac:dyDescent="0.35">
      <c r="A57" t="s">
        <v>62</v>
      </c>
      <c r="B57" t="s">
        <v>176</v>
      </c>
      <c r="C57" t="s">
        <v>41</v>
      </c>
      <c r="D57">
        <v>2022</v>
      </c>
      <c r="E57" t="s">
        <v>55</v>
      </c>
      <c r="F57">
        <v>1.0182832767524999E-2</v>
      </c>
      <c r="G57" t="s">
        <v>63</v>
      </c>
    </row>
    <row r="58" spans="1:7" hidden="1" x14ac:dyDescent="0.35">
      <c r="A58" t="s">
        <v>62</v>
      </c>
      <c r="B58" t="s">
        <v>176</v>
      </c>
      <c r="C58" t="s">
        <v>41</v>
      </c>
      <c r="D58">
        <v>2022</v>
      </c>
      <c r="E58" t="s">
        <v>56</v>
      </c>
      <c r="F58">
        <v>4.6114515669698503E-3</v>
      </c>
      <c r="G58" t="s">
        <v>63</v>
      </c>
    </row>
    <row r="59" spans="1:7" hidden="1" x14ac:dyDescent="0.35">
      <c r="A59" t="s">
        <v>62</v>
      </c>
      <c r="B59" t="s">
        <v>176</v>
      </c>
      <c r="C59" t="s">
        <v>41</v>
      </c>
      <c r="D59">
        <v>2022</v>
      </c>
      <c r="E59" t="s">
        <v>57</v>
      </c>
      <c r="F59">
        <v>1.0199291384050801E-3</v>
      </c>
      <c r="G59" t="s">
        <v>63</v>
      </c>
    </row>
    <row r="60" spans="1:7" hidden="1" x14ac:dyDescent="0.35">
      <c r="A60" t="s">
        <v>62</v>
      </c>
      <c r="B60" t="s">
        <v>176</v>
      </c>
      <c r="C60" t="s">
        <v>41</v>
      </c>
      <c r="D60">
        <v>2022</v>
      </c>
      <c r="E60" t="s">
        <v>58</v>
      </c>
      <c r="F60">
        <v>4.3112023127081997E-3</v>
      </c>
      <c r="G60" t="s">
        <v>63</v>
      </c>
    </row>
    <row r="61" spans="1:7" hidden="1" x14ac:dyDescent="0.35">
      <c r="A61" t="s">
        <v>62</v>
      </c>
      <c r="B61" t="s">
        <v>176</v>
      </c>
      <c r="C61" t="s">
        <v>41</v>
      </c>
      <c r="D61">
        <v>2022</v>
      </c>
      <c r="E61" t="s">
        <v>59</v>
      </c>
      <c r="F61">
        <v>4.6512166116440402E-4</v>
      </c>
      <c r="G61" t="s">
        <v>63</v>
      </c>
    </row>
    <row r="62" spans="1:7" hidden="1" x14ac:dyDescent="0.35">
      <c r="A62" t="s">
        <v>62</v>
      </c>
      <c r="B62" t="s">
        <v>176</v>
      </c>
      <c r="C62" t="s">
        <v>41</v>
      </c>
      <c r="D62">
        <v>2022</v>
      </c>
      <c r="E62" t="s">
        <v>60</v>
      </c>
      <c r="F62">
        <v>6.9725379812534003E-6</v>
      </c>
      <c r="G62" t="s">
        <v>63</v>
      </c>
    </row>
    <row r="63" spans="1:7" hidden="1" x14ac:dyDescent="0.35">
      <c r="A63" t="s">
        <v>62</v>
      </c>
      <c r="B63" t="s">
        <v>176</v>
      </c>
      <c r="C63" t="s">
        <v>41</v>
      </c>
      <c r="D63">
        <v>2022</v>
      </c>
      <c r="E63" t="s">
        <v>61</v>
      </c>
      <c r="F63">
        <v>0</v>
      </c>
      <c r="G63" t="s">
        <v>63</v>
      </c>
    </row>
    <row r="64" spans="1:7" hidden="1" x14ac:dyDescent="0.35">
      <c r="A64" t="s">
        <v>64</v>
      </c>
      <c r="B64" t="s">
        <v>176</v>
      </c>
      <c r="C64" t="s">
        <v>46</v>
      </c>
      <c r="D64">
        <v>2022</v>
      </c>
      <c r="E64" t="s">
        <v>53</v>
      </c>
      <c r="F64">
        <v>3.5603839263515E-2</v>
      </c>
      <c r="G64" t="s">
        <v>65</v>
      </c>
    </row>
    <row r="65" spans="1:7" hidden="1" x14ac:dyDescent="0.35">
      <c r="A65" t="s">
        <v>64</v>
      </c>
      <c r="B65" t="s">
        <v>176</v>
      </c>
      <c r="C65" t="s">
        <v>46</v>
      </c>
      <c r="D65">
        <v>2022</v>
      </c>
      <c r="E65" t="s">
        <v>3</v>
      </c>
      <c r="F65">
        <v>7.9453196539865795E-3</v>
      </c>
      <c r="G65" t="s">
        <v>65</v>
      </c>
    </row>
    <row r="66" spans="1:7" hidden="1" x14ac:dyDescent="0.35">
      <c r="A66" t="s">
        <v>64</v>
      </c>
      <c r="B66" t="s">
        <v>176</v>
      </c>
      <c r="C66" t="s">
        <v>46</v>
      </c>
      <c r="D66">
        <v>2022</v>
      </c>
      <c r="E66" t="s">
        <v>55</v>
      </c>
      <c r="F66">
        <v>3.64274410762082E-4</v>
      </c>
      <c r="G66" t="s">
        <v>65</v>
      </c>
    </row>
    <row r="67" spans="1:7" hidden="1" x14ac:dyDescent="0.35">
      <c r="A67" t="s">
        <v>64</v>
      </c>
      <c r="B67" t="s">
        <v>176</v>
      </c>
      <c r="C67" t="s">
        <v>46</v>
      </c>
      <c r="D67">
        <v>2022</v>
      </c>
      <c r="E67" t="s">
        <v>56</v>
      </c>
      <c r="F67">
        <v>6.6311976281389498E-3</v>
      </c>
      <c r="G67" t="s">
        <v>65</v>
      </c>
    </row>
    <row r="68" spans="1:7" hidden="1" x14ac:dyDescent="0.35">
      <c r="A68" t="s">
        <v>64</v>
      </c>
      <c r="B68" t="s">
        <v>176</v>
      </c>
      <c r="C68" t="s">
        <v>46</v>
      </c>
      <c r="D68">
        <v>2022</v>
      </c>
      <c r="E68" t="s">
        <v>57</v>
      </c>
      <c r="F68">
        <v>5.2985102470901697E-3</v>
      </c>
      <c r="G68" t="s">
        <v>65</v>
      </c>
    </row>
    <row r="69" spans="1:7" hidden="1" x14ac:dyDescent="0.35">
      <c r="A69" t="s">
        <v>64</v>
      </c>
      <c r="B69" t="s">
        <v>176</v>
      </c>
      <c r="C69" t="s">
        <v>46</v>
      </c>
      <c r="D69">
        <v>2022</v>
      </c>
      <c r="E69" t="s">
        <v>58</v>
      </c>
      <c r="F69">
        <v>4.5447095573233403E-3</v>
      </c>
      <c r="G69" t="s">
        <v>65</v>
      </c>
    </row>
    <row r="70" spans="1:7" hidden="1" x14ac:dyDescent="0.35">
      <c r="A70" t="s">
        <v>64</v>
      </c>
      <c r="B70" t="s">
        <v>176</v>
      </c>
      <c r="C70" t="s">
        <v>46</v>
      </c>
      <c r="D70">
        <v>2022</v>
      </c>
      <c r="E70" t="s">
        <v>59</v>
      </c>
      <c r="F70">
        <v>7.44057395037205E-3</v>
      </c>
      <c r="G70" t="s">
        <v>65</v>
      </c>
    </row>
    <row r="71" spans="1:7" hidden="1" x14ac:dyDescent="0.35">
      <c r="A71" t="s">
        <v>64</v>
      </c>
      <c r="B71" t="s">
        <v>176</v>
      </c>
      <c r="C71" t="s">
        <v>46</v>
      </c>
      <c r="D71">
        <v>2022</v>
      </c>
      <c r="E71" t="s">
        <v>60</v>
      </c>
      <c r="F71">
        <v>1.5943347541270199E-2</v>
      </c>
      <c r="G71" t="s">
        <v>65</v>
      </c>
    </row>
    <row r="72" spans="1:7" hidden="1" x14ac:dyDescent="0.35">
      <c r="A72" t="s">
        <v>64</v>
      </c>
      <c r="B72" t="s">
        <v>176</v>
      </c>
      <c r="C72" t="s">
        <v>46</v>
      </c>
      <c r="D72">
        <v>2022</v>
      </c>
      <c r="E72" t="s">
        <v>61</v>
      </c>
      <c r="F72">
        <v>6.9992559052250497E-3</v>
      </c>
      <c r="G72" t="s">
        <v>65</v>
      </c>
    </row>
    <row r="73" spans="1:7" hidden="1" x14ac:dyDescent="0.35">
      <c r="A73" t="s">
        <v>64</v>
      </c>
      <c r="B73" t="s">
        <v>176</v>
      </c>
      <c r="C73" t="s">
        <v>45</v>
      </c>
      <c r="D73">
        <v>2022</v>
      </c>
      <c r="E73" t="s">
        <v>53</v>
      </c>
      <c r="F73">
        <v>3.5603839263515E-2</v>
      </c>
      <c r="G73" t="s">
        <v>65</v>
      </c>
    </row>
    <row r="74" spans="1:7" hidden="1" x14ac:dyDescent="0.35">
      <c r="A74" t="s">
        <v>64</v>
      </c>
      <c r="B74" t="s">
        <v>176</v>
      </c>
      <c r="C74" t="s">
        <v>45</v>
      </c>
      <c r="D74">
        <v>2022</v>
      </c>
      <c r="E74" t="s">
        <v>3</v>
      </c>
      <c r="F74">
        <v>8.6634665868119704E-3</v>
      </c>
      <c r="G74" t="s">
        <v>65</v>
      </c>
    </row>
    <row r="75" spans="1:7" hidden="1" x14ac:dyDescent="0.35">
      <c r="A75" t="s">
        <v>64</v>
      </c>
      <c r="B75" t="s">
        <v>176</v>
      </c>
      <c r="C75" t="s">
        <v>45</v>
      </c>
      <c r="D75">
        <v>2022</v>
      </c>
      <c r="E75" t="s">
        <v>55</v>
      </c>
      <c r="F75">
        <v>3.6549173246569803E-4</v>
      </c>
      <c r="G75" t="s">
        <v>65</v>
      </c>
    </row>
    <row r="76" spans="1:7" hidden="1" x14ac:dyDescent="0.35">
      <c r="A76" t="s">
        <v>64</v>
      </c>
      <c r="B76" t="s">
        <v>176</v>
      </c>
      <c r="C76" t="s">
        <v>45</v>
      </c>
      <c r="D76">
        <v>2022</v>
      </c>
      <c r="E76" t="s">
        <v>56</v>
      </c>
      <c r="F76">
        <v>5.8606168984565001E-3</v>
      </c>
      <c r="G76" t="s">
        <v>65</v>
      </c>
    </row>
    <row r="77" spans="1:7" hidden="1" x14ac:dyDescent="0.35">
      <c r="A77" t="s">
        <v>64</v>
      </c>
      <c r="B77" t="s">
        <v>176</v>
      </c>
      <c r="C77" t="s">
        <v>45</v>
      </c>
      <c r="D77">
        <v>2022</v>
      </c>
      <c r="E77" t="s">
        <v>57</v>
      </c>
      <c r="F77">
        <v>5.3838756800324399E-3</v>
      </c>
      <c r="G77" t="s">
        <v>65</v>
      </c>
    </row>
    <row r="78" spans="1:7" hidden="1" x14ac:dyDescent="0.35">
      <c r="A78" t="s">
        <v>64</v>
      </c>
      <c r="B78" t="s">
        <v>176</v>
      </c>
      <c r="C78" t="s">
        <v>45</v>
      </c>
      <c r="D78">
        <v>2022</v>
      </c>
      <c r="E78" t="s">
        <v>58</v>
      </c>
      <c r="F78">
        <v>4.6123441916772799E-3</v>
      </c>
      <c r="G78" t="s">
        <v>65</v>
      </c>
    </row>
    <row r="79" spans="1:7" hidden="1" x14ac:dyDescent="0.35">
      <c r="A79" t="s">
        <v>64</v>
      </c>
      <c r="B79" t="s">
        <v>176</v>
      </c>
      <c r="C79" t="s">
        <v>45</v>
      </c>
      <c r="D79">
        <v>2022</v>
      </c>
      <c r="E79" t="s">
        <v>59</v>
      </c>
      <c r="F79">
        <v>7.4780072621420703E-3</v>
      </c>
      <c r="G79" t="s">
        <v>65</v>
      </c>
    </row>
    <row r="80" spans="1:7" hidden="1" x14ac:dyDescent="0.35">
      <c r="A80" t="s">
        <v>64</v>
      </c>
      <c r="B80" t="s">
        <v>176</v>
      </c>
      <c r="C80" t="s">
        <v>45</v>
      </c>
      <c r="D80">
        <v>2022</v>
      </c>
      <c r="E80" t="s">
        <v>60</v>
      </c>
      <c r="F80">
        <v>1.61094908299514E-2</v>
      </c>
      <c r="G80" t="s">
        <v>65</v>
      </c>
    </row>
    <row r="81" spans="1:7" hidden="1" x14ac:dyDescent="0.35">
      <c r="A81" t="s">
        <v>64</v>
      </c>
      <c r="B81" t="s">
        <v>176</v>
      </c>
      <c r="C81" t="s">
        <v>45</v>
      </c>
      <c r="D81">
        <v>2022</v>
      </c>
      <c r="E81" t="s">
        <v>61</v>
      </c>
      <c r="F81">
        <v>1.24212272766341E-3</v>
      </c>
      <c r="G81" t="s">
        <v>65</v>
      </c>
    </row>
    <row r="82" spans="1:7" hidden="1" x14ac:dyDescent="0.35">
      <c r="A82" t="s">
        <v>64</v>
      </c>
      <c r="B82" t="s">
        <v>176</v>
      </c>
      <c r="C82" t="s">
        <v>41</v>
      </c>
      <c r="D82">
        <v>2022</v>
      </c>
      <c r="E82" t="s">
        <v>53</v>
      </c>
      <c r="F82">
        <v>4.3487562225362299E-2</v>
      </c>
      <c r="G82" t="s">
        <v>65</v>
      </c>
    </row>
    <row r="83" spans="1:7" hidden="1" x14ac:dyDescent="0.35">
      <c r="A83" t="s">
        <v>64</v>
      </c>
      <c r="B83" t="s">
        <v>176</v>
      </c>
      <c r="C83" t="s">
        <v>41</v>
      </c>
      <c r="D83">
        <v>2022</v>
      </c>
      <c r="E83" t="s">
        <v>3</v>
      </c>
      <c r="F83">
        <v>2.2043867961099899E-2</v>
      </c>
      <c r="G83" t="s">
        <v>65</v>
      </c>
    </row>
    <row r="84" spans="1:7" hidden="1" x14ac:dyDescent="0.35">
      <c r="A84" t="s">
        <v>64</v>
      </c>
      <c r="B84" t="s">
        <v>176</v>
      </c>
      <c r="C84" t="s">
        <v>41</v>
      </c>
      <c r="D84">
        <v>2022</v>
      </c>
      <c r="E84" t="s">
        <v>55</v>
      </c>
      <c r="F84">
        <v>6.8988393617233398E-2</v>
      </c>
      <c r="G84" t="s">
        <v>65</v>
      </c>
    </row>
    <row r="85" spans="1:7" hidden="1" x14ac:dyDescent="0.35">
      <c r="A85" t="s">
        <v>64</v>
      </c>
      <c r="B85" t="s">
        <v>176</v>
      </c>
      <c r="C85" t="s">
        <v>41</v>
      </c>
      <c r="D85">
        <v>2022</v>
      </c>
      <c r="E85" t="s">
        <v>56</v>
      </c>
      <c r="F85">
        <v>0.11257839553464299</v>
      </c>
      <c r="G85" t="s">
        <v>65</v>
      </c>
    </row>
    <row r="86" spans="1:7" hidden="1" x14ac:dyDescent="0.35">
      <c r="A86" t="s">
        <v>64</v>
      </c>
      <c r="B86" t="s">
        <v>176</v>
      </c>
      <c r="C86" t="s">
        <v>41</v>
      </c>
      <c r="D86">
        <v>2022</v>
      </c>
      <c r="E86" t="s">
        <v>57</v>
      </c>
      <c r="F86">
        <v>6.9891910515317698E-3</v>
      </c>
      <c r="G86" t="s">
        <v>65</v>
      </c>
    </row>
    <row r="87" spans="1:7" hidden="1" x14ac:dyDescent="0.35">
      <c r="A87" t="s">
        <v>64</v>
      </c>
      <c r="B87" t="s">
        <v>176</v>
      </c>
      <c r="C87" t="s">
        <v>41</v>
      </c>
      <c r="D87">
        <v>2022</v>
      </c>
      <c r="E87" t="s">
        <v>58</v>
      </c>
      <c r="F87">
        <v>5.84574650394589E-3</v>
      </c>
      <c r="G87" t="s">
        <v>65</v>
      </c>
    </row>
    <row r="88" spans="1:7" hidden="1" x14ac:dyDescent="0.35">
      <c r="A88" t="s">
        <v>64</v>
      </c>
      <c r="B88" t="s">
        <v>176</v>
      </c>
      <c r="C88" t="s">
        <v>41</v>
      </c>
      <c r="D88">
        <v>2022</v>
      </c>
      <c r="E88" t="s">
        <v>59</v>
      </c>
      <c r="F88">
        <v>8.1819487607012499E-3</v>
      </c>
      <c r="G88" t="s">
        <v>65</v>
      </c>
    </row>
    <row r="89" spans="1:7" hidden="1" x14ac:dyDescent="0.35">
      <c r="A89" t="s">
        <v>64</v>
      </c>
      <c r="B89" t="s">
        <v>176</v>
      </c>
      <c r="C89" t="s">
        <v>41</v>
      </c>
      <c r="D89">
        <v>2022</v>
      </c>
      <c r="E89" t="s">
        <v>60</v>
      </c>
      <c r="F89">
        <v>1.12857764887679E-2</v>
      </c>
      <c r="G89" t="s">
        <v>65</v>
      </c>
    </row>
    <row r="90" spans="1:7" hidden="1" x14ac:dyDescent="0.35">
      <c r="A90" t="s">
        <v>64</v>
      </c>
      <c r="B90" t="s">
        <v>176</v>
      </c>
      <c r="C90" t="s">
        <v>41</v>
      </c>
      <c r="D90">
        <v>2022</v>
      </c>
      <c r="E90" t="s">
        <v>61</v>
      </c>
      <c r="F90">
        <v>0</v>
      </c>
      <c r="G90" t="s">
        <v>65</v>
      </c>
    </row>
    <row r="91" spans="1:7" hidden="1" x14ac:dyDescent="0.35">
      <c r="A91" t="s">
        <v>66</v>
      </c>
      <c r="B91" t="s">
        <v>176</v>
      </c>
      <c r="C91" t="s">
        <v>46</v>
      </c>
      <c r="D91">
        <v>2022</v>
      </c>
      <c r="E91" t="s">
        <v>53</v>
      </c>
      <c r="F91">
        <v>7.5530728505818004E-3</v>
      </c>
      <c r="G91" t="s">
        <v>65</v>
      </c>
    </row>
    <row r="92" spans="1:7" hidden="1" x14ac:dyDescent="0.35">
      <c r="A92" t="s">
        <v>66</v>
      </c>
      <c r="B92" t="s">
        <v>176</v>
      </c>
      <c r="C92" t="s">
        <v>46</v>
      </c>
      <c r="D92">
        <v>2022</v>
      </c>
      <c r="E92" t="s">
        <v>3</v>
      </c>
      <c r="F92">
        <v>2.4879503571185301E-3</v>
      </c>
      <c r="G92" t="s">
        <v>65</v>
      </c>
    </row>
    <row r="93" spans="1:7" hidden="1" x14ac:dyDescent="0.35">
      <c r="A93" t="s">
        <v>66</v>
      </c>
      <c r="B93" t="s">
        <v>176</v>
      </c>
      <c r="C93" t="s">
        <v>46</v>
      </c>
      <c r="D93">
        <v>2022</v>
      </c>
      <c r="E93" t="s">
        <v>55</v>
      </c>
      <c r="F93">
        <v>4.5283594992156801E-5</v>
      </c>
      <c r="G93" t="s">
        <v>65</v>
      </c>
    </row>
    <row r="94" spans="1:7" hidden="1" x14ac:dyDescent="0.35">
      <c r="A94" t="s">
        <v>66</v>
      </c>
      <c r="B94" t="s">
        <v>176</v>
      </c>
      <c r="C94" t="s">
        <v>46</v>
      </c>
      <c r="D94">
        <v>2022</v>
      </c>
      <c r="E94" t="s">
        <v>56</v>
      </c>
      <c r="F94">
        <v>2.5519098794033E-4</v>
      </c>
      <c r="G94" t="s">
        <v>65</v>
      </c>
    </row>
    <row r="95" spans="1:7" hidden="1" x14ac:dyDescent="0.35">
      <c r="A95" t="s">
        <v>66</v>
      </c>
      <c r="B95" t="s">
        <v>176</v>
      </c>
      <c r="C95" t="s">
        <v>46</v>
      </c>
      <c r="D95">
        <v>2022</v>
      </c>
      <c r="E95" t="s">
        <v>57</v>
      </c>
      <c r="F95">
        <v>6.81353893447406E-4</v>
      </c>
      <c r="G95" t="s">
        <v>65</v>
      </c>
    </row>
    <row r="96" spans="1:7" hidden="1" x14ac:dyDescent="0.35">
      <c r="A96" t="s">
        <v>66</v>
      </c>
      <c r="B96" t="s">
        <v>176</v>
      </c>
      <c r="C96" t="s">
        <v>46</v>
      </c>
      <c r="D96">
        <v>2022</v>
      </c>
      <c r="E96" t="s">
        <v>58</v>
      </c>
      <c r="F96">
        <v>3.5928616073981701E-3</v>
      </c>
      <c r="G96" t="s">
        <v>65</v>
      </c>
    </row>
    <row r="97" spans="1:7" hidden="1" x14ac:dyDescent="0.35">
      <c r="A97" t="s">
        <v>66</v>
      </c>
      <c r="B97" t="s">
        <v>176</v>
      </c>
      <c r="C97" t="s">
        <v>46</v>
      </c>
      <c r="D97">
        <v>2022</v>
      </c>
      <c r="E97" t="s">
        <v>59</v>
      </c>
      <c r="F97">
        <v>3.9786094641931303E-4</v>
      </c>
      <c r="G97" t="s">
        <v>65</v>
      </c>
    </row>
    <row r="98" spans="1:7" hidden="1" x14ac:dyDescent="0.35">
      <c r="A98" t="s">
        <v>66</v>
      </c>
      <c r="B98" t="s">
        <v>176</v>
      </c>
      <c r="C98" t="s">
        <v>46</v>
      </c>
      <c r="D98">
        <v>2022</v>
      </c>
      <c r="E98" t="s">
        <v>60</v>
      </c>
      <c r="F98">
        <v>2.9055345758286199E-4</v>
      </c>
      <c r="G98" t="s">
        <v>65</v>
      </c>
    </row>
    <row r="99" spans="1:7" hidden="1" x14ac:dyDescent="0.35">
      <c r="A99" t="s">
        <v>66</v>
      </c>
      <c r="B99" t="s">
        <v>176</v>
      </c>
      <c r="C99" t="s">
        <v>46</v>
      </c>
      <c r="D99">
        <v>2022</v>
      </c>
      <c r="E99" t="s">
        <v>61</v>
      </c>
      <c r="F99">
        <v>1.2338844773240501E-5</v>
      </c>
      <c r="G99" t="s">
        <v>65</v>
      </c>
    </row>
    <row r="100" spans="1:7" hidden="1" x14ac:dyDescent="0.35">
      <c r="A100" t="s">
        <v>66</v>
      </c>
      <c r="B100" t="s">
        <v>176</v>
      </c>
      <c r="C100" t="s">
        <v>45</v>
      </c>
      <c r="D100">
        <v>2022</v>
      </c>
      <c r="E100" t="s">
        <v>53</v>
      </c>
      <c r="F100">
        <v>7.5530728505818004E-3</v>
      </c>
      <c r="G100" t="s">
        <v>65</v>
      </c>
    </row>
    <row r="101" spans="1:7" hidden="1" x14ac:dyDescent="0.35">
      <c r="A101" t="s">
        <v>66</v>
      </c>
      <c r="B101" t="s">
        <v>176</v>
      </c>
      <c r="C101" t="s">
        <v>45</v>
      </c>
      <c r="D101">
        <v>2022</v>
      </c>
      <c r="E101" t="s">
        <v>3</v>
      </c>
      <c r="F101">
        <v>2.7128266359589901E-3</v>
      </c>
      <c r="G101" t="s">
        <v>65</v>
      </c>
    </row>
    <row r="102" spans="1:7" hidden="1" x14ac:dyDescent="0.35">
      <c r="A102" t="s">
        <v>66</v>
      </c>
      <c r="B102" t="s">
        <v>176</v>
      </c>
      <c r="C102" t="s">
        <v>45</v>
      </c>
      <c r="D102">
        <v>2022</v>
      </c>
      <c r="E102" t="s">
        <v>55</v>
      </c>
      <c r="F102">
        <v>4.5394096280551199E-5</v>
      </c>
      <c r="G102" t="s">
        <v>65</v>
      </c>
    </row>
    <row r="103" spans="1:7" hidden="1" x14ac:dyDescent="0.35">
      <c r="A103" t="s">
        <v>66</v>
      </c>
      <c r="B103" t="s">
        <v>176</v>
      </c>
      <c r="C103" t="s">
        <v>45</v>
      </c>
      <c r="D103">
        <v>2022</v>
      </c>
      <c r="E103" t="s">
        <v>56</v>
      </c>
      <c r="F103">
        <v>2.4319789381965201E-4</v>
      </c>
      <c r="G103" t="s">
        <v>65</v>
      </c>
    </row>
    <row r="104" spans="1:7" hidden="1" x14ac:dyDescent="0.35">
      <c r="A104" t="s">
        <v>66</v>
      </c>
      <c r="B104" t="s">
        <v>176</v>
      </c>
      <c r="C104" t="s">
        <v>45</v>
      </c>
      <c r="D104">
        <v>2022</v>
      </c>
      <c r="E104" t="s">
        <v>57</v>
      </c>
      <c r="F104">
        <v>6.9233133189493495E-4</v>
      </c>
      <c r="G104" t="s">
        <v>65</v>
      </c>
    </row>
    <row r="105" spans="1:7" hidden="1" x14ac:dyDescent="0.35">
      <c r="A105" t="s">
        <v>66</v>
      </c>
      <c r="B105" t="s">
        <v>176</v>
      </c>
      <c r="C105" t="s">
        <v>45</v>
      </c>
      <c r="D105">
        <v>2022</v>
      </c>
      <c r="E105" t="s">
        <v>58</v>
      </c>
      <c r="F105">
        <v>3.6460227827756499E-3</v>
      </c>
      <c r="G105" t="s">
        <v>65</v>
      </c>
    </row>
    <row r="106" spans="1:7" hidden="1" x14ac:dyDescent="0.35">
      <c r="A106" t="s">
        <v>66</v>
      </c>
      <c r="B106" t="s">
        <v>176</v>
      </c>
      <c r="C106" t="s">
        <v>45</v>
      </c>
      <c r="D106">
        <v>2022</v>
      </c>
      <c r="E106" t="s">
        <v>59</v>
      </c>
      <c r="F106">
        <v>3.9985758040681402E-4</v>
      </c>
      <c r="G106" t="s">
        <v>65</v>
      </c>
    </row>
    <row r="107" spans="1:7" hidden="1" x14ac:dyDescent="0.35">
      <c r="A107" t="s">
        <v>66</v>
      </c>
      <c r="B107" t="s">
        <v>176</v>
      </c>
      <c r="C107" t="s">
        <v>45</v>
      </c>
      <c r="D107">
        <v>2022</v>
      </c>
      <c r="E107" t="s">
        <v>60</v>
      </c>
      <c r="F107">
        <v>2.93581173435326E-4</v>
      </c>
      <c r="G107" t="s">
        <v>65</v>
      </c>
    </row>
    <row r="108" spans="1:7" hidden="1" x14ac:dyDescent="0.35">
      <c r="A108" t="s">
        <v>66</v>
      </c>
      <c r="B108" t="s">
        <v>176</v>
      </c>
      <c r="C108" t="s">
        <v>45</v>
      </c>
      <c r="D108">
        <v>2022</v>
      </c>
      <c r="E108" t="s">
        <v>61</v>
      </c>
      <c r="F108">
        <v>1.3231415365157399E-6</v>
      </c>
      <c r="G108" t="s">
        <v>65</v>
      </c>
    </row>
    <row r="109" spans="1:7" hidden="1" x14ac:dyDescent="0.35">
      <c r="A109" t="s">
        <v>66</v>
      </c>
      <c r="B109" t="s">
        <v>176</v>
      </c>
      <c r="C109" t="s">
        <v>41</v>
      </c>
      <c r="D109">
        <v>2022</v>
      </c>
      <c r="E109" t="s">
        <v>53</v>
      </c>
      <c r="F109">
        <v>9.1607651994132806E-3</v>
      </c>
      <c r="G109" t="s">
        <v>65</v>
      </c>
    </row>
    <row r="110" spans="1:7" hidden="1" x14ac:dyDescent="0.35">
      <c r="A110" t="s">
        <v>66</v>
      </c>
      <c r="B110" t="s">
        <v>176</v>
      </c>
      <c r="C110" t="s">
        <v>41</v>
      </c>
      <c r="D110">
        <v>2022</v>
      </c>
      <c r="E110" t="s">
        <v>3</v>
      </c>
      <c r="F110">
        <v>3.72936497000163E-3</v>
      </c>
      <c r="G110" t="s">
        <v>65</v>
      </c>
    </row>
    <row r="111" spans="1:7" hidden="1" x14ac:dyDescent="0.35">
      <c r="A111" t="s">
        <v>66</v>
      </c>
      <c r="B111" t="s">
        <v>176</v>
      </c>
      <c r="C111" t="s">
        <v>41</v>
      </c>
      <c r="D111">
        <v>2022</v>
      </c>
      <c r="E111" t="s">
        <v>55</v>
      </c>
      <c r="F111">
        <v>9.0722493005238498E-3</v>
      </c>
      <c r="G111" t="s">
        <v>65</v>
      </c>
    </row>
    <row r="112" spans="1:7" hidden="1" x14ac:dyDescent="0.35">
      <c r="A112" t="s">
        <v>66</v>
      </c>
      <c r="B112" t="s">
        <v>176</v>
      </c>
      <c r="C112" t="s">
        <v>41</v>
      </c>
      <c r="D112">
        <v>2022</v>
      </c>
      <c r="E112" t="s">
        <v>56</v>
      </c>
      <c r="F112">
        <v>4.2797419914166199E-3</v>
      </c>
      <c r="G112" t="s">
        <v>65</v>
      </c>
    </row>
    <row r="113" spans="1:7" hidden="1" x14ac:dyDescent="0.35">
      <c r="A113" t="s">
        <v>66</v>
      </c>
      <c r="B113" t="s">
        <v>176</v>
      </c>
      <c r="C113" t="s">
        <v>41</v>
      </c>
      <c r="D113">
        <v>2022</v>
      </c>
      <c r="E113" t="s">
        <v>57</v>
      </c>
      <c r="F113">
        <v>8.9876442866637597E-4</v>
      </c>
      <c r="G113" t="s">
        <v>65</v>
      </c>
    </row>
    <row r="114" spans="1:7" hidden="1" x14ac:dyDescent="0.35">
      <c r="A114" t="s">
        <v>66</v>
      </c>
      <c r="B114" t="s">
        <v>176</v>
      </c>
      <c r="C114" t="s">
        <v>41</v>
      </c>
      <c r="D114">
        <v>2022</v>
      </c>
      <c r="E114" t="s">
        <v>58</v>
      </c>
      <c r="F114">
        <v>3.5834247323247E-3</v>
      </c>
      <c r="G114" t="s">
        <v>65</v>
      </c>
    </row>
    <row r="115" spans="1:7" hidden="1" x14ac:dyDescent="0.35">
      <c r="A115" t="s">
        <v>66</v>
      </c>
      <c r="B115" t="s">
        <v>176</v>
      </c>
      <c r="C115" t="s">
        <v>41</v>
      </c>
      <c r="D115">
        <v>2022</v>
      </c>
      <c r="E115" t="s">
        <v>59</v>
      </c>
      <c r="F115">
        <v>4.3740471302149299E-4</v>
      </c>
      <c r="G115" t="s">
        <v>65</v>
      </c>
    </row>
    <row r="116" spans="1:7" hidden="1" x14ac:dyDescent="0.35">
      <c r="A116" t="s">
        <v>66</v>
      </c>
      <c r="B116" t="s">
        <v>176</v>
      </c>
      <c r="C116" t="s">
        <v>41</v>
      </c>
      <c r="D116">
        <v>2022</v>
      </c>
      <c r="E116" t="s">
        <v>60</v>
      </c>
      <c r="F116">
        <v>2.0569430176512301E-4</v>
      </c>
      <c r="G116" t="s">
        <v>65</v>
      </c>
    </row>
    <row r="117" spans="1:7" hidden="1" x14ac:dyDescent="0.35">
      <c r="A117" t="s">
        <v>66</v>
      </c>
      <c r="B117" t="s">
        <v>176</v>
      </c>
      <c r="C117" t="s">
        <v>41</v>
      </c>
      <c r="D117">
        <v>2022</v>
      </c>
      <c r="E117" t="s">
        <v>61</v>
      </c>
      <c r="F117">
        <v>0</v>
      </c>
      <c r="G117" t="s">
        <v>65</v>
      </c>
    </row>
    <row r="118" spans="1:7" hidden="1" x14ac:dyDescent="0.35">
      <c r="A118" t="s">
        <v>67</v>
      </c>
      <c r="B118" t="s">
        <v>176</v>
      </c>
      <c r="C118" t="s">
        <v>46</v>
      </c>
      <c r="D118">
        <v>2022</v>
      </c>
      <c r="E118" t="s">
        <v>53</v>
      </c>
      <c r="F118">
        <v>9.6074249765455499E-6</v>
      </c>
      <c r="G118" t="s">
        <v>68</v>
      </c>
    </row>
    <row r="119" spans="1:7" hidden="1" x14ac:dyDescent="0.35">
      <c r="A119" t="s">
        <v>67</v>
      </c>
      <c r="B119" t="s">
        <v>176</v>
      </c>
      <c r="C119" t="s">
        <v>46</v>
      </c>
      <c r="D119">
        <v>2022</v>
      </c>
      <c r="E119" t="s">
        <v>3</v>
      </c>
      <c r="F119">
        <v>1.9065106637651599E-6</v>
      </c>
      <c r="G119" t="s">
        <v>68</v>
      </c>
    </row>
    <row r="120" spans="1:7" hidden="1" x14ac:dyDescent="0.35">
      <c r="A120" t="s">
        <v>67</v>
      </c>
      <c r="B120" t="s">
        <v>176</v>
      </c>
      <c r="C120" t="s">
        <v>46</v>
      </c>
      <c r="D120">
        <v>2022</v>
      </c>
      <c r="E120" t="s">
        <v>55</v>
      </c>
      <c r="F120" s="1">
        <v>7.6710975614190002E-8</v>
      </c>
      <c r="G120" t="s">
        <v>68</v>
      </c>
    </row>
    <row r="121" spans="1:7" hidden="1" x14ac:dyDescent="0.35">
      <c r="A121" t="s">
        <v>67</v>
      </c>
      <c r="B121" t="s">
        <v>176</v>
      </c>
      <c r="C121" t="s">
        <v>46</v>
      </c>
      <c r="D121">
        <v>2022</v>
      </c>
      <c r="E121" t="s">
        <v>56</v>
      </c>
      <c r="F121">
        <v>7.5611664416981697E-6</v>
      </c>
      <c r="G121" t="s">
        <v>68</v>
      </c>
    </row>
    <row r="122" spans="1:7" hidden="1" x14ac:dyDescent="0.35">
      <c r="A122" t="s">
        <v>67</v>
      </c>
      <c r="B122" t="s">
        <v>176</v>
      </c>
      <c r="C122" t="s">
        <v>46</v>
      </c>
      <c r="D122">
        <v>2022</v>
      </c>
      <c r="E122" t="s">
        <v>57</v>
      </c>
      <c r="F122">
        <v>1.6820746000166001E-6</v>
      </c>
      <c r="G122" t="s">
        <v>68</v>
      </c>
    </row>
    <row r="123" spans="1:7" hidden="1" x14ac:dyDescent="0.35">
      <c r="A123" t="s">
        <v>67</v>
      </c>
      <c r="B123" t="s">
        <v>176</v>
      </c>
      <c r="C123" t="s">
        <v>46</v>
      </c>
      <c r="D123">
        <v>2022</v>
      </c>
      <c r="E123" t="s">
        <v>58</v>
      </c>
      <c r="F123">
        <v>5.2792520635403002E-6</v>
      </c>
      <c r="G123" t="s">
        <v>68</v>
      </c>
    </row>
    <row r="124" spans="1:7" hidden="1" x14ac:dyDescent="0.35">
      <c r="A124" t="s">
        <v>67</v>
      </c>
      <c r="B124" t="s">
        <v>176</v>
      </c>
      <c r="C124" t="s">
        <v>46</v>
      </c>
      <c r="D124">
        <v>2022</v>
      </c>
      <c r="E124" t="s">
        <v>59</v>
      </c>
      <c r="F124">
        <v>3.7910809687291099E-6</v>
      </c>
      <c r="G124" t="s">
        <v>68</v>
      </c>
    </row>
    <row r="125" spans="1:7" hidden="1" x14ac:dyDescent="0.35">
      <c r="A125" t="s">
        <v>67</v>
      </c>
      <c r="B125" t="s">
        <v>176</v>
      </c>
      <c r="C125" t="s">
        <v>46</v>
      </c>
      <c r="D125">
        <v>2022</v>
      </c>
      <c r="E125" t="s">
        <v>60</v>
      </c>
      <c r="F125">
        <v>3.8423245080225897E-5</v>
      </c>
      <c r="G125" t="s">
        <v>68</v>
      </c>
    </row>
    <row r="126" spans="1:7" hidden="1" x14ac:dyDescent="0.35">
      <c r="A126" t="s">
        <v>67</v>
      </c>
      <c r="B126" t="s">
        <v>176</v>
      </c>
      <c r="C126" t="s">
        <v>46</v>
      </c>
      <c r="D126">
        <v>2022</v>
      </c>
      <c r="E126" t="s">
        <v>61</v>
      </c>
      <c r="F126" s="1">
        <v>5.9308363151569505E-7</v>
      </c>
      <c r="G126" t="s">
        <v>68</v>
      </c>
    </row>
    <row r="127" spans="1:7" hidden="1" x14ac:dyDescent="0.35">
      <c r="A127" t="s">
        <v>67</v>
      </c>
      <c r="B127" t="s">
        <v>176</v>
      </c>
      <c r="C127" t="s">
        <v>45</v>
      </c>
      <c r="D127">
        <v>2022</v>
      </c>
      <c r="E127" t="s">
        <v>53</v>
      </c>
      <c r="F127">
        <v>9.6074249765455499E-6</v>
      </c>
      <c r="G127" t="s">
        <v>68</v>
      </c>
    </row>
    <row r="128" spans="1:7" hidden="1" x14ac:dyDescent="0.35">
      <c r="A128" t="s">
        <v>67</v>
      </c>
      <c r="B128" t="s">
        <v>176</v>
      </c>
      <c r="C128" t="s">
        <v>45</v>
      </c>
      <c r="D128">
        <v>2022</v>
      </c>
      <c r="E128" t="s">
        <v>3</v>
      </c>
      <c r="F128">
        <v>2.0788328415009399E-6</v>
      </c>
      <c r="G128" t="s">
        <v>68</v>
      </c>
    </row>
    <row r="129" spans="1:7" hidden="1" x14ac:dyDescent="0.35">
      <c r="A129" t="s">
        <v>67</v>
      </c>
      <c r="B129" t="s">
        <v>176</v>
      </c>
      <c r="C129" t="s">
        <v>45</v>
      </c>
      <c r="D129">
        <v>2022</v>
      </c>
      <c r="E129" t="s">
        <v>55</v>
      </c>
      <c r="F129" s="1">
        <v>7.6904430374653495E-8</v>
      </c>
      <c r="G129" t="s">
        <v>68</v>
      </c>
    </row>
    <row r="130" spans="1:7" hidden="1" x14ac:dyDescent="0.35">
      <c r="A130" t="s">
        <v>67</v>
      </c>
      <c r="B130" t="s">
        <v>176</v>
      </c>
      <c r="C130" t="s">
        <v>45</v>
      </c>
      <c r="D130">
        <v>2022</v>
      </c>
      <c r="E130" t="s">
        <v>56</v>
      </c>
      <c r="F130">
        <v>5.6752832279882697E-6</v>
      </c>
      <c r="G130" t="s">
        <v>68</v>
      </c>
    </row>
    <row r="131" spans="1:7" hidden="1" x14ac:dyDescent="0.35">
      <c r="A131" t="s">
        <v>67</v>
      </c>
      <c r="B131" t="s">
        <v>176</v>
      </c>
      <c r="C131" t="s">
        <v>45</v>
      </c>
      <c r="D131">
        <v>2022</v>
      </c>
      <c r="E131" t="s">
        <v>57</v>
      </c>
      <c r="F131">
        <v>1.7091748640107101E-6</v>
      </c>
      <c r="G131" t="s">
        <v>68</v>
      </c>
    </row>
    <row r="132" spans="1:7" hidden="1" x14ac:dyDescent="0.35">
      <c r="A132" t="s">
        <v>67</v>
      </c>
      <c r="B132" t="s">
        <v>176</v>
      </c>
      <c r="C132" t="s">
        <v>45</v>
      </c>
      <c r="D132">
        <v>2022</v>
      </c>
      <c r="E132" t="s">
        <v>58</v>
      </c>
      <c r="F132">
        <v>5.3580637780544804E-6</v>
      </c>
      <c r="G132" t="s">
        <v>68</v>
      </c>
    </row>
    <row r="133" spans="1:7" hidden="1" x14ac:dyDescent="0.35">
      <c r="A133" t="s">
        <v>67</v>
      </c>
      <c r="B133" t="s">
        <v>176</v>
      </c>
      <c r="C133" t="s">
        <v>45</v>
      </c>
      <c r="D133">
        <v>2022</v>
      </c>
      <c r="E133" t="s">
        <v>59</v>
      </c>
      <c r="F133">
        <v>3.8309922136143003E-6</v>
      </c>
      <c r="G133" t="s">
        <v>68</v>
      </c>
    </row>
    <row r="134" spans="1:7" hidden="1" x14ac:dyDescent="0.35">
      <c r="A134" t="s">
        <v>67</v>
      </c>
      <c r="B134" t="s">
        <v>176</v>
      </c>
      <c r="C134" t="s">
        <v>45</v>
      </c>
      <c r="D134">
        <v>2022</v>
      </c>
      <c r="E134" t="s">
        <v>60</v>
      </c>
      <c r="F134">
        <v>3.8823378351693702E-5</v>
      </c>
      <c r="G134" t="s">
        <v>68</v>
      </c>
    </row>
    <row r="135" spans="1:7" hidden="1" x14ac:dyDescent="0.35">
      <c r="A135" t="s">
        <v>67</v>
      </c>
      <c r="B135" t="s">
        <v>176</v>
      </c>
      <c r="C135" t="s">
        <v>45</v>
      </c>
      <c r="D135">
        <v>2022</v>
      </c>
      <c r="E135" t="s">
        <v>61</v>
      </c>
      <c r="F135" s="1">
        <v>2.08243374091542E-7</v>
      </c>
      <c r="G135" t="s">
        <v>68</v>
      </c>
    </row>
    <row r="136" spans="1:7" hidden="1" x14ac:dyDescent="0.35">
      <c r="A136" t="s">
        <v>67</v>
      </c>
      <c r="B136" t="s">
        <v>176</v>
      </c>
      <c r="C136" t="s">
        <v>41</v>
      </c>
      <c r="D136">
        <v>2022</v>
      </c>
      <c r="E136" t="s">
        <v>53</v>
      </c>
      <c r="F136">
        <v>1.12919555127836E-5</v>
      </c>
      <c r="G136" t="s">
        <v>68</v>
      </c>
    </row>
    <row r="137" spans="1:7" hidden="1" x14ac:dyDescent="0.35">
      <c r="A137" t="s">
        <v>67</v>
      </c>
      <c r="B137" t="s">
        <v>176</v>
      </c>
      <c r="C137" t="s">
        <v>41</v>
      </c>
      <c r="D137">
        <v>2022</v>
      </c>
      <c r="E137" t="s">
        <v>3</v>
      </c>
      <c r="F137">
        <v>3.8046122035059301E-6</v>
      </c>
      <c r="G137" t="s">
        <v>68</v>
      </c>
    </row>
    <row r="138" spans="1:7" hidden="1" x14ac:dyDescent="0.35">
      <c r="A138" t="s">
        <v>67</v>
      </c>
      <c r="B138" t="s">
        <v>176</v>
      </c>
      <c r="C138" t="s">
        <v>41</v>
      </c>
      <c r="D138">
        <v>2022</v>
      </c>
      <c r="E138" t="s">
        <v>55</v>
      </c>
      <c r="F138">
        <v>1.5292371716325E-5</v>
      </c>
      <c r="G138" t="s">
        <v>68</v>
      </c>
    </row>
    <row r="139" spans="1:7" hidden="1" x14ac:dyDescent="0.35">
      <c r="A139" t="s">
        <v>67</v>
      </c>
      <c r="B139" t="s">
        <v>176</v>
      </c>
      <c r="C139" t="s">
        <v>41</v>
      </c>
      <c r="D139">
        <v>2022</v>
      </c>
      <c r="E139" t="s">
        <v>56</v>
      </c>
      <c r="F139">
        <v>6.7283618335318102E-6</v>
      </c>
      <c r="G139" t="s">
        <v>68</v>
      </c>
    </row>
    <row r="140" spans="1:7" hidden="1" x14ac:dyDescent="0.35">
      <c r="A140" t="s">
        <v>67</v>
      </c>
      <c r="B140" t="s">
        <v>176</v>
      </c>
      <c r="C140" t="s">
        <v>41</v>
      </c>
      <c r="D140">
        <v>2022</v>
      </c>
      <c r="E140" t="s">
        <v>57</v>
      </c>
      <c r="F140">
        <v>2.2188011713106099E-6</v>
      </c>
      <c r="G140" t="s">
        <v>68</v>
      </c>
    </row>
    <row r="141" spans="1:7" hidden="1" x14ac:dyDescent="0.35">
      <c r="A141" t="s">
        <v>67</v>
      </c>
      <c r="B141" t="s">
        <v>176</v>
      </c>
      <c r="C141" t="s">
        <v>41</v>
      </c>
      <c r="D141">
        <v>2022</v>
      </c>
      <c r="E141" t="s">
        <v>58</v>
      </c>
      <c r="F141">
        <v>6.0525807249458201E-6</v>
      </c>
      <c r="G141" t="s">
        <v>68</v>
      </c>
    </row>
    <row r="142" spans="1:7" hidden="1" x14ac:dyDescent="0.35">
      <c r="A142" t="s">
        <v>67</v>
      </c>
      <c r="B142" t="s">
        <v>176</v>
      </c>
      <c r="C142" t="s">
        <v>41</v>
      </c>
      <c r="D142">
        <v>2022</v>
      </c>
      <c r="E142" t="s">
        <v>59</v>
      </c>
      <c r="F142">
        <v>4.5815317786533902E-6</v>
      </c>
      <c r="G142" t="s">
        <v>68</v>
      </c>
    </row>
    <row r="143" spans="1:7" hidden="1" x14ac:dyDescent="0.35">
      <c r="A143" t="s">
        <v>67</v>
      </c>
      <c r="B143" t="s">
        <v>176</v>
      </c>
      <c r="C143" t="s">
        <v>41</v>
      </c>
      <c r="D143">
        <v>2022</v>
      </c>
      <c r="E143" t="s">
        <v>60</v>
      </c>
      <c r="F143">
        <v>2.7255613290321999E-5</v>
      </c>
      <c r="G143" t="s">
        <v>68</v>
      </c>
    </row>
    <row r="144" spans="1:7" hidden="1" x14ac:dyDescent="0.35">
      <c r="A144" t="s">
        <v>67</v>
      </c>
      <c r="B144" t="s">
        <v>176</v>
      </c>
      <c r="C144" t="s">
        <v>41</v>
      </c>
      <c r="D144">
        <v>2022</v>
      </c>
      <c r="E144" t="s">
        <v>61</v>
      </c>
      <c r="F144">
        <v>0</v>
      </c>
      <c r="G144" t="s">
        <v>68</v>
      </c>
    </row>
    <row r="145" spans="1:7" hidden="1" x14ac:dyDescent="0.35">
      <c r="A145" t="s">
        <v>69</v>
      </c>
      <c r="B145" t="s">
        <v>176</v>
      </c>
      <c r="C145" t="s">
        <v>46</v>
      </c>
      <c r="D145">
        <v>2022</v>
      </c>
      <c r="E145" t="s">
        <v>53</v>
      </c>
      <c r="F145">
        <v>1.11339777869371E-2</v>
      </c>
      <c r="G145" t="s">
        <v>70</v>
      </c>
    </row>
    <row r="146" spans="1:7" hidden="1" x14ac:dyDescent="0.35">
      <c r="A146" t="s">
        <v>69</v>
      </c>
      <c r="B146" t="s">
        <v>176</v>
      </c>
      <c r="C146" t="s">
        <v>46</v>
      </c>
      <c r="D146">
        <v>2022</v>
      </c>
      <c r="E146" t="s">
        <v>3</v>
      </c>
      <c r="F146">
        <v>2.5575822762278302E-3</v>
      </c>
      <c r="G146" t="s">
        <v>70</v>
      </c>
    </row>
    <row r="147" spans="1:7" hidden="1" x14ac:dyDescent="0.35">
      <c r="A147" t="s">
        <v>69</v>
      </c>
      <c r="B147" t="s">
        <v>176</v>
      </c>
      <c r="C147" t="s">
        <v>46</v>
      </c>
      <c r="D147">
        <v>2022</v>
      </c>
      <c r="E147" t="s">
        <v>55</v>
      </c>
      <c r="F147">
        <v>2.4709043462677098E-4</v>
      </c>
      <c r="G147" t="s">
        <v>70</v>
      </c>
    </row>
    <row r="148" spans="1:7" hidden="1" x14ac:dyDescent="0.35">
      <c r="A148" t="s">
        <v>69</v>
      </c>
      <c r="B148" t="s">
        <v>176</v>
      </c>
      <c r="C148" t="s">
        <v>46</v>
      </c>
      <c r="D148">
        <v>2022</v>
      </c>
      <c r="E148" t="s">
        <v>56</v>
      </c>
      <c r="F148">
        <v>7.8591553532010496E-4</v>
      </c>
      <c r="G148" t="s">
        <v>70</v>
      </c>
    </row>
    <row r="149" spans="1:7" hidden="1" x14ac:dyDescent="0.35">
      <c r="A149" t="s">
        <v>69</v>
      </c>
      <c r="B149" t="s">
        <v>176</v>
      </c>
      <c r="C149" t="s">
        <v>46</v>
      </c>
      <c r="D149">
        <v>2022</v>
      </c>
      <c r="E149" t="s">
        <v>57</v>
      </c>
      <c r="F149">
        <v>6.9397321139876304E-4</v>
      </c>
      <c r="G149" t="s">
        <v>70</v>
      </c>
    </row>
    <row r="150" spans="1:7" hidden="1" x14ac:dyDescent="0.35">
      <c r="A150" t="s">
        <v>69</v>
      </c>
      <c r="B150" t="s">
        <v>176</v>
      </c>
      <c r="C150" t="s">
        <v>46</v>
      </c>
      <c r="D150">
        <v>2022</v>
      </c>
      <c r="E150" t="s">
        <v>58</v>
      </c>
      <c r="F150">
        <v>2.0765755733490099E-5</v>
      </c>
      <c r="G150" t="s">
        <v>70</v>
      </c>
    </row>
    <row r="151" spans="1:7" hidden="1" x14ac:dyDescent="0.35">
      <c r="A151" t="s">
        <v>69</v>
      </c>
      <c r="B151" t="s">
        <v>176</v>
      </c>
      <c r="C151" t="s">
        <v>46</v>
      </c>
      <c r="D151">
        <v>2022</v>
      </c>
      <c r="E151" t="s">
        <v>59</v>
      </c>
      <c r="F151">
        <v>8.9672866894185597E-4</v>
      </c>
      <c r="G151" t="s">
        <v>70</v>
      </c>
    </row>
    <row r="152" spans="1:7" hidden="1" x14ac:dyDescent="0.35">
      <c r="A152" t="s">
        <v>69</v>
      </c>
      <c r="B152" t="s">
        <v>176</v>
      </c>
      <c r="C152" t="s">
        <v>46</v>
      </c>
      <c r="D152">
        <v>2022</v>
      </c>
      <c r="E152" t="s">
        <v>60</v>
      </c>
      <c r="F152">
        <v>0</v>
      </c>
      <c r="G152" t="s">
        <v>70</v>
      </c>
    </row>
    <row r="153" spans="1:7" hidden="1" x14ac:dyDescent="0.35">
      <c r="A153" t="s">
        <v>69</v>
      </c>
      <c r="B153" t="s">
        <v>176</v>
      </c>
      <c r="C153" t="s">
        <v>46</v>
      </c>
      <c r="D153">
        <v>2022</v>
      </c>
      <c r="E153" t="s">
        <v>61</v>
      </c>
      <c r="F153">
        <v>0</v>
      </c>
      <c r="G153" t="s">
        <v>70</v>
      </c>
    </row>
    <row r="154" spans="1:7" hidden="1" x14ac:dyDescent="0.35">
      <c r="A154" t="s">
        <v>69</v>
      </c>
      <c r="B154" t="s">
        <v>176</v>
      </c>
      <c r="C154" t="s">
        <v>45</v>
      </c>
      <c r="D154">
        <v>2022</v>
      </c>
      <c r="E154" t="s">
        <v>53</v>
      </c>
      <c r="F154">
        <v>1.11339777869371E-2</v>
      </c>
      <c r="G154" t="s">
        <v>70</v>
      </c>
    </row>
    <row r="155" spans="1:7" hidden="1" x14ac:dyDescent="0.35">
      <c r="A155" t="s">
        <v>69</v>
      </c>
      <c r="B155" t="s">
        <v>176</v>
      </c>
      <c r="C155" t="s">
        <v>45</v>
      </c>
      <c r="D155">
        <v>2022</v>
      </c>
      <c r="E155" t="s">
        <v>3</v>
      </c>
      <c r="F155">
        <v>2.7887523168441302E-3</v>
      </c>
      <c r="G155" t="s">
        <v>70</v>
      </c>
    </row>
    <row r="156" spans="1:7" hidden="1" x14ac:dyDescent="0.35">
      <c r="A156" t="s">
        <v>69</v>
      </c>
      <c r="B156" t="s">
        <v>176</v>
      </c>
      <c r="C156" t="s">
        <v>45</v>
      </c>
      <c r="D156">
        <v>2022</v>
      </c>
      <c r="E156" t="s">
        <v>55</v>
      </c>
      <c r="F156">
        <v>2.4729751790819398E-4</v>
      </c>
      <c r="G156" t="s">
        <v>70</v>
      </c>
    </row>
    <row r="157" spans="1:7" hidden="1" x14ac:dyDescent="0.35">
      <c r="A157" t="s">
        <v>69</v>
      </c>
      <c r="B157" t="s">
        <v>176</v>
      </c>
      <c r="C157" t="s">
        <v>45</v>
      </c>
      <c r="D157">
        <v>2022</v>
      </c>
      <c r="E157" t="s">
        <v>56</v>
      </c>
      <c r="F157">
        <v>6.4981214930781399E-4</v>
      </c>
      <c r="G157" t="s">
        <v>70</v>
      </c>
    </row>
    <row r="158" spans="1:7" hidden="1" x14ac:dyDescent="0.35">
      <c r="A158" t="s">
        <v>69</v>
      </c>
      <c r="B158" t="s">
        <v>176</v>
      </c>
      <c r="C158" t="s">
        <v>45</v>
      </c>
      <c r="D158">
        <v>2022</v>
      </c>
      <c r="E158" t="s">
        <v>57</v>
      </c>
      <c r="F158">
        <v>7.0515396237946098E-4</v>
      </c>
      <c r="G158" t="s">
        <v>70</v>
      </c>
    </row>
    <row r="159" spans="1:7" hidden="1" x14ac:dyDescent="0.35">
      <c r="A159" t="s">
        <v>69</v>
      </c>
      <c r="B159" t="s">
        <v>176</v>
      </c>
      <c r="C159" t="s">
        <v>45</v>
      </c>
      <c r="D159">
        <v>2022</v>
      </c>
      <c r="E159" t="s">
        <v>58</v>
      </c>
      <c r="F159">
        <v>2.1096589605187301E-5</v>
      </c>
      <c r="G159" t="s">
        <v>70</v>
      </c>
    </row>
    <row r="160" spans="1:7" hidden="1" x14ac:dyDescent="0.35">
      <c r="A160" t="s">
        <v>69</v>
      </c>
      <c r="B160" t="s">
        <v>176</v>
      </c>
      <c r="C160" t="s">
        <v>45</v>
      </c>
      <c r="D160">
        <v>2022</v>
      </c>
      <c r="E160" t="s">
        <v>59</v>
      </c>
      <c r="F160">
        <v>9.0550491709440704E-4</v>
      </c>
      <c r="G160" t="s">
        <v>70</v>
      </c>
    </row>
    <row r="161" spans="1:7" hidden="1" x14ac:dyDescent="0.35">
      <c r="A161" t="s">
        <v>69</v>
      </c>
      <c r="B161" t="s">
        <v>176</v>
      </c>
      <c r="C161" t="s">
        <v>45</v>
      </c>
      <c r="D161">
        <v>2022</v>
      </c>
      <c r="E161" t="s">
        <v>60</v>
      </c>
      <c r="F161">
        <v>0</v>
      </c>
      <c r="G161" t="s">
        <v>70</v>
      </c>
    </row>
    <row r="162" spans="1:7" hidden="1" x14ac:dyDescent="0.35">
      <c r="A162" t="s">
        <v>69</v>
      </c>
      <c r="B162" t="s">
        <v>176</v>
      </c>
      <c r="C162" t="s">
        <v>45</v>
      </c>
      <c r="D162">
        <v>2022</v>
      </c>
      <c r="E162" t="s">
        <v>61</v>
      </c>
      <c r="F162">
        <v>0</v>
      </c>
      <c r="G162" t="s">
        <v>70</v>
      </c>
    </row>
    <row r="163" spans="1:7" hidden="1" x14ac:dyDescent="0.35">
      <c r="A163" t="s">
        <v>69</v>
      </c>
      <c r="B163" t="s">
        <v>176</v>
      </c>
      <c r="C163" t="s">
        <v>41</v>
      </c>
      <c r="D163">
        <v>2022</v>
      </c>
      <c r="E163" t="s">
        <v>53</v>
      </c>
      <c r="F163">
        <v>1.2343518552105999E-2</v>
      </c>
      <c r="G163" t="s">
        <v>70</v>
      </c>
    </row>
    <row r="164" spans="1:7" hidden="1" x14ac:dyDescent="0.35">
      <c r="A164" t="s">
        <v>69</v>
      </c>
      <c r="B164" t="s">
        <v>176</v>
      </c>
      <c r="C164" t="s">
        <v>41</v>
      </c>
      <c r="D164">
        <v>2022</v>
      </c>
      <c r="E164" t="s">
        <v>3</v>
      </c>
      <c r="F164">
        <v>7.8713132292249407E-3</v>
      </c>
      <c r="G164" t="s">
        <v>70</v>
      </c>
    </row>
    <row r="165" spans="1:7" hidden="1" x14ac:dyDescent="0.35">
      <c r="A165" t="s">
        <v>69</v>
      </c>
      <c r="B165" t="s">
        <v>176</v>
      </c>
      <c r="C165" t="s">
        <v>41</v>
      </c>
      <c r="D165">
        <v>2022</v>
      </c>
      <c r="E165" t="s">
        <v>55</v>
      </c>
      <c r="F165">
        <v>5.4314013042567798E-2</v>
      </c>
      <c r="G165" t="s">
        <v>70</v>
      </c>
    </row>
    <row r="166" spans="1:7" hidden="1" x14ac:dyDescent="0.35">
      <c r="A166" t="s">
        <v>69</v>
      </c>
      <c r="B166" t="s">
        <v>176</v>
      </c>
      <c r="C166" t="s">
        <v>41</v>
      </c>
      <c r="D166">
        <v>2022</v>
      </c>
      <c r="E166" t="s">
        <v>56</v>
      </c>
      <c r="F166">
        <v>3.46999245127736E-3</v>
      </c>
      <c r="G166" t="s">
        <v>70</v>
      </c>
    </row>
    <row r="167" spans="1:7" hidden="1" x14ac:dyDescent="0.35">
      <c r="A167" t="s">
        <v>69</v>
      </c>
      <c r="B167" t="s">
        <v>176</v>
      </c>
      <c r="C167" t="s">
        <v>41</v>
      </c>
      <c r="D167">
        <v>2022</v>
      </c>
      <c r="E167" t="s">
        <v>57</v>
      </c>
      <c r="F167">
        <v>9.1541039517186503E-4</v>
      </c>
      <c r="G167" t="s">
        <v>70</v>
      </c>
    </row>
    <row r="168" spans="1:7" hidden="1" x14ac:dyDescent="0.35">
      <c r="A168" t="s">
        <v>69</v>
      </c>
      <c r="B168" t="s">
        <v>176</v>
      </c>
      <c r="C168" t="s">
        <v>41</v>
      </c>
      <c r="D168">
        <v>2022</v>
      </c>
      <c r="E168" t="s">
        <v>58</v>
      </c>
      <c r="F168">
        <v>1.8911086313922601E-4</v>
      </c>
      <c r="G168" t="s">
        <v>70</v>
      </c>
    </row>
    <row r="169" spans="1:7" hidden="1" x14ac:dyDescent="0.35">
      <c r="A169" t="s">
        <v>69</v>
      </c>
      <c r="B169" t="s">
        <v>176</v>
      </c>
      <c r="C169" t="s">
        <v>41</v>
      </c>
      <c r="D169">
        <v>2022</v>
      </c>
      <c r="E169" t="s">
        <v>59</v>
      </c>
      <c r="F169">
        <v>1.0705441557861399E-3</v>
      </c>
      <c r="G169" t="s">
        <v>70</v>
      </c>
    </row>
    <row r="170" spans="1:7" hidden="1" x14ac:dyDescent="0.35">
      <c r="A170" t="s">
        <v>69</v>
      </c>
      <c r="B170" t="s">
        <v>176</v>
      </c>
      <c r="C170" t="s">
        <v>41</v>
      </c>
      <c r="D170">
        <v>2022</v>
      </c>
      <c r="E170" t="s">
        <v>60</v>
      </c>
      <c r="F170">
        <v>0</v>
      </c>
      <c r="G170" t="s">
        <v>70</v>
      </c>
    </row>
    <row r="171" spans="1:7" hidden="1" x14ac:dyDescent="0.35">
      <c r="A171" t="s">
        <v>69</v>
      </c>
      <c r="B171" t="s">
        <v>176</v>
      </c>
      <c r="C171" t="s">
        <v>41</v>
      </c>
      <c r="D171">
        <v>2022</v>
      </c>
      <c r="E171" t="s">
        <v>61</v>
      </c>
      <c r="F171">
        <v>0</v>
      </c>
      <c r="G171" t="s">
        <v>70</v>
      </c>
    </row>
    <row r="172" spans="1:7" hidden="1" x14ac:dyDescent="0.35">
      <c r="A172" t="s">
        <v>71</v>
      </c>
      <c r="B172" t="s">
        <v>176</v>
      </c>
      <c r="C172" t="s">
        <v>46</v>
      </c>
      <c r="D172">
        <v>2022</v>
      </c>
      <c r="E172" t="s">
        <v>53</v>
      </c>
      <c r="F172">
        <v>2.2025193312234402E-3</v>
      </c>
      <c r="G172" t="s">
        <v>72</v>
      </c>
    </row>
    <row r="173" spans="1:7" hidden="1" x14ac:dyDescent="0.35">
      <c r="A173" t="s">
        <v>71</v>
      </c>
      <c r="B173" t="s">
        <v>176</v>
      </c>
      <c r="C173" t="s">
        <v>46</v>
      </c>
      <c r="D173">
        <v>2022</v>
      </c>
      <c r="E173" t="s">
        <v>3</v>
      </c>
      <c r="F173">
        <v>3.6267701330995302E-4</v>
      </c>
      <c r="G173" t="s">
        <v>72</v>
      </c>
    </row>
    <row r="174" spans="1:7" hidden="1" x14ac:dyDescent="0.35">
      <c r="A174" t="s">
        <v>71</v>
      </c>
      <c r="B174" t="s">
        <v>176</v>
      </c>
      <c r="C174" t="s">
        <v>46</v>
      </c>
      <c r="D174">
        <v>2022</v>
      </c>
      <c r="E174" t="s">
        <v>55</v>
      </c>
      <c r="F174">
        <v>1.66566583749349E-5</v>
      </c>
      <c r="G174" t="s">
        <v>72</v>
      </c>
    </row>
    <row r="175" spans="1:7" hidden="1" x14ac:dyDescent="0.35">
      <c r="A175" t="s">
        <v>71</v>
      </c>
      <c r="B175" t="s">
        <v>176</v>
      </c>
      <c r="C175" t="s">
        <v>46</v>
      </c>
      <c r="D175">
        <v>2022</v>
      </c>
      <c r="E175" t="s">
        <v>56</v>
      </c>
      <c r="F175">
        <v>5.2198119980299297E-4</v>
      </c>
      <c r="G175" t="s">
        <v>72</v>
      </c>
    </row>
    <row r="176" spans="1:7" hidden="1" x14ac:dyDescent="0.35">
      <c r="A176" t="s">
        <v>71</v>
      </c>
      <c r="B176" t="s">
        <v>176</v>
      </c>
      <c r="C176" t="s">
        <v>46</v>
      </c>
      <c r="D176">
        <v>2022</v>
      </c>
      <c r="E176" t="s">
        <v>57</v>
      </c>
      <c r="F176">
        <v>4.0844108447986202E-4</v>
      </c>
      <c r="G176" t="s">
        <v>72</v>
      </c>
    </row>
    <row r="177" spans="1:7" hidden="1" x14ac:dyDescent="0.35">
      <c r="A177" t="s">
        <v>71</v>
      </c>
      <c r="B177" t="s">
        <v>176</v>
      </c>
      <c r="C177" t="s">
        <v>46</v>
      </c>
      <c r="D177">
        <v>2022</v>
      </c>
      <c r="E177" t="s">
        <v>58</v>
      </c>
      <c r="F177">
        <v>2.6264266556410701E-5</v>
      </c>
      <c r="G177" t="s">
        <v>72</v>
      </c>
    </row>
    <row r="178" spans="1:7" hidden="1" x14ac:dyDescent="0.35">
      <c r="A178" t="s">
        <v>71</v>
      </c>
      <c r="B178" t="s">
        <v>176</v>
      </c>
      <c r="C178" t="s">
        <v>46</v>
      </c>
      <c r="D178">
        <v>2022</v>
      </c>
      <c r="E178" t="s">
        <v>59</v>
      </c>
      <c r="F178">
        <v>1.0364219362968799E-3</v>
      </c>
      <c r="G178" t="s">
        <v>72</v>
      </c>
    </row>
    <row r="179" spans="1:7" hidden="1" x14ac:dyDescent="0.35">
      <c r="A179" t="s">
        <v>71</v>
      </c>
      <c r="B179" t="s">
        <v>176</v>
      </c>
      <c r="C179" t="s">
        <v>46</v>
      </c>
      <c r="D179">
        <v>2022</v>
      </c>
      <c r="E179" t="s">
        <v>60</v>
      </c>
      <c r="F179">
        <v>0</v>
      </c>
      <c r="G179" t="s">
        <v>72</v>
      </c>
    </row>
    <row r="180" spans="1:7" hidden="1" x14ac:dyDescent="0.35">
      <c r="A180" t="s">
        <v>71</v>
      </c>
      <c r="B180" t="s">
        <v>176</v>
      </c>
      <c r="C180" t="s">
        <v>46</v>
      </c>
      <c r="D180">
        <v>2022</v>
      </c>
      <c r="E180" t="s">
        <v>61</v>
      </c>
      <c r="F180">
        <v>0</v>
      </c>
      <c r="G180" t="s">
        <v>72</v>
      </c>
    </row>
    <row r="181" spans="1:7" hidden="1" x14ac:dyDescent="0.35">
      <c r="A181" t="s">
        <v>71</v>
      </c>
      <c r="B181" t="s">
        <v>176</v>
      </c>
      <c r="C181" t="s">
        <v>45</v>
      </c>
      <c r="D181">
        <v>2022</v>
      </c>
      <c r="E181" t="s">
        <v>53</v>
      </c>
      <c r="F181">
        <v>2.2025193312234402E-3</v>
      </c>
      <c r="G181" t="s">
        <v>72</v>
      </c>
    </row>
    <row r="182" spans="1:7" hidden="1" x14ac:dyDescent="0.35">
      <c r="A182" t="s">
        <v>71</v>
      </c>
      <c r="B182" t="s">
        <v>176</v>
      </c>
      <c r="C182" t="s">
        <v>45</v>
      </c>
      <c r="D182">
        <v>2022</v>
      </c>
      <c r="E182" t="s">
        <v>3</v>
      </c>
      <c r="F182">
        <v>3.9545799583267998E-4</v>
      </c>
      <c r="G182" t="s">
        <v>72</v>
      </c>
    </row>
    <row r="183" spans="1:7" hidden="1" x14ac:dyDescent="0.35">
      <c r="A183" t="s">
        <v>71</v>
      </c>
      <c r="B183" t="s">
        <v>176</v>
      </c>
      <c r="C183" t="s">
        <v>45</v>
      </c>
      <c r="D183">
        <v>2022</v>
      </c>
      <c r="E183" t="s">
        <v>55</v>
      </c>
      <c r="F183">
        <v>1.6795270536322098E-5</v>
      </c>
      <c r="G183" t="s">
        <v>72</v>
      </c>
    </row>
    <row r="184" spans="1:7" hidden="1" x14ac:dyDescent="0.35">
      <c r="A184" t="s">
        <v>71</v>
      </c>
      <c r="B184" t="s">
        <v>176</v>
      </c>
      <c r="C184" t="s">
        <v>45</v>
      </c>
      <c r="D184">
        <v>2022</v>
      </c>
      <c r="E184" t="s">
        <v>56</v>
      </c>
      <c r="F184">
        <v>3.4587541264454401E-4</v>
      </c>
      <c r="G184" t="s">
        <v>72</v>
      </c>
    </row>
    <row r="185" spans="1:7" hidden="1" x14ac:dyDescent="0.35">
      <c r="A185" t="s">
        <v>71</v>
      </c>
      <c r="B185" t="s">
        <v>176</v>
      </c>
      <c r="C185" t="s">
        <v>45</v>
      </c>
      <c r="D185">
        <v>2022</v>
      </c>
      <c r="E185" t="s">
        <v>57</v>
      </c>
      <c r="F185">
        <v>4.1502156623455502E-4</v>
      </c>
      <c r="G185" t="s">
        <v>72</v>
      </c>
    </row>
    <row r="186" spans="1:7" hidden="1" x14ac:dyDescent="0.35">
      <c r="A186" t="s">
        <v>71</v>
      </c>
      <c r="B186" t="s">
        <v>176</v>
      </c>
      <c r="C186" t="s">
        <v>45</v>
      </c>
      <c r="D186">
        <v>2022</v>
      </c>
      <c r="E186" t="s">
        <v>58</v>
      </c>
      <c r="F186">
        <v>2.6690999957057499E-5</v>
      </c>
      <c r="G186" t="s">
        <v>72</v>
      </c>
    </row>
    <row r="187" spans="1:7" hidden="1" x14ac:dyDescent="0.35">
      <c r="A187" t="s">
        <v>71</v>
      </c>
      <c r="B187" t="s">
        <v>176</v>
      </c>
      <c r="C187" t="s">
        <v>45</v>
      </c>
      <c r="D187">
        <v>2022</v>
      </c>
      <c r="E187" t="s">
        <v>59</v>
      </c>
      <c r="F187">
        <v>1.04150221583158E-3</v>
      </c>
      <c r="G187" t="s">
        <v>72</v>
      </c>
    </row>
    <row r="188" spans="1:7" hidden="1" x14ac:dyDescent="0.35">
      <c r="A188" t="s">
        <v>71</v>
      </c>
      <c r="B188" t="s">
        <v>176</v>
      </c>
      <c r="C188" t="s">
        <v>45</v>
      </c>
      <c r="D188">
        <v>2022</v>
      </c>
      <c r="E188" t="s">
        <v>60</v>
      </c>
      <c r="F188">
        <v>0</v>
      </c>
      <c r="G188" t="s">
        <v>72</v>
      </c>
    </row>
    <row r="189" spans="1:7" hidden="1" x14ac:dyDescent="0.35">
      <c r="A189" t="s">
        <v>71</v>
      </c>
      <c r="B189" t="s">
        <v>176</v>
      </c>
      <c r="C189" t="s">
        <v>45</v>
      </c>
      <c r="D189">
        <v>2022</v>
      </c>
      <c r="E189" t="s">
        <v>61</v>
      </c>
      <c r="F189">
        <v>0</v>
      </c>
      <c r="G189" t="s">
        <v>72</v>
      </c>
    </row>
    <row r="190" spans="1:7" hidden="1" x14ac:dyDescent="0.35">
      <c r="A190" t="s">
        <v>71</v>
      </c>
      <c r="B190" t="s">
        <v>176</v>
      </c>
      <c r="C190" t="s">
        <v>41</v>
      </c>
      <c r="D190">
        <v>2022</v>
      </c>
      <c r="E190" t="s">
        <v>53</v>
      </c>
      <c r="F190">
        <v>2.67443904437348E-3</v>
      </c>
      <c r="G190" t="s">
        <v>72</v>
      </c>
    </row>
    <row r="191" spans="1:7" hidden="1" x14ac:dyDescent="0.35">
      <c r="A191" t="s">
        <v>71</v>
      </c>
      <c r="B191" t="s">
        <v>176</v>
      </c>
      <c r="C191" t="s">
        <v>41</v>
      </c>
      <c r="D191">
        <v>2022</v>
      </c>
      <c r="E191" t="s">
        <v>3</v>
      </c>
      <c r="F191">
        <v>6.2796272107018699E-4</v>
      </c>
      <c r="G191" t="s">
        <v>72</v>
      </c>
    </row>
    <row r="192" spans="1:7" hidden="1" x14ac:dyDescent="0.35">
      <c r="A192" t="s">
        <v>71</v>
      </c>
      <c r="B192" t="s">
        <v>176</v>
      </c>
      <c r="C192" t="s">
        <v>41</v>
      </c>
      <c r="D192">
        <v>2022</v>
      </c>
      <c r="E192" t="s">
        <v>55</v>
      </c>
      <c r="F192">
        <v>2.1464083482414299E-3</v>
      </c>
      <c r="G192" t="s">
        <v>72</v>
      </c>
    </row>
    <row r="193" spans="1:7" hidden="1" x14ac:dyDescent="0.35">
      <c r="A193" t="s">
        <v>71</v>
      </c>
      <c r="B193" t="s">
        <v>176</v>
      </c>
      <c r="C193" t="s">
        <v>41</v>
      </c>
      <c r="D193">
        <v>2022</v>
      </c>
      <c r="E193" t="s">
        <v>56</v>
      </c>
      <c r="F193">
        <v>1.3576052907380801E-3</v>
      </c>
      <c r="G193" t="s">
        <v>72</v>
      </c>
    </row>
    <row r="194" spans="1:7" hidden="1" x14ac:dyDescent="0.35">
      <c r="A194" t="s">
        <v>71</v>
      </c>
      <c r="B194" t="s">
        <v>176</v>
      </c>
      <c r="C194" t="s">
        <v>41</v>
      </c>
      <c r="D194">
        <v>2022</v>
      </c>
      <c r="E194" t="s">
        <v>57</v>
      </c>
      <c r="F194">
        <v>5.3876894440136399E-4</v>
      </c>
      <c r="G194" t="s">
        <v>72</v>
      </c>
    </row>
    <row r="195" spans="1:7" hidden="1" x14ac:dyDescent="0.35">
      <c r="A195" t="s">
        <v>71</v>
      </c>
      <c r="B195" t="s">
        <v>176</v>
      </c>
      <c r="C195" t="s">
        <v>41</v>
      </c>
      <c r="D195">
        <v>2022</v>
      </c>
      <c r="E195" t="s">
        <v>58</v>
      </c>
      <c r="F195">
        <v>1.4871753661068E-4</v>
      </c>
      <c r="G195" t="s">
        <v>72</v>
      </c>
    </row>
    <row r="196" spans="1:7" hidden="1" x14ac:dyDescent="0.35">
      <c r="A196" t="s">
        <v>71</v>
      </c>
      <c r="B196" t="s">
        <v>176</v>
      </c>
      <c r="C196" t="s">
        <v>41</v>
      </c>
      <c r="D196">
        <v>2022</v>
      </c>
      <c r="E196" t="s">
        <v>59</v>
      </c>
      <c r="F196">
        <v>1.13703796780362E-3</v>
      </c>
      <c r="G196" t="s">
        <v>72</v>
      </c>
    </row>
    <row r="197" spans="1:7" hidden="1" x14ac:dyDescent="0.35">
      <c r="A197" t="s">
        <v>71</v>
      </c>
      <c r="B197" t="s">
        <v>176</v>
      </c>
      <c r="C197" t="s">
        <v>41</v>
      </c>
      <c r="D197">
        <v>2022</v>
      </c>
      <c r="E197" t="s">
        <v>60</v>
      </c>
      <c r="F197">
        <v>0</v>
      </c>
      <c r="G197" t="s">
        <v>72</v>
      </c>
    </row>
    <row r="198" spans="1:7" hidden="1" x14ac:dyDescent="0.35">
      <c r="A198" t="s">
        <v>71</v>
      </c>
      <c r="B198" t="s">
        <v>176</v>
      </c>
      <c r="C198" t="s">
        <v>41</v>
      </c>
      <c r="D198">
        <v>2022</v>
      </c>
      <c r="E198" t="s">
        <v>61</v>
      </c>
      <c r="F198">
        <v>0</v>
      </c>
      <c r="G198" t="s">
        <v>72</v>
      </c>
    </row>
    <row r="199" spans="1:7" hidden="1" x14ac:dyDescent="0.35">
      <c r="A199" t="s">
        <v>73</v>
      </c>
      <c r="B199" t="s">
        <v>176</v>
      </c>
      <c r="C199" t="s">
        <v>46</v>
      </c>
      <c r="D199">
        <v>2022</v>
      </c>
      <c r="E199" t="s">
        <v>53</v>
      </c>
      <c r="F199">
        <v>3.8758043796635298E-2</v>
      </c>
      <c r="G199" t="s">
        <v>74</v>
      </c>
    </row>
    <row r="200" spans="1:7" hidden="1" x14ac:dyDescent="0.35">
      <c r="A200" t="s">
        <v>73</v>
      </c>
      <c r="B200" t="s">
        <v>176</v>
      </c>
      <c r="C200" t="s">
        <v>46</v>
      </c>
      <c r="D200">
        <v>2022</v>
      </c>
      <c r="E200" t="s">
        <v>3</v>
      </c>
      <c r="F200">
        <v>9.3792515050574905E-3</v>
      </c>
      <c r="G200" t="s">
        <v>74</v>
      </c>
    </row>
    <row r="201" spans="1:7" hidden="1" x14ac:dyDescent="0.35">
      <c r="A201" t="s">
        <v>73</v>
      </c>
      <c r="B201" t="s">
        <v>176</v>
      </c>
      <c r="C201" t="s">
        <v>46</v>
      </c>
      <c r="D201">
        <v>2022</v>
      </c>
      <c r="E201" t="s">
        <v>55</v>
      </c>
      <c r="F201">
        <v>5.94604386046168E-4</v>
      </c>
      <c r="G201" t="s">
        <v>74</v>
      </c>
    </row>
    <row r="202" spans="1:7" hidden="1" x14ac:dyDescent="0.35">
      <c r="A202" t="s">
        <v>73</v>
      </c>
      <c r="B202" t="s">
        <v>176</v>
      </c>
      <c r="C202" t="s">
        <v>46</v>
      </c>
      <c r="D202">
        <v>2022</v>
      </c>
      <c r="E202" t="s">
        <v>56</v>
      </c>
      <c r="F202">
        <v>3.5679663872300198E-2</v>
      </c>
      <c r="G202" t="s">
        <v>74</v>
      </c>
    </row>
    <row r="203" spans="1:7" hidden="1" x14ac:dyDescent="0.35">
      <c r="A203" t="s">
        <v>73</v>
      </c>
      <c r="B203" t="s">
        <v>176</v>
      </c>
      <c r="C203" t="s">
        <v>46</v>
      </c>
      <c r="D203">
        <v>2022</v>
      </c>
      <c r="E203" t="s">
        <v>57</v>
      </c>
      <c r="F203">
        <v>7.7681316663314702E-3</v>
      </c>
      <c r="G203" t="s">
        <v>74</v>
      </c>
    </row>
    <row r="204" spans="1:7" hidden="1" x14ac:dyDescent="0.35">
      <c r="A204" t="s">
        <v>73</v>
      </c>
      <c r="B204" t="s">
        <v>176</v>
      </c>
      <c r="C204" t="s">
        <v>46</v>
      </c>
      <c r="D204">
        <v>2022</v>
      </c>
      <c r="E204" t="s">
        <v>58</v>
      </c>
      <c r="F204">
        <v>3.8762337455640499E-3</v>
      </c>
      <c r="G204" t="s">
        <v>74</v>
      </c>
    </row>
    <row r="205" spans="1:7" hidden="1" x14ac:dyDescent="0.35">
      <c r="A205" t="s">
        <v>73</v>
      </c>
      <c r="B205" t="s">
        <v>176</v>
      </c>
      <c r="C205" t="s">
        <v>46</v>
      </c>
      <c r="D205">
        <v>2022</v>
      </c>
      <c r="E205" t="s">
        <v>59</v>
      </c>
      <c r="F205">
        <v>1.73290691906525E-2</v>
      </c>
      <c r="G205" t="s">
        <v>74</v>
      </c>
    </row>
    <row r="206" spans="1:7" hidden="1" x14ac:dyDescent="0.35">
      <c r="A206" t="s">
        <v>73</v>
      </c>
      <c r="B206" t="s">
        <v>176</v>
      </c>
      <c r="C206" t="s">
        <v>46</v>
      </c>
      <c r="D206">
        <v>2022</v>
      </c>
      <c r="E206" t="s">
        <v>60</v>
      </c>
      <c r="F206">
        <v>0</v>
      </c>
      <c r="G206" t="s">
        <v>74</v>
      </c>
    </row>
    <row r="207" spans="1:7" hidden="1" x14ac:dyDescent="0.35">
      <c r="A207" t="s">
        <v>73</v>
      </c>
      <c r="B207" t="s">
        <v>176</v>
      </c>
      <c r="C207" t="s">
        <v>46</v>
      </c>
      <c r="D207">
        <v>2022</v>
      </c>
      <c r="E207" t="s">
        <v>61</v>
      </c>
      <c r="F207">
        <v>0.18358914052112099</v>
      </c>
      <c r="G207" t="s">
        <v>74</v>
      </c>
    </row>
    <row r="208" spans="1:7" hidden="1" x14ac:dyDescent="0.35">
      <c r="A208" t="s">
        <v>73</v>
      </c>
      <c r="B208" t="s">
        <v>176</v>
      </c>
      <c r="C208" t="s">
        <v>45</v>
      </c>
      <c r="D208">
        <v>2022</v>
      </c>
      <c r="E208" t="s">
        <v>53</v>
      </c>
      <c r="F208">
        <v>3.8758043796635298E-2</v>
      </c>
      <c r="G208" t="s">
        <v>74</v>
      </c>
    </row>
    <row r="209" spans="1:7" hidden="1" x14ac:dyDescent="0.35">
      <c r="A209" t="s">
        <v>73</v>
      </c>
      <c r="B209" t="s">
        <v>176</v>
      </c>
      <c r="C209" t="s">
        <v>45</v>
      </c>
      <c r="D209">
        <v>2022</v>
      </c>
      <c r="E209" t="s">
        <v>3</v>
      </c>
      <c r="F209">
        <v>1.0227006031481699E-2</v>
      </c>
      <c r="G209" t="s">
        <v>74</v>
      </c>
    </row>
    <row r="210" spans="1:7" hidden="1" x14ac:dyDescent="0.35">
      <c r="A210" t="s">
        <v>73</v>
      </c>
      <c r="B210" t="s">
        <v>176</v>
      </c>
      <c r="C210" t="s">
        <v>45</v>
      </c>
      <c r="D210">
        <v>2022</v>
      </c>
      <c r="E210" t="s">
        <v>55</v>
      </c>
      <c r="F210">
        <v>6.0277150442785397E-4</v>
      </c>
      <c r="G210" t="s">
        <v>74</v>
      </c>
    </row>
    <row r="211" spans="1:7" hidden="1" x14ac:dyDescent="0.35">
      <c r="A211" t="s">
        <v>73</v>
      </c>
      <c r="B211" t="s">
        <v>176</v>
      </c>
      <c r="C211" t="s">
        <v>45</v>
      </c>
      <c r="D211">
        <v>2022</v>
      </c>
      <c r="E211" t="s">
        <v>56</v>
      </c>
      <c r="F211">
        <v>3.0075905836161598E-2</v>
      </c>
      <c r="G211" t="s">
        <v>74</v>
      </c>
    </row>
    <row r="212" spans="1:7" hidden="1" x14ac:dyDescent="0.35">
      <c r="A212" t="s">
        <v>73</v>
      </c>
      <c r="B212" t="s">
        <v>176</v>
      </c>
      <c r="C212" t="s">
        <v>45</v>
      </c>
      <c r="D212">
        <v>2022</v>
      </c>
      <c r="E212" t="s">
        <v>57</v>
      </c>
      <c r="F212">
        <v>7.8932856986772895E-3</v>
      </c>
      <c r="G212" t="s">
        <v>74</v>
      </c>
    </row>
    <row r="213" spans="1:7" hidden="1" x14ac:dyDescent="0.35">
      <c r="A213" t="s">
        <v>73</v>
      </c>
      <c r="B213" t="s">
        <v>176</v>
      </c>
      <c r="C213" t="s">
        <v>45</v>
      </c>
      <c r="D213">
        <v>2022</v>
      </c>
      <c r="E213" t="s">
        <v>58</v>
      </c>
      <c r="F213">
        <v>3.9341466923512401E-3</v>
      </c>
      <c r="G213" t="s">
        <v>74</v>
      </c>
    </row>
    <row r="214" spans="1:7" hidden="1" x14ac:dyDescent="0.35">
      <c r="A214" t="s">
        <v>73</v>
      </c>
      <c r="B214" t="s">
        <v>176</v>
      </c>
      <c r="C214" t="s">
        <v>45</v>
      </c>
      <c r="D214">
        <v>2022</v>
      </c>
      <c r="E214" t="s">
        <v>59</v>
      </c>
      <c r="F214">
        <v>1.7478566550577002E-2</v>
      </c>
      <c r="G214" t="s">
        <v>74</v>
      </c>
    </row>
    <row r="215" spans="1:7" hidden="1" x14ac:dyDescent="0.35">
      <c r="A215" t="s">
        <v>73</v>
      </c>
      <c r="B215" t="s">
        <v>176</v>
      </c>
      <c r="C215" t="s">
        <v>45</v>
      </c>
      <c r="D215">
        <v>2022</v>
      </c>
      <c r="E215" t="s">
        <v>60</v>
      </c>
      <c r="F215">
        <v>0</v>
      </c>
      <c r="G215" t="s">
        <v>74</v>
      </c>
    </row>
    <row r="216" spans="1:7" hidden="1" x14ac:dyDescent="0.35">
      <c r="A216" t="s">
        <v>73</v>
      </c>
      <c r="B216" t="s">
        <v>176</v>
      </c>
      <c r="C216" t="s">
        <v>45</v>
      </c>
      <c r="D216">
        <v>2022</v>
      </c>
      <c r="E216" t="s">
        <v>61</v>
      </c>
      <c r="F216">
        <v>0.163079276788762</v>
      </c>
      <c r="G216" t="s">
        <v>74</v>
      </c>
    </row>
    <row r="217" spans="1:7" hidden="1" x14ac:dyDescent="0.35">
      <c r="A217" t="s">
        <v>73</v>
      </c>
      <c r="B217" t="s">
        <v>176</v>
      </c>
      <c r="C217" t="s">
        <v>41</v>
      </c>
      <c r="D217">
        <v>2022</v>
      </c>
      <c r="E217" t="s">
        <v>53</v>
      </c>
      <c r="F217">
        <v>4.64027998216111E-2</v>
      </c>
      <c r="G217" t="s">
        <v>74</v>
      </c>
    </row>
    <row r="218" spans="1:7" hidden="1" x14ac:dyDescent="0.35">
      <c r="A218" t="s">
        <v>73</v>
      </c>
      <c r="B218" t="s">
        <v>176</v>
      </c>
      <c r="C218" t="s">
        <v>41</v>
      </c>
      <c r="D218">
        <v>2022</v>
      </c>
      <c r="E218" t="s">
        <v>3</v>
      </c>
      <c r="F218">
        <v>1.14024501448675E-2</v>
      </c>
      <c r="G218" t="s">
        <v>74</v>
      </c>
    </row>
    <row r="219" spans="1:7" hidden="1" x14ac:dyDescent="0.35">
      <c r="A219" t="s">
        <v>73</v>
      </c>
      <c r="B219" t="s">
        <v>176</v>
      </c>
      <c r="C219" t="s">
        <v>41</v>
      </c>
      <c r="D219">
        <v>2022</v>
      </c>
      <c r="E219" t="s">
        <v>55</v>
      </c>
      <c r="F219">
        <v>3.7499925252760698E-2</v>
      </c>
      <c r="G219" t="s">
        <v>74</v>
      </c>
    </row>
    <row r="220" spans="1:7" hidden="1" x14ac:dyDescent="0.35">
      <c r="A220" t="s">
        <v>73</v>
      </c>
      <c r="B220" t="s">
        <v>176</v>
      </c>
      <c r="C220" t="s">
        <v>41</v>
      </c>
      <c r="D220">
        <v>2022</v>
      </c>
      <c r="E220" t="s">
        <v>56</v>
      </c>
      <c r="F220">
        <v>0.14088986174350299</v>
      </c>
      <c r="G220" t="s">
        <v>74</v>
      </c>
    </row>
    <row r="221" spans="1:7" hidden="1" x14ac:dyDescent="0.35">
      <c r="A221" t="s">
        <v>73</v>
      </c>
      <c r="B221" t="s">
        <v>176</v>
      </c>
      <c r="C221" t="s">
        <v>41</v>
      </c>
      <c r="D221">
        <v>2022</v>
      </c>
      <c r="E221" t="s">
        <v>57</v>
      </c>
      <c r="F221">
        <v>1.0246834260490599E-2</v>
      </c>
      <c r="G221" t="s">
        <v>74</v>
      </c>
    </row>
    <row r="222" spans="1:7" hidden="1" x14ac:dyDescent="0.35">
      <c r="A222" t="s">
        <v>73</v>
      </c>
      <c r="B222" t="s">
        <v>176</v>
      </c>
      <c r="C222" t="s">
        <v>41</v>
      </c>
      <c r="D222">
        <v>2022</v>
      </c>
      <c r="E222" t="s">
        <v>58</v>
      </c>
      <c r="F222">
        <v>6.2218969932824296E-3</v>
      </c>
      <c r="G222" t="s">
        <v>74</v>
      </c>
    </row>
    <row r="223" spans="1:7" hidden="1" x14ac:dyDescent="0.35">
      <c r="A223" t="s">
        <v>73</v>
      </c>
      <c r="B223" t="s">
        <v>176</v>
      </c>
      <c r="C223" t="s">
        <v>41</v>
      </c>
      <c r="D223">
        <v>2022</v>
      </c>
      <c r="E223" t="s">
        <v>59</v>
      </c>
      <c r="F223">
        <v>2.02898966359947E-2</v>
      </c>
      <c r="G223" t="s">
        <v>74</v>
      </c>
    </row>
    <row r="224" spans="1:7" hidden="1" x14ac:dyDescent="0.35">
      <c r="A224" t="s">
        <v>73</v>
      </c>
      <c r="B224" t="s">
        <v>176</v>
      </c>
      <c r="C224" t="s">
        <v>41</v>
      </c>
      <c r="D224">
        <v>2022</v>
      </c>
      <c r="E224" t="s">
        <v>60</v>
      </c>
      <c r="F224">
        <v>0</v>
      </c>
      <c r="G224" t="s">
        <v>74</v>
      </c>
    </row>
    <row r="225" spans="1:7" hidden="1" x14ac:dyDescent="0.35">
      <c r="A225" t="s">
        <v>73</v>
      </c>
      <c r="B225" t="s">
        <v>176</v>
      </c>
      <c r="C225" t="s">
        <v>41</v>
      </c>
      <c r="D225">
        <v>2022</v>
      </c>
      <c r="E225" t="s">
        <v>61</v>
      </c>
      <c r="F225">
        <v>0</v>
      </c>
      <c r="G225" t="s">
        <v>74</v>
      </c>
    </row>
    <row r="226" spans="1:7" hidden="1" x14ac:dyDescent="0.35">
      <c r="A226" t="s">
        <v>75</v>
      </c>
      <c r="B226" t="s">
        <v>176</v>
      </c>
      <c r="C226" t="s">
        <v>46</v>
      </c>
      <c r="D226">
        <v>2022</v>
      </c>
      <c r="E226" t="s">
        <v>53</v>
      </c>
      <c r="F226">
        <v>1.14872478356026E-2</v>
      </c>
      <c r="G226" t="s">
        <v>76</v>
      </c>
    </row>
    <row r="227" spans="1:7" hidden="1" x14ac:dyDescent="0.35">
      <c r="A227" t="s">
        <v>75</v>
      </c>
      <c r="B227" t="s">
        <v>176</v>
      </c>
      <c r="C227" t="s">
        <v>46</v>
      </c>
      <c r="D227">
        <v>2022</v>
      </c>
      <c r="E227" t="s">
        <v>3</v>
      </c>
      <c r="F227">
        <v>2.7156535754492002E-3</v>
      </c>
      <c r="G227" t="s">
        <v>76</v>
      </c>
    </row>
    <row r="228" spans="1:7" hidden="1" x14ac:dyDescent="0.35">
      <c r="A228" t="s">
        <v>75</v>
      </c>
      <c r="B228" t="s">
        <v>176</v>
      </c>
      <c r="C228" t="s">
        <v>46</v>
      </c>
      <c r="D228">
        <v>2022</v>
      </c>
      <c r="E228" t="s">
        <v>55</v>
      </c>
      <c r="F228">
        <v>4.8511950114868798E-4</v>
      </c>
      <c r="G228" t="s">
        <v>76</v>
      </c>
    </row>
    <row r="229" spans="1:7" hidden="1" x14ac:dyDescent="0.35">
      <c r="A229" t="s">
        <v>75</v>
      </c>
      <c r="B229" t="s">
        <v>176</v>
      </c>
      <c r="C229" t="s">
        <v>46</v>
      </c>
      <c r="D229">
        <v>2022</v>
      </c>
      <c r="E229" t="s">
        <v>56</v>
      </c>
      <c r="F229">
        <v>7.1949096350152703E-2</v>
      </c>
      <c r="G229" t="s">
        <v>76</v>
      </c>
    </row>
    <row r="230" spans="1:7" hidden="1" x14ac:dyDescent="0.35">
      <c r="A230" t="s">
        <v>75</v>
      </c>
      <c r="B230" t="s">
        <v>176</v>
      </c>
      <c r="C230" t="s">
        <v>46</v>
      </c>
      <c r="D230">
        <v>2022</v>
      </c>
      <c r="E230" t="s">
        <v>57</v>
      </c>
      <c r="F230">
        <v>3.3167963968272198E-3</v>
      </c>
      <c r="G230" t="s">
        <v>76</v>
      </c>
    </row>
    <row r="231" spans="1:7" hidden="1" x14ac:dyDescent="0.35">
      <c r="A231" t="s">
        <v>75</v>
      </c>
      <c r="B231" t="s">
        <v>176</v>
      </c>
      <c r="C231" t="s">
        <v>46</v>
      </c>
      <c r="D231">
        <v>2022</v>
      </c>
      <c r="E231" t="s">
        <v>58</v>
      </c>
      <c r="F231">
        <v>1.12974656307004E-4</v>
      </c>
      <c r="G231" t="s">
        <v>76</v>
      </c>
    </row>
    <row r="232" spans="1:7" hidden="1" x14ac:dyDescent="0.35">
      <c r="A232" t="s">
        <v>75</v>
      </c>
      <c r="B232" t="s">
        <v>176</v>
      </c>
      <c r="C232" t="s">
        <v>46</v>
      </c>
      <c r="D232">
        <v>2022</v>
      </c>
      <c r="E232" t="s">
        <v>59</v>
      </c>
      <c r="F232">
        <v>8.2153268597875105E-3</v>
      </c>
      <c r="G232" t="s">
        <v>76</v>
      </c>
    </row>
    <row r="233" spans="1:7" hidden="1" x14ac:dyDescent="0.35">
      <c r="A233" t="s">
        <v>75</v>
      </c>
      <c r="B233" t="s">
        <v>176</v>
      </c>
      <c r="C233" t="s">
        <v>46</v>
      </c>
      <c r="D233">
        <v>2022</v>
      </c>
      <c r="E233" t="s">
        <v>60</v>
      </c>
      <c r="F233">
        <v>0</v>
      </c>
      <c r="G233" t="s">
        <v>76</v>
      </c>
    </row>
    <row r="234" spans="1:7" hidden="1" x14ac:dyDescent="0.35">
      <c r="A234" t="s">
        <v>75</v>
      </c>
      <c r="B234" t="s">
        <v>176</v>
      </c>
      <c r="C234" t="s">
        <v>46</v>
      </c>
      <c r="D234">
        <v>2022</v>
      </c>
      <c r="E234" t="s">
        <v>61</v>
      </c>
      <c r="F234">
        <v>0</v>
      </c>
      <c r="G234" t="s">
        <v>76</v>
      </c>
    </row>
    <row r="235" spans="1:7" hidden="1" x14ac:dyDescent="0.35">
      <c r="A235" t="s">
        <v>75</v>
      </c>
      <c r="B235" t="s">
        <v>176</v>
      </c>
      <c r="C235" t="s">
        <v>45</v>
      </c>
      <c r="D235">
        <v>2022</v>
      </c>
      <c r="E235" t="s">
        <v>53</v>
      </c>
      <c r="F235">
        <v>1.14872478356026E-2</v>
      </c>
      <c r="G235" t="s">
        <v>76</v>
      </c>
    </row>
    <row r="236" spans="1:7" hidden="1" x14ac:dyDescent="0.35">
      <c r="A236" t="s">
        <v>75</v>
      </c>
      <c r="B236" t="s">
        <v>176</v>
      </c>
      <c r="C236" t="s">
        <v>45</v>
      </c>
      <c r="D236">
        <v>2022</v>
      </c>
      <c r="E236" t="s">
        <v>3</v>
      </c>
      <c r="F236">
        <v>2.9611110737949799E-3</v>
      </c>
      <c r="G236" t="s">
        <v>76</v>
      </c>
    </row>
    <row r="237" spans="1:7" hidden="1" x14ac:dyDescent="0.35">
      <c r="A237" t="s">
        <v>75</v>
      </c>
      <c r="B237" t="s">
        <v>176</v>
      </c>
      <c r="C237" t="s">
        <v>45</v>
      </c>
      <c r="D237">
        <v>2022</v>
      </c>
      <c r="E237" t="s">
        <v>55</v>
      </c>
      <c r="F237">
        <v>4.9310742983992397E-4</v>
      </c>
      <c r="G237" t="s">
        <v>76</v>
      </c>
    </row>
    <row r="238" spans="1:7" hidden="1" x14ac:dyDescent="0.35">
      <c r="A238" t="s">
        <v>75</v>
      </c>
      <c r="B238" t="s">
        <v>176</v>
      </c>
      <c r="C238" t="s">
        <v>45</v>
      </c>
      <c r="D238">
        <v>2022</v>
      </c>
      <c r="E238" t="s">
        <v>56</v>
      </c>
      <c r="F238">
        <v>6.7220538408375802E-2</v>
      </c>
      <c r="G238" t="s">
        <v>76</v>
      </c>
    </row>
    <row r="239" spans="1:7" hidden="1" x14ac:dyDescent="0.35">
      <c r="A239" t="s">
        <v>75</v>
      </c>
      <c r="B239" t="s">
        <v>176</v>
      </c>
      <c r="C239" t="s">
        <v>45</v>
      </c>
      <c r="D239">
        <v>2022</v>
      </c>
      <c r="E239" t="s">
        <v>57</v>
      </c>
      <c r="F239">
        <v>3.37023401366528E-3</v>
      </c>
      <c r="G239" t="s">
        <v>76</v>
      </c>
    </row>
    <row r="240" spans="1:7" hidden="1" x14ac:dyDescent="0.35">
      <c r="A240" t="s">
        <v>75</v>
      </c>
      <c r="B240" t="s">
        <v>176</v>
      </c>
      <c r="C240" t="s">
        <v>45</v>
      </c>
      <c r="D240">
        <v>2022</v>
      </c>
      <c r="E240" t="s">
        <v>58</v>
      </c>
      <c r="F240">
        <v>1.1478087036696501E-4</v>
      </c>
      <c r="G240" t="s">
        <v>76</v>
      </c>
    </row>
    <row r="241" spans="1:7" hidden="1" x14ac:dyDescent="0.35">
      <c r="A241" t="s">
        <v>75</v>
      </c>
      <c r="B241" t="s">
        <v>176</v>
      </c>
      <c r="C241" t="s">
        <v>45</v>
      </c>
      <c r="D241">
        <v>2022</v>
      </c>
      <c r="E241" t="s">
        <v>59</v>
      </c>
      <c r="F241">
        <v>8.3039585231542094E-3</v>
      </c>
      <c r="G241" t="s">
        <v>76</v>
      </c>
    </row>
    <row r="242" spans="1:7" hidden="1" x14ac:dyDescent="0.35">
      <c r="A242" t="s">
        <v>75</v>
      </c>
      <c r="B242" t="s">
        <v>176</v>
      </c>
      <c r="C242" t="s">
        <v>45</v>
      </c>
      <c r="D242">
        <v>2022</v>
      </c>
      <c r="E242" t="s">
        <v>60</v>
      </c>
      <c r="F242">
        <v>0</v>
      </c>
      <c r="G242" t="s">
        <v>76</v>
      </c>
    </row>
    <row r="243" spans="1:7" hidden="1" x14ac:dyDescent="0.35">
      <c r="A243" t="s">
        <v>75</v>
      </c>
      <c r="B243" t="s">
        <v>176</v>
      </c>
      <c r="C243" t="s">
        <v>45</v>
      </c>
      <c r="D243">
        <v>2022</v>
      </c>
      <c r="E243" t="s">
        <v>61</v>
      </c>
      <c r="F243">
        <v>0</v>
      </c>
      <c r="G243" t="s">
        <v>76</v>
      </c>
    </row>
    <row r="244" spans="1:7" hidden="1" x14ac:dyDescent="0.35">
      <c r="A244" t="s">
        <v>75</v>
      </c>
      <c r="B244" t="s">
        <v>176</v>
      </c>
      <c r="C244" t="s">
        <v>41</v>
      </c>
      <c r="D244">
        <v>2022</v>
      </c>
      <c r="E244" t="s">
        <v>53</v>
      </c>
      <c r="F244">
        <v>1.3684885747512501E-2</v>
      </c>
      <c r="G244" t="s">
        <v>76</v>
      </c>
    </row>
    <row r="245" spans="1:7" hidden="1" x14ac:dyDescent="0.35">
      <c r="A245" t="s">
        <v>75</v>
      </c>
      <c r="B245" t="s">
        <v>176</v>
      </c>
      <c r="C245" t="s">
        <v>41</v>
      </c>
      <c r="D245">
        <v>2022</v>
      </c>
      <c r="E245" t="s">
        <v>3</v>
      </c>
      <c r="F245">
        <v>3.1661257555060901E-3</v>
      </c>
      <c r="G245" t="s">
        <v>76</v>
      </c>
    </row>
    <row r="246" spans="1:7" hidden="1" x14ac:dyDescent="0.35">
      <c r="A246" t="s">
        <v>75</v>
      </c>
      <c r="B246" t="s">
        <v>176</v>
      </c>
      <c r="C246" t="s">
        <v>41</v>
      </c>
      <c r="D246">
        <v>2022</v>
      </c>
      <c r="E246" t="s">
        <v>55</v>
      </c>
      <c r="F246">
        <v>1.44961838548934E-2</v>
      </c>
      <c r="G246" t="s">
        <v>76</v>
      </c>
    </row>
    <row r="247" spans="1:7" hidden="1" x14ac:dyDescent="0.35">
      <c r="A247" t="s">
        <v>75</v>
      </c>
      <c r="B247" t="s">
        <v>176</v>
      </c>
      <c r="C247" t="s">
        <v>41</v>
      </c>
      <c r="D247">
        <v>2022</v>
      </c>
      <c r="E247" t="s">
        <v>56</v>
      </c>
      <c r="F247">
        <v>3.9938443725921903E-2</v>
      </c>
      <c r="G247" t="s">
        <v>76</v>
      </c>
    </row>
    <row r="248" spans="1:7" hidden="1" x14ac:dyDescent="0.35">
      <c r="A248" t="s">
        <v>75</v>
      </c>
      <c r="B248" t="s">
        <v>176</v>
      </c>
      <c r="C248" t="s">
        <v>41</v>
      </c>
      <c r="D248">
        <v>2022</v>
      </c>
      <c r="E248" t="s">
        <v>57</v>
      </c>
      <c r="F248">
        <v>4.3751399196007099E-3</v>
      </c>
      <c r="G248" t="s">
        <v>76</v>
      </c>
    </row>
    <row r="249" spans="1:7" hidden="1" x14ac:dyDescent="0.35">
      <c r="A249" t="s">
        <v>75</v>
      </c>
      <c r="B249" t="s">
        <v>176</v>
      </c>
      <c r="C249" t="s">
        <v>41</v>
      </c>
      <c r="D249">
        <v>2022</v>
      </c>
      <c r="E249" t="s">
        <v>58</v>
      </c>
      <c r="F249">
        <v>7.36004853198338E-4</v>
      </c>
      <c r="G249" t="s">
        <v>76</v>
      </c>
    </row>
    <row r="250" spans="1:7" hidden="1" x14ac:dyDescent="0.35">
      <c r="A250" t="s">
        <v>75</v>
      </c>
      <c r="B250" t="s">
        <v>176</v>
      </c>
      <c r="C250" t="s">
        <v>41</v>
      </c>
      <c r="D250">
        <v>2022</v>
      </c>
      <c r="E250" t="s">
        <v>59</v>
      </c>
      <c r="F250">
        <v>9.9706960619932398E-3</v>
      </c>
      <c r="G250" t="s">
        <v>76</v>
      </c>
    </row>
    <row r="251" spans="1:7" hidden="1" x14ac:dyDescent="0.35">
      <c r="A251" t="s">
        <v>75</v>
      </c>
      <c r="B251" t="s">
        <v>176</v>
      </c>
      <c r="C251" t="s">
        <v>41</v>
      </c>
      <c r="D251">
        <v>2022</v>
      </c>
      <c r="E251" t="s">
        <v>60</v>
      </c>
      <c r="F251">
        <v>0</v>
      </c>
      <c r="G251" t="s">
        <v>76</v>
      </c>
    </row>
    <row r="252" spans="1:7" hidden="1" x14ac:dyDescent="0.35">
      <c r="A252" t="s">
        <v>75</v>
      </c>
      <c r="B252" t="s">
        <v>176</v>
      </c>
      <c r="C252" t="s">
        <v>41</v>
      </c>
      <c r="D252">
        <v>2022</v>
      </c>
      <c r="E252" t="s">
        <v>61</v>
      </c>
      <c r="F252">
        <v>0</v>
      </c>
      <c r="G252" t="s">
        <v>76</v>
      </c>
    </row>
    <row r="253" spans="1:7" hidden="1" x14ac:dyDescent="0.35">
      <c r="A253" t="s">
        <v>77</v>
      </c>
      <c r="B253" t="s">
        <v>176</v>
      </c>
      <c r="C253" t="s">
        <v>46</v>
      </c>
      <c r="D253">
        <v>2022</v>
      </c>
      <c r="E253" t="s">
        <v>53</v>
      </c>
      <c r="F253">
        <v>2.2378114048191299E-5</v>
      </c>
      <c r="G253" t="s">
        <v>78</v>
      </c>
    </row>
    <row r="254" spans="1:7" hidden="1" x14ac:dyDescent="0.35">
      <c r="A254" t="s">
        <v>77</v>
      </c>
      <c r="B254" t="s">
        <v>176</v>
      </c>
      <c r="C254" t="s">
        <v>46</v>
      </c>
      <c r="D254">
        <v>2022</v>
      </c>
      <c r="E254" t="s">
        <v>3</v>
      </c>
      <c r="F254">
        <v>4.2793923527329904E-6</v>
      </c>
      <c r="G254" t="s">
        <v>78</v>
      </c>
    </row>
    <row r="255" spans="1:7" hidden="1" x14ac:dyDescent="0.35">
      <c r="A255" t="s">
        <v>77</v>
      </c>
      <c r="B255" t="s">
        <v>176</v>
      </c>
      <c r="C255" t="s">
        <v>46</v>
      </c>
      <c r="D255">
        <v>2022</v>
      </c>
      <c r="E255" t="s">
        <v>55</v>
      </c>
      <c r="F255" s="1">
        <v>1.9497084088733701E-7</v>
      </c>
      <c r="G255" t="s">
        <v>78</v>
      </c>
    </row>
    <row r="256" spans="1:7" hidden="1" x14ac:dyDescent="0.35">
      <c r="A256" t="s">
        <v>77</v>
      </c>
      <c r="B256" t="s">
        <v>176</v>
      </c>
      <c r="C256" t="s">
        <v>46</v>
      </c>
      <c r="D256">
        <v>2022</v>
      </c>
      <c r="E256" t="s">
        <v>56</v>
      </c>
      <c r="F256">
        <v>2.91445067464324E-6</v>
      </c>
      <c r="G256" t="s">
        <v>78</v>
      </c>
    </row>
    <row r="257" spans="1:7" hidden="1" x14ac:dyDescent="0.35">
      <c r="A257" t="s">
        <v>77</v>
      </c>
      <c r="B257" t="s">
        <v>176</v>
      </c>
      <c r="C257" t="s">
        <v>46</v>
      </c>
      <c r="D257">
        <v>2022</v>
      </c>
      <c r="E257" t="s">
        <v>57</v>
      </c>
      <c r="F257">
        <v>2.8316662513787902E-6</v>
      </c>
      <c r="G257" t="s">
        <v>78</v>
      </c>
    </row>
    <row r="258" spans="1:7" hidden="1" x14ac:dyDescent="0.35">
      <c r="A258" t="s">
        <v>77</v>
      </c>
      <c r="B258" t="s">
        <v>176</v>
      </c>
      <c r="C258" t="s">
        <v>46</v>
      </c>
      <c r="D258">
        <v>2022</v>
      </c>
      <c r="E258" t="s">
        <v>58</v>
      </c>
      <c r="F258" s="1">
        <v>1.9104176760308399E-7</v>
      </c>
      <c r="G258" t="s">
        <v>78</v>
      </c>
    </row>
    <row r="259" spans="1:7" hidden="1" x14ac:dyDescent="0.35">
      <c r="A259" t="s">
        <v>77</v>
      </c>
      <c r="B259" t="s">
        <v>176</v>
      </c>
      <c r="C259" t="s">
        <v>46</v>
      </c>
      <c r="D259">
        <v>2022</v>
      </c>
      <c r="E259" t="s">
        <v>59</v>
      </c>
      <c r="F259">
        <v>8.6782403556154399E-6</v>
      </c>
      <c r="G259" t="s">
        <v>78</v>
      </c>
    </row>
    <row r="260" spans="1:7" hidden="1" x14ac:dyDescent="0.35">
      <c r="A260" t="s">
        <v>77</v>
      </c>
      <c r="B260" t="s">
        <v>176</v>
      </c>
      <c r="C260" t="s">
        <v>46</v>
      </c>
      <c r="D260">
        <v>2022</v>
      </c>
      <c r="E260" t="s">
        <v>60</v>
      </c>
      <c r="F260">
        <v>0</v>
      </c>
      <c r="G260" t="s">
        <v>78</v>
      </c>
    </row>
    <row r="261" spans="1:7" hidden="1" x14ac:dyDescent="0.35">
      <c r="A261" t="s">
        <v>77</v>
      </c>
      <c r="B261" t="s">
        <v>176</v>
      </c>
      <c r="C261" t="s">
        <v>46</v>
      </c>
      <c r="D261">
        <v>2022</v>
      </c>
      <c r="E261" t="s">
        <v>61</v>
      </c>
      <c r="F261">
        <v>0</v>
      </c>
      <c r="G261" t="s">
        <v>78</v>
      </c>
    </row>
    <row r="262" spans="1:7" hidden="1" x14ac:dyDescent="0.35">
      <c r="A262" t="s">
        <v>77</v>
      </c>
      <c r="B262" t="s">
        <v>176</v>
      </c>
      <c r="C262" t="s">
        <v>45</v>
      </c>
      <c r="D262">
        <v>2022</v>
      </c>
      <c r="E262" t="s">
        <v>53</v>
      </c>
      <c r="F262">
        <v>2.2378114048191299E-5</v>
      </c>
      <c r="G262" t="s">
        <v>78</v>
      </c>
    </row>
    <row r="263" spans="1:7" hidden="1" x14ac:dyDescent="0.35">
      <c r="A263" t="s">
        <v>77</v>
      </c>
      <c r="B263" t="s">
        <v>176</v>
      </c>
      <c r="C263" t="s">
        <v>45</v>
      </c>
      <c r="D263">
        <v>2022</v>
      </c>
      <c r="E263" t="s">
        <v>3</v>
      </c>
      <c r="F263">
        <v>4.6661901942684901E-6</v>
      </c>
      <c r="G263" t="s">
        <v>78</v>
      </c>
    </row>
    <row r="264" spans="1:7" hidden="1" x14ac:dyDescent="0.35">
      <c r="A264" t="s">
        <v>77</v>
      </c>
      <c r="B264" t="s">
        <v>176</v>
      </c>
      <c r="C264" t="s">
        <v>45</v>
      </c>
      <c r="D264">
        <v>2022</v>
      </c>
      <c r="E264" t="s">
        <v>55</v>
      </c>
      <c r="F264" s="1">
        <v>1.9614201579487201E-7</v>
      </c>
      <c r="G264" t="s">
        <v>78</v>
      </c>
    </row>
    <row r="265" spans="1:7" hidden="1" x14ac:dyDescent="0.35">
      <c r="A265" t="s">
        <v>77</v>
      </c>
      <c r="B265" t="s">
        <v>176</v>
      </c>
      <c r="C265" t="s">
        <v>45</v>
      </c>
      <c r="D265">
        <v>2022</v>
      </c>
      <c r="E265" t="s">
        <v>56</v>
      </c>
      <c r="F265">
        <v>3.7267838146784501E-6</v>
      </c>
      <c r="G265" t="s">
        <v>78</v>
      </c>
    </row>
    <row r="266" spans="1:7" hidden="1" x14ac:dyDescent="0.35">
      <c r="A266" t="s">
        <v>77</v>
      </c>
      <c r="B266" t="s">
        <v>176</v>
      </c>
      <c r="C266" t="s">
        <v>45</v>
      </c>
      <c r="D266">
        <v>2022</v>
      </c>
      <c r="E266" t="s">
        <v>57</v>
      </c>
      <c r="F266">
        <v>2.87728783258262E-6</v>
      </c>
      <c r="G266" t="s">
        <v>78</v>
      </c>
    </row>
    <row r="267" spans="1:7" hidden="1" x14ac:dyDescent="0.35">
      <c r="A267" t="s">
        <v>77</v>
      </c>
      <c r="B267" t="s">
        <v>176</v>
      </c>
      <c r="C267" t="s">
        <v>45</v>
      </c>
      <c r="D267">
        <v>2022</v>
      </c>
      <c r="E267" t="s">
        <v>58</v>
      </c>
      <c r="F267" s="1">
        <v>1.9411112754365401E-7</v>
      </c>
      <c r="G267" t="s">
        <v>78</v>
      </c>
    </row>
    <row r="268" spans="1:7" hidden="1" x14ac:dyDescent="0.35">
      <c r="A268" t="s">
        <v>77</v>
      </c>
      <c r="B268" t="s">
        <v>176</v>
      </c>
      <c r="C268" t="s">
        <v>45</v>
      </c>
      <c r="D268">
        <v>2022</v>
      </c>
      <c r="E268" t="s">
        <v>59</v>
      </c>
      <c r="F268">
        <v>8.7092474706795102E-6</v>
      </c>
      <c r="G268" t="s">
        <v>78</v>
      </c>
    </row>
    <row r="269" spans="1:7" hidden="1" x14ac:dyDescent="0.35">
      <c r="A269" t="s">
        <v>77</v>
      </c>
      <c r="B269" t="s">
        <v>176</v>
      </c>
      <c r="C269" t="s">
        <v>45</v>
      </c>
      <c r="D269">
        <v>2022</v>
      </c>
      <c r="E269" t="s">
        <v>60</v>
      </c>
      <c r="F269">
        <v>0</v>
      </c>
      <c r="G269" t="s">
        <v>78</v>
      </c>
    </row>
    <row r="270" spans="1:7" hidden="1" x14ac:dyDescent="0.35">
      <c r="A270" t="s">
        <v>77</v>
      </c>
      <c r="B270" t="s">
        <v>176</v>
      </c>
      <c r="C270" t="s">
        <v>45</v>
      </c>
      <c r="D270">
        <v>2022</v>
      </c>
      <c r="E270" t="s">
        <v>61</v>
      </c>
      <c r="F270">
        <v>0</v>
      </c>
      <c r="G270" t="s">
        <v>78</v>
      </c>
    </row>
    <row r="271" spans="1:7" hidden="1" x14ac:dyDescent="0.35">
      <c r="A271" t="s">
        <v>77</v>
      </c>
      <c r="B271" t="s">
        <v>176</v>
      </c>
      <c r="C271" t="s">
        <v>41</v>
      </c>
      <c r="D271">
        <v>2022</v>
      </c>
      <c r="E271" t="s">
        <v>53</v>
      </c>
      <c r="F271">
        <v>2.7161187420055098E-5</v>
      </c>
      <c r="G271" t="s">
        <v>78</v>
      </c>
    </row>
    <row r="272" spans="1:7" hidden="1" x14ac:dyDescent="0.35">
      <c r="A272" t="s">
        <v>77</v>
      </c>
      <c r="B272" t="s">
        <v>176</v>
      </c>
      <c r="C272" t="s">
        <v>41</v>
      </c>
      <c r="D272">
        <v>2022</v>
      </c>
      <c r="E272" t="s">
        <v>3</v>
      </c>
      <c r="F272">
        <v>1.1059377718485701E-5</v>
      </c>
      <c r="G272" t="s">
        <v>78</v>
      </c>
    </row>
    <row r="273" spans="1:7" hidden="1" x14ac:dyDescent="0.35">
      <c r="A273" t="s">
        <v>77</v>
      </c>
      <c r="B273" t="s">
        <v>176</v>
      </c>
      <c r="C273" t="s">
        <v>41</v>
      </c>
      <c r="D273">
        <v>2022</v>
      </c>
      <c r="E273" t="s">
        <v>55</v>
      </c>
      <c r="F273">
        <v>3.0609417690337597E-5</v>
      </c>
      <c r="G273" t="s">
        <v>78</v>
      </c>
    </row>
    <row r="274" spans="1:7" hidden="1" x14ac:dyDescent="0.35">
      <c r="A274" t="s">
        <v>77</v>
      </c>
      <c r="B274" t="s">
        <v>176</v>
      </c>
      <c r="C274" t="s">
        <v>41</v>
      </c>
      <c r="D274">
        <v>2022</v>
      </c>
      <c r="E274" t="s">
        <v>56</v>
      </c>
      <c r="F274">
        <v>1.73614687311752E-4</v>
      </c>
      <c r="G274" t="s">
        <v>78</v>
      </c>
    </row>
    <row r="275" spans="1:7" hidden="1" x14ac:dyDescent="0.35">
      <c r="A275" t="s">
        <v>77</v>
      </c>
      <c r="B275" t="s">
        <v>176</v>
      </c>
      <c r="C275" t="s">
        <v>41</v>
      </c>
      <c r="D275">
        <v>2022</v>
      </c>
      <c r="E275" t="s">
        <v>57</v>
      </c>
      <c r="F275">
        <v>3.73521150325792E-6</v>
      </c>
      <c r="G275" t="s">
        <v>78</v>
      </c>
    </row>
    <row r="276" spans="1:7" hidden="1" x14ac:dyDescent="0.35">
      <c r="A276" t="s">
        <v>77</v>
      </c>
      <c r="B276" t="s">
        <v>176</v>
      </c>
      <c r="C276" t="s">
        <v>41</v>
      </c>
      <c r="D276">
        <v>2022</v>
      </c>
      <c r="E276" t="s">
        <v>58</v>
      </c>
      <c r="F276">
        <v>1.2298261787966501E-6</v>
      </c>
      <c r="G276" t="s">
        <v>78</v>
      </c>
    </row>
    <row r="277" spans="1:7" hidden="1" x14ac:dyDescent="0.35">
      <c r="A277" t="s">
        <v>77</v>
      </c>
      <c r="B277" t="s">
        <v>176</v>
      </c>
      <c r="C277" t="s">
        <v>41</v>
      </c>
      <c r="D277">
        <v>2022</v>
      </c>
      <c r="E277" t="s">
        <v>59</v>
      </c>
      <c r="F277">
        <v>9.2923429546778895E-6</v>
      </c>
      <c r="G277" t="s">
        <v>78</v>
      </c>
    </row>
    <row r="278" spans="1:7" hidden="1" x14ac:dyDescent="0.35">
      <c r="A278" t="s">
        <v>77</v>
      </c>
      <c r="B278" t="s">
        <v>176</v>
      </c>
      <c r="C278" t="s">
        <v>41</v>
      </c>
      <c r="D278">
        <v>2022</v>
      </c>
      <c r="E278" t="s">
        <v>60</v>
      </c>
      <c r="F278">
        <v>0</v>
      </c>
      <c r="G278" t="s">
        <v>78</v>
      </c>
    </row>
    <row r="279" spans="1:7" hidden="1" x14ac:dyDescent="0.35">
      <c r="A279" t="s">
        <v>77</v>
      </c>
      <c r="B279" t="s">
        <v>176</v>
      </c>
      <c r="C279" t="s">
        <v>41</v>
      </c>
      <c r="D279">
        <v>2022</v>
      </c>
      <c r="E279" t="s">
        <v>61</v>
      </c>
      <c r="F279">
        <v>0</v>
      </c>
      <c r="G279" t="s">
        <v>78</v>
      </c>
    </row>
    <row r="280" spans="1:7" hidden="1" x14ac:dyDescent="0.35">
      <c r="A280" t="s">
        <v>79</v>
      </c>
      <c r="B280" t="s">
        <v>176</v>
      </c>
      <c r="C280" t="s">
        <v>46</v>
      </c>
      <c r="D280">
        <v>2022</v>
      </c>
      <c r="E280" t="s">
        <v>53</v>
      </c>
      <c r="F280">
        <v>3.2125503421818E-3</v>
      </c>
      <c r="G280" t="s">
        <v>80</v>
      </c>
    </row>
    <row r="281" spans="1:7" hidden="1" x14ac:dyDescent="0.35">
      <c r="A281" t="s">
        <v>79</v>
      </c>
      <c r="B281" t="s">
        <v>176</v>
      </c>
      <c r="C281" t="s">
        <v>46</v>
      </c>
      <c r="D281">
        <v>2022</v>
      </c>
      <c r="E281" t="s">
        <v>3</v>
      </c>
      <c r="F281">
        <v>5.99966881045239E-4</v>
      </c>
      <c r="G281" t="s">
        <v>80</v>
      </c>
    </row>
    <row r="282" spans="1:7" hidden="1" x14ac:dyDescent="0.35">
      <c r="A282" t="s">
        <v>79</v>
      </c>
      <c r="B282" t="s">
        <v>176</v>
      </c>
      <c r="C282" t="s">
        <v>46</v>
      </c>
      <c r="D282">
        <v>2022</v>
      </c>
      <c r="E282" t="s">
        <v>55</v>
      </c>
      <c r="F282">
        <v>4.52816041552397E-5</v>
      </c>
      <c r="G282" t="s">
        <v>80</v>
      </c>
    </row>
    <row r="283" spans="1:7" hidden="1" x14ac:dyDescent="0.35">
      <c r="A283" t="s">
        <v>79</v>
      </c>
      <c r="B283" t="s">
        <v>176</v>
      </c>
      <c r="C283" t="s">
        <v>46</v>
      </c>
      <c r="D283">
        <v>2022</v>
      </c>
      <c r="E283" t="s">
        <v>56</v>
      </c>
      <c r="F283">
        <v>1.3116856364781101E-2</v>
      </c>
      <c r="G283" t="s">
        <v>80</v>
      </c>
    </row>
    <row r="284" spans="1:7" hidden="1" x14ac:dyDescent="0.35">
      <c r="A284" t="s">
        <v>79</v>
      </c>
      <c r="B284" t="s">
        <v>176</v>
      </c>
      <c r="C284" t="s">
        <v>46</v>
      </c>
      <c r="D284">
        <v>2022</v>
      </c>
      <c r="E284" t="s">
        <v>57</v>
      </c>
      <c r="F284">
        <v>1.43390456755189E-3</v>
      </c>
      <c r="G284" t="s">
        <v>80</v>
      </c>
    </row>
    <row r="285" spans="1:7" hidden="1" x14ac:dyDescent="0.35">
      <c r="A285" t="s">
        <v>79</v>
      </c>
      <c r="B285" t="s">
        <v>176</v>
      </c>
      <c r="C285" t="s">
        <v>46</v>
      </c>
      <c r="D285">
        <v>2022</v>
      </c>
      <c r="E285" t="s">
        <v>58</v>
      </c>
      <c r="F285">
        <v>5.1094448230305698E-5</v>
      </c>
      <c r="G285" t="s">
        <v>80</v>
      </c>
    </row>
    <row r="286" spans="1:7" hidden="1" x14ac:dyDescent="0.35">
      <c r="A286" t="s">
        <v>79</v>
      </c>
      <c r="B286" t="s">
        <v>176</v>
      </c>
      <c r="C286" t="s">
        <v>46</v>
      </c>
      <c r="D286">
        <v>2022</v>
      </c>
      <c r="E286" t="s">
        <v>59</v>
      </c>
      <c r="F286">
        <v>6.4519338512243002E-3</v>
      </c>
      <c r="G286" t="s">
        <v>80</v>
      </c>
    </row>
    <row r="287" spans="1:7" hidden="1" x14ac:dyDescent="0.35">
      <c r="A287" t="s">
        <v>79</v>
      </c>
      <c r="B287" t="s">
        <v>176</v>
      </c>
      <c r="C287" t="s">
        <v>46</v>
      </c>
      <c r="D287">
        <v>2022</v>
      </c>
      <c r="E287" t="s">
        <v>60</v>
      </c>
      <c r="F287">
        <v>0</v>
      </c>
      <c r="G287" t="s">
        <v>80</v>
      </c>
    </row>
    <row r="288" spans="1:7" hidden="1" x14ac:dyDescent="0.35">
      <c r="A288" t="s">
        <v>79</v>
      </c>
      <c r="B288" t="s">
        <v>176</v>
      </c>
      <c r="C288" t="s">
        <v>46</v>
      </c>
      <c r="D288">
        <v>2022</v>
      </c>
      <c r="E288" t="s">
        <v>61</v>
      </c>
      <c r="F288">
        <v>0</v>
      </c>
      <c r="G288" t="s">
        <v>80</v>
      </c>
    </row>
    <row r="289" spans="1:7" hidden="1" x14ac:dyDescent="0.35">
      <c r="A289" t="s">
        <v>79</v>
      </c>
      <c r="B289" t="s">
        <v>176</v>
      </c>
      <c r="C289" t="s">
        <v>45</v>
      </c>
      <c r="D289">
        <v>2022</v>
      </c>
      <c r="E289" t="s">
        <v>53</v>
      </c>
      <c r="F289">
        <v>3.2125503421818E-3</v>
      </c>
      <c r="G289" t="s">
        <v>80</v>
      </c>
    </row>
    <row r="290" spans="1:7" hidden="1" x14ac:dyDescent="0.35">
      <c r="A290" t="s">
        <v>79</v>
      </c>
      <c r="B290" t="s">
        <v>176</v>
      </c>
      <c r="C290" t="s">
        <v>45</v>
      </c>
      <c r="D290">
        <v>2022</v>
      </c>
      <c r="E290" t="s">
        <v>3</v>
      </c>
      <c r="F290">
        <v>6.5419558349942705E-4</v>
      </c>
      <c r="G290" t="s">
        <v>80</v>
      </c>
    </row>
    <row r="291" spans="1:7" hidden="1" x14ac:dyDescent="0.35">
      <c r="A291" t="s">
        <v>79</v>
      </c>
      <c r="B291" t="s">
        <v>176</v>
      </c>
      <c r="C291" t="s">
        <v>45</v>
      </c>
      <c r="D291">
        <v>2022</v>
      </c>
      <c r="E291" t="s">
        <v>55</v>
      </c>
      <c r="F291">
        <v>4.5850585638748301E-5</v>
      </c>
      <c r="G291" t="s">
        <v>80</v>
      </c>
    </row>
    <row r="292" spans="1:7" hidden="1" x14ac:dyDescent="0.35">
      <c r="A292" t="s">
        <v>79</v>
      </c>
      <c r="B292" t="s">
        <v>176</v>
      </c>
      <c r="C292" t="s">
        <v>45</v>
      </c>
      <c r="D292">
        <v>2022</v>
      </c>
      <c r="E292" t="s">
        <v>56</v>
      </c>
      <c r="F292">
        <v>1.21316738974191E-2</v>
      </c>
      <c r="G292" t="s">
        <v>80</v>
      </c>
    </row>
    <row r="293" spans="1:7" hidden="1" x14ac:dyDescent="0.35">
      <c r="A293" t="s">
        <v>79</v>
      </c>
      <c r="B293" t="s">
        <v>176</v>
      </c>
      <c r="C293" t="s">
        <v>45</v>
      </c>
      <c r="D293">
        <v>2022</v>
      </c>
      <c r="E293" t="s">
        <v>57</v>
      </c>
      <c r="F293">
        <v>1.4570065110225501E-3</v>
      </c>
      <c r="G293" t="s">
        <v>80</v>
      </c>
    </row>
    <row r="294" spans="1:7" hidden="1" x14ac:dyDescent="0.35">
      <c r="A294" t="s">
        <v>79</v>
      </c>
      <c r="B294" t="s">
        <v>176</v>
      </c>
      <c r="C294" t="s">
        <v>45</v>
      </c>
      <c r="D294">
        <v>2022</v>
      </c>
      <c r="E294" t="s">
        <v>58</v>
      </c>
      <c r="F294">
        <v>5.1923767324422403E-5</v>
      </c>
      <c r="G294" t="s">
        <v>80</v>
      </c>
    </row>
    <row r="295" spans="1:7" hidden="1" x14ac:dyDescent="0.35">
      <c r="A295" t="s">
        <v>79</v>
      </c>
      <c r="B295" t="s">
        <v>176</v>
      </c>
      <c r="C295" t="s">
        <v>45</v>
      </c>
      <c r="D295">
        <v>2022</v>
      </c>
      <c r="E295" t="s">
        <v>59</v>
      </c>
      <c r="F295">
        <v>6.4729525092218796E-3</v>
      </c>
      <c r="G295" t="s">
        <v>80</v>
      </c>
    </row>
    <row r="296" spans="1:7" hidden="1" x14ac:dyDescent="0.35">
      <c r="A296" t="s">
        <v>79</v>
      </c>
      <c r="B296" t="s">
        <v>176</v>
      </c>
      <c r="C296" t="s">
        <v>45</v>
      </c>
      <c r="D296">
        <v>2022</v>
      </c>
      <c r="E296" t="s">
        <v>60</v>
      </c>
      <c r="F296">
        <v>0</v>
      </c>
      <c r="G296" t="s">
        <v>80</v>
      </c>
    </row>
    <row r="297" spans="1:7" hidden="1" x14ac:dyDescent="0.35">
      <c r="A297" t="s">
        <v>79</v>
      </c>
      <c r="B297" t="s">
        <v>176</v>
      </c>
      <c r="C297" t="s">
        <v>45</v>
      </c>
      <c r="D297">
        <v>2022</v>
      </c>
      <c r="E297" t="s">
        <v>61</v>
      </c>
      <c r="F297">
        <v>0</v>
      </c>
      <c r="G297" t="s">
        <v>80</v>
      </c>
    </row>
    <row r="298" spans="1:7" hidden="1" x14ac:dyDescent="0.35">
      <c r="A298" t="s">
        <v>79</v>
      </c>
      <c r="B298" t="s">
        <v>176</v>
      </c>
      <c r="C298" t="s">
        <v>41</v>
      </c>
      <c r="D298">
        <v>2022</v>
      </c>
      <c r="E298" t="s">
        <v>53</v>
      </c>
      <c r="F298">
        <v>3.85131847224155E-3</v>
      </c>
      <c r="G298" t="s">
        <v>80</v>
      </c>
    </row>
    <row r="299" spans="1:7" hidden="1" x14ac:dyDescent="0.35">
      <c r="A299" t="s">
        <v>79</v>
      </c>
      <c r="B299" t="s">
        <v>176</v>
      </c>
      <c r="C299" t="s">
        <v>41</v>
      </c>
      <c r="D299">
        <v>2022</v>
      </c>
      <c r="E299" t="s">
        <v>3</v>
      </c>
      <c r="F299">
        <v>1.14292236893437E-3</v>
      </c>
      <c r="G299" t="s">
        <v>80</v>
      </c>
    </row>
    <row r="300" spans="1:7" hidden="1" x14ac:dyDescent="0.35">
      <c r="A300" t="s">
        <v>79</v>
      </c>
      <c r="B300" t="s">
        <v>176</v>
      </c>
      <c r="C300" t="s">
        <v>41</v>
      </c>
      <c r="D300">
        <v>2022</v>
      </c>
      <c r="E300" t="s">
        <v>55</v>
      </c>
      <c r="F300">
        <v>3.49965177928233E-3</v>
      </c>
      <c r="G300" t="s">
        <v>80</v>
      </c>
    </row>
    <row r="301" spans="1:7" hidden="1" x14ac:dyDescent="0.35">
      <c r="A301" t="s">
        <v>79</v>
      </c>
      <c r="B301" t="s">
        <v>176</v>
      </c>
      <c r="C301" t="s">
        <v>41</v>
      </c>
      <c r="D301">
        <v>2022</v>
      </c>
      <c r="E301" t="s">
        <v>56</v>
      </c>
      <c r="F301">
        <v>5.9205540033996302E-3</v>
      </c>
      <c r="G301" t="s">
        <v>80</v>
      </c>
    </row>
    <row r="302" spans="1:7" hidden="1" x14ac:dyDescent="0.35">
      <c r="A302" t="s">
        <v>79</v>
      </c>
      <c r="B302" t="s">
        <v>176</v>
      </c>
      <c r="C302" t="s">
        <v>41</v>
      </c>
      <c r="D302">
        <v>2022</v>
      </c>
      <c r="E302" t="s">
        <v>57</v>
      </c>
      <c r="F302">
        <v>1.8914435388301899E-3</v>
      </c>
      <c r="G302" t="s">
        <v>80</v>
      </c>
    </row>
    <row r="303" spans="1:7" hidden="1" x14ac:dyDescent="0.35">
      <c r="A303" t="s">
        <v>79</v>
      </c>
      <c r="B303" t="s">
        <v>176</v>
      </c>
      <c r="C303" t="s">
        <v>41</v>
      </c>
      <c r="D303">
        <v>2022</v>
      </c>
      <c r="E303" t="s">
        <v>58</v>
      </c>
      <c r="F303">
        <v>3.6101848363028898E-4</v>
      </c>
      <c r="G303" t="s">
        <v>80</v>
      </c>
    </row>
    <row r="304" spans="1:7" hidden="1" x14ac:dyDescent="0.35">
      <c r="A304" t="s">
        <v>79</v>
      </c>
      <c r="B304" t="s">
        <v>176</v>
      </c>
      <c r="C304" t="s">
        <v>41</v>
      </c>
      <c r="D304">
        <v>2022</v>
      </c>
      <c r="E304" t="s">
        <v>59</v>
      </c>
      <c r="F304">
        <v>6.8682129045463001E-3</v>
      </c>
      <c r="G304" t="s">
        <v>80</v>
      </c>
    </row>
    <row r="305" spans="1:7" hidden="1" x14ac:dyDescent="0.35">
      <c r="A305" t="s">
        <v>79</v>
      </c>
      <c r="B305" t="s">
        <v>176</v>
      </c>
      <c r="C305" t="s">
        <v>41</v>
      </c>
      <c r="D305">
        <v>2022</v>
      </c>
      <c r="E305" t="s">
        <v>60</v>
      </c>
      <c r="F305">
        <v>0</v>
      </c>
      <c r="G305" t="s">
        <v>80</v>
      </c>
    </row>
    <row r="306" spans="1:7" hidden="1" x14ac:dyDescent="0.35">
      <c r="A306" t="s">
        <v>79</v>
      </c>
      <c r="B306" t="s">
        <v>176</v>
      </c>
      <c r="C306" t="s">
        <v>41</v>
      </c>
      <c r="D306">
        <v>2022</v>
      </c>
      <c r="E306" t="s">
        <v>61</v>
      </c>
      <c r="F306">
        <v>0</v>
      </c>
      <c r="G306" t="s">
        <v>80</v>
      </c>
    </row>
    <row r="307" spans="1:7" hidden="1" x14ac:dyDescent="0.35">
      <c r="A307" t="s">
        <v>81</v>
      </c>
      <c r="B307" t="s">
        <v>176</v>
      </c>
      <c r="C307" t="s">
        <v>46</v>
      </c>
      <c r="D307">
        <v>2022</v>
      </c>
      <c r="E307" t="s">
        <v>53</v>
      </c>
      <c r="F307">
        <v>1.3999168806701999E-5</v>
      </c>
      <c r="G307" t="s">
        <v>82</v>
      </c>
    </row>
    <row r="308" spans="1:7" hidden="1" x14ac:dyDescent="0.35">
      <c r="A308" t="s">
        <v>81</v>
      </c>
      <c r="B308" t="s">
        <v>176</v>
      </c>
      <c r="C308" t="s">
        <v>46</v>
      </c>
      <c r="D308">
        <v>2022</v>
      </c>
      <c r="E308" t="s">
        <v>3</v>
      </c>
      <c r="F308">
        <v>3.0677023899452201E-6</v>
      </c>
      <c r="G308" t="s">
        <v>82</v>
      </c>
    </row>
    <row r="309" spans="1:7" hidden="1" x14ac:dyDescent="0.35">
      <c r="A309" t="s">
        <v>81</v>
      </c>
      <c r="B309" t="s">
        <v>176</v>
      </c>
      <c r="C309" t="s">
        <v>46</v>
      </c>
      <c r="D309">
        <v>2022</v>
      </c>
      <c r="E309" t="s">
        <v>55</v>
      </c>
      <c r="F309" s="1">
        <v>9.9986313728318702E-8</v>
      </c>
      <c r="G309" t="s">
        <v>82</v>
      </c>
    </row>
    <row r="310" spans="1:7" hidden="1" x14ac:dyDescent="0.35">
      <c r="A310" t="s">
        <v>81</v>
      </c>
      <c r="B310" t="s">
        <v>176</v>
      </c>
      <c r="C310" t="s">
        <v>46</v>
      </c>
      <c r="D310">
        <v>2022</v>
      </c>
      <c r="E310" t="s">
        <v>56</v>
      </c>
      <c r="F310">
        <v>6.0842623615241699E-6</v>
      </c>
      <c r="G310" t="s">
        <v>82</v>
      </c>
    </row>
    <row r="311" spans="1:7" hidden="1" x14ac:dyDescent="0.35">
      <c r="A311" t="s">
        <v>81</v>
      </c>
      <c r="B311" t="s">
        <v>176</v>
      </c>
      <c r="C311" t="s">
        <v>46</v>
      </c>
      <c r="D311">
        <v>2022</v>
      </c>
      <c r="E311" t="s">
        <v>57</v>
      </c>
      <c r="F311">
        <v>1.63501060490741E-6</v>
      </c>
      <c r="G311" t="s">
        <v>82</v>
      </c>
    </row>
    <row r="312" spans="1:7" hidden="1" x14ac:dyDescent="0.35">
      <c r="A312" t="s">
        <v>81</v>
      </c>
      <c r="B312" t="s">
        <v>176</v>
      </c>
      <c r="C312" t="s">
        <v>46</v>
      </c>
      <c r="D312">
        <v>2022</v>
      </c>
      <c r="E312" t="s">
        <v>58</v>
      </c>
      <c r="F312">
        <v>4.9259762853147204E-6</v>
      </c>
      <c r="G312" t="s">
        <v>82</v>
      </c>
    </row>
    <row r="313" spans="1:7" hidden="1" x14ac:dyDescent="0.35">
      <c r="A313" t="s">
        <v>81</v>
      </c>
      <c r="B313" t="s">
        <v>176</v>
      </c>
      <c r="C313" t="s">
        <v>46</v>
      </c>
      <c r="D313">
        <v>2022</v>
      </c>
      <c r="E313" t="s">
        <v>59</v>
      </c>
      <c r="F313">
        <v>5.9102063650644904E-6</v>
      </c>
      <c r="G313" t="s">
        <v>82</v>
      </c>
    </row>
    <row r="314" spans="1:7" hidden="1" x14ac:dyDescent="0.35">
      <c r="A314" t="s">
        <v>81</v>
      </c>
      <c r="B314" t="s">
        <v>176</v>
      </c>
      <c r="C314" t="s">
        <v>46</v>
      </c>
      <c r="D314">
        <v>2022</v>
      </c>
      <c r="E314" t="s">
        <v>60</v>
      </c>
      <c r="F314" s="1">
        <v>6.2704839321784397E-9</v>
      </c>
      <c r="G314" t="s">
        <v>82</v>
      </c>
    </row>
    <row r="315" spans="1:7" hidden="1" x14ac:dyDescent="0.35">
      <c r="A315" t="s">
        <v>81</v>
      </c>
      <c r="B315" t="s">
        <v>176</v>
      </c>
      <c r="C315" t="s">
        <v>46</v>
      </c>
      <c r="D315">
        <v>2022</v>
      </c>
      <c r="E315" t="s">
        <v>61</v>
      </c>
      <c r="F315">
        <v>3.2901966259223098E-6</v>
      </c>
      <c r="G315" t="s">
        <v>82</v>
      </c>
    </row>
    <row r="316" spans="1:7" hidden="1" x14ac:dyDescent="0.35">
      <c r="A316" t="s">
        <v>81</v>
      </c>
      <c r="B316" t="s">
        <v>176</v>
      </c>
      <c r="C316" t="s">
        <v>45</v>
      </c>
      <c r="D316">
        <v>2022</v>
      </c>
      <c r="E316" t="s">
        <v>53</v>
      </c>
      <c r="F316">
        <v>1.3999168806701999E-5</v>
      </c>
      <c r="G316" t="s">
        <v>82</v>
      </c>
    </row>
    <row r="317" spans="1:7" hidden="1" x14ac:dyDescent="0.35">
      <c r="A317" t="s">
        <v>81</v>
      </c>
      <c r="B317" t="s">
        <v>176</v>
      </c>
      <c r="C317" t="s">
        <v>45</v>
      </c>
      <c r="D317">
        <v>2022</v>
      </c>
      <c r="E317" t="s">
        <v>3</v>
      </c>
      <c r="F317">
        <v>3.3449802287361199E-6</v>
      </c>
      <c r="G317" t="s">
        <v>82</v>
      </c>
    </row>
    <row r="318" spans="1:7" hidden="1" x14ac:dyDescent="0.35">
      <c r="A318" t="s">
        <v>81</v>
      </c>
      <c r="B318" t="s">
        <v>176</v>
      </c>
      <c r="C318" t="s">
        <v>45</v>
      </c>
      <c r="D318">
        <v>2022</v>
      </c>
      <c r="E318" t="s">
        <v>55</v>
      </c>
      <c r="F318" s="1">
        <v>1.0090913593865E-7</v>
      </c>
      <c r="G318" t="s">
        <v>82</v>
      </c>
    </row>
    <row r="319" spans="1:7" hidden="1" x14ac:dyDescent="0.35">
      <c r="A319" t="s">
        <v>81</v>
      </c>
      <c r="B319" t="s">
        <v>176</v>
      </c>
      <c r="C319" t="s">
        <v>45</v>
      </c>
      <c r="D319">
        <v>2022</v>
      </c>
      <c r="E319" t="s">
        <v>56</v>
      </c>
      <c r="F319">
        <v>5.91574831865167E-6</v>
      </c>
      <c r="G319" t="s">
        <v>82</v>
      </c>
    </row>
    <row r="320" spans="1:7" hidden="1" x14ac:dyDescent="0.35">
      <c r="A320" t="s">
        <v>81</v>
      </c>
      <c r="B320" t="s">
        <v>176</v>
      </c>
      <c r="C320" t="s">
        <v>45</v>
      </c>
      <c r="D320">
        <v>2022</v>
      </c>
      <c r="E320" t="s">
        <v>57</v>
      </c>
      <c r="F320">
        <v>1.6613526108004399E-6</v>
      </c>
      <c r="G320" t="s">
        <v>82</v>
      </c>
    </row>
    <row r="321" spans="1:7" hidden="1" x14ac:dyDescent="0.35">
      <c r="A321" t="s">
        <v>81</v>
      </c>
      <c r="B321" t="s">
        <v>176</v>
      </c>
      <c r="C321" t="s">
        <v>45</v>
      </c>
      <c r="D321">
        <v>2022</v>
      </c>
      <c r="E321" t="s">
        <v>58</v>
      </c>
      <c r="F321">
        <v>4.99991746179497E-6</v>
      </c>
      <c r="G321" t="s">
        <v>82</v>
      </c>
    </row>
    <row r="322" spans="1:7" hidden="1" x14ac:dyDescent="0.35">
      <c r="A322" t="s">
        <v>81</v>
      </c>
      <c r="B322" t="s">
        <v>176</v>
      </c>
      <c r="C322" t="s">
        <v>45</v>
      </c>
      <c r="D322">
        <v>2022</v>
      </c>
      <c r="E322" t="s">
        <v>59</v>
      </c>
      <c r="F322">
        <v>5.95642666418804E-6</v>
      </c>
      <c r="G322" t="s">
        <v>82</v>
      </c>
    </row>
    <row r="323" spans="1:7" hidden="1" x14ac:dyDescent="0.35">
      <c r="A323" t="s">
        <v>81</v>
      </c>
      <c r="B323" t="s">
        <v>176</v>
      </c>
      <c r="C323" t="s">
        <v>45</v>
      </c>
      <c r="D323">
        <v>2022</v>
      </c>
      <c r="E323" t="s">
        <v>60</v>
      </c>
      <c r="F323" s="1">
        <v>6.3243183305442196E-9</v>
      </c>
      <c r="G323" t="s">
        <v>82</v>
      </c>
    </row>
    <row r="324" spans="1:7" hidden="1" x14ac:dyDescent="0.35">
      <c r="A324" t="s">
        <v>81</v>
      </c>
      <c r="B324" t="s">
        <v>176</v>
      </c>
      <c r="C324" t="s">
        <v>45</v>
      </c>
      <c r="D324">
        <v>2022</v>
      </c>
      <c r="E324" t="s">
        <v>61</v>
      </c>
      <c r="F324">
        <v>2.8726959118748098E-6</v>
      </c>
      <c r="G324" t="s">
        <v>82</v>
      </c>
    </row>
    <row r="325" spans="1:7" hidden="1" x14ac:dyDescent="0.35">
      <c r="A325" t="s">
        <v>81</v>
      </c>
      <c r="B325" t="s">
        <v>176</v>
      </c>
      <c r="C325" t="s">
        <v>41</v>
      </c>
      <c r="D325">
        <v>2022</v>
      </c>
      <c r="E325" t="s">
        <v>53</v>
      </c>
      <c r="F325">
        <v>1.6605847396356699E-5</v>
      </c>
      <c r="G325" t="s">
        <v>82</v>
      </c>
    </row>
    <row r="326" spans="1:7" hidden="1" x14ac:dyDescent="0.35">
      <c r="A326" t="s">
        <v>81</v>
      </c>
      <c r="B326" t="s">
        <v>176</v>
      </c>
      <c r="C326" t="s">
        <v>41</v>
      </c>
      <c r="D326">
        <v>2022</v>
      </c>
      <c r="E326" t="s">
        <v>3</v>
      </c>
      <c r="F326">
        <v>1.6740646107336801E-5</v>
      </c>
      <c r="G326" t="s">
        <v>82</v>
      </c>
    </row>
    <row r="327" spans="1:7" hidden="1" x14ac:dyDescent="0.35">
      <c r="A327" t="s">
        <v>81</v>
      </c>
      <c r="B327" t="s">
        <v>176</v>
      </c>
      <c r="C327" t="s">
        <v>41</v>
      </c>
      <c r="D327">
        <v>2022</v>
      </c>
      <c r="E327" t="s">
        <v>55</v>
      </c>
      <c r="F327">
        <v>1.17813312620024E-5</v>
      </c>
      <c r="G327" t="s">
        <v>82</v>
      </c>
    </row>
    <row r="328" spans="1:7" hidden="1" x14ac:dyDescent="0.35">
      <c r="A328" t="s">
        <v>81</v>
      </c>
      <c r="B328" t="s">
        <v>176</v>
      </c>
      <c r="C328" t="s">
        <v>41</v>
      </c>
      <c r="D328">
        <v>2022</v>
      </c>
      <c r="E328" t="s">
        <v>56</v>
      </c>
      <c r="F328">
        <v>4.3677210942392401E-5</v>
      </c>
      <c r="G328" t="s">
        <v>82</v>
      </c>
    </row>
    <row r="329" spans="1:7" hidden="1" x14ac:dyDescent="0.35">
      <c r="A329" t="s">
        <v>81</v>
      </c>
      <c r="B329" t="s">
        <v>176</v>
      </c>
      <c r="C329" t="s">
        <v>41</v>
      </c>
      <c r="D329">
        <v>2022</v>
      </c>
      <c r="E329" t="s">
        <v>57</v>
      </c>
      <c r="F329">
        <v>2.1567197110271E-6</v>
      </c>
      <c r="G329" t="s">
        <v>82</v>
      </c>
    </row>
    <row r="330" spans="1:7" hidden="1" x14ac:dyDescent="0.35">
      <c r="A330" t="s">
        <v>81</v>
      </c>
      <c r="B330" t="s">
        <v>176</v>
      </c>
      <c r="C330" t="s">
        <v>41</v>
      </c>
      <c r="D330">
        <v>2022</v>
      </c>
      <c r="E330" t="s">
        <v>58</v>
      </c>
      <c r="F330">
        <v>6.8518820753706496E-6</v>
      </c>
      <c r="G330" t="s">
        <v>82</v>
      </c>
    </row>
    <row r="331" spans="1:7" hidden="1" x14ac:dyDescent="0.35">
      <c r="A331" t="s">
        <v>81</v>
      </c>
      <c r="B331" t="s">
        <v>176</v>
      </c>
      <c r="C331" t="s">
        <v>41</v>
      </c>
      <c r="D331">
        <v>2022</v>
      </c>
      <c r="E331" t="s">
        <v>59</v>
      </c>
      <c r="F331">
        <v>6.82560935442893E-6</v>
      </c>
      <c r="G331" t="s">
        <v>82</v>
      </c>
    </row>
    <row r="332" spans="1:7" hidden="1" x14ac:dyDescent="0.35">
      <c r="A332" t="s">
        <v>81</v>
      </c>
      <c r="B332" t="s">
        <v>176</v>
      </c>
      <c r="C332" t="s">
        <v>41</v>
      </c>
      <c r="D332">
        <v>2022</v>
      </c>
      <c r="E332" t="s">
        <v>60</v>
      </c>
      <c r="F332" s="1">
        <v>6.8729236950140996E-9</v>
      </c>
      <c r="G332" t="s">
        <v>82</v>
      </c>
    </row>
    <row r="333" spans="1:7" hidden="1" x14ac:dyDescent="0.35">
      <c r="A333" t="s">
        <v>81</v>
      </c>
      <c r="B333" t="s">
        <v>176</v>
      </c>
      <c r="C333" t="s">
        <v>41</v>
      </c>
      <c r="D333">
        <v>2022</v>
      </c>
      <c r="E333" t="s">
        <v>61</v>
      </c>
      <c r="F333">
        <v>0</v>
      </c>
      <c r="G333" t="s">
        <v>82</v>
      </c>
    </row>
    <row r="334" spans="1:7" hidden="1" x14ac:dyDescent="0.35">
      <c r="A334" t="s">
        <v>83</v>
      </c>
      <c r="B334" t="s">
        <v>176</v>
      </c>
      <c r="C334" t="s">
        <v>46</v>
      </c>
      <c r="D334">
        <v>2022</v>
      </c>
      <c r="E334" t="s">
        <v>53</v>
      </c>
      <c r="F334">
        <v>-5.7195209174047297E-6</v>
      </c>
      <c r="G334" t="s">
        <v>84</v>
      </c>
    </row>
    <row r="335" spans="1:7" hidden="1" x14ac:dyDescent="0.35">
      <c r="A335" t="s">
        <v>83</v>
      </c>
      <c r="B335" t="s">
        <v>176</v>
      </c>
      <c r="C335" t="s">
        <v>46</v>
      </c>
      <c r="D335">
        <v>2022</v>
      </c>
      <c r="E335" t="s">
        <v>3</v>
      </c>
      <c r="F335">
        <v>-1.74713599409775E-6</v>
      </c>
      <c r="G335" t="s">
        <v>84</v>
      </c>
    </row>
    <row r="336" spans="1:7" hidden="1" x14ac:dyDescent="0.35">
      <c r="A336" t="s">
        <v>83</v>
      </c>
      <c r="B336" t="s">
        <v>176</v>
      </c>
      <c r="C336" t="s">
        <v>46</v>
      </c>
      <c r="D336">
        <v>2022</v>
      </c>
      <c r="E336" t="s">
        <v>55</v>
      </c>
      <c r="F336" s="1">
        <v>-4.5767482403843303E-8</v>
      </c>
      <c r="G336" t="s">
        <v>84</v>
      </c>
    </row>
    <row r="337" spans="1:7" hidden="1" x14ac:dyDescent="0.35">
      <c r="A337" t="s">
        <v>83</v>
      </c>
      <c r="B337" t="s">
        <v>176</v>
      </c>
      <c r="C337" t="s">
        <v>46</v>
      </c>
      <c r="D337">
        <v>2022</v>
      </c>
      <c r="E337" t="s">
        <v>56</v>
      </c>
      <c r="F337" s="1">
        <v>-7.94983360286961E-7</v>
      </c>
      <c r="G337" t="s">
        <v>84</v>
      </c>
    </row>
    <row r="338" spans="1:7" hidden="1" x14ac:dyDescent="0.35">
      <c r="A338" t="s">
        <v>83</v>
      </c>
      <c r="B338" t="s">
        <v>176</v>
      </c>
      <c r="C338" t="s">
        <v>46</v>
      </c>
      <c r="D338">
        <v>2022</v>
      </c>
      <c r="E338" t="s">
        <v>57</v>
      </c>
      <c r="F338" s="1">
        <v>-3.4553830216094499E-7</v>
      </c>
      <c r="G338" t="s">
        <v>84</v>
      </c>
    </row>
    <row r="339" spans="1:7" hidden="1" x14ac:dyDescent="0.35">
      <c r="A339" t="s">
        <v>83</v>
      </c>
      <c r="B339" t="s">
        <v>176</v>
      </c>
      <c r="C339" t="s">
        <v>46</v>
      </c>
      <c r="D339">
        <v>2022</v>
      </c>
      <c r="E339" t="s">
        <v>58</v>
      </c>
      <c r="F339" s="1">
        <v>-5.0382092100155098E-8</v>
      </c>
      <c r="G339" t="s">
        <v>84</v>
      </c>
    </row>
    <row r="340" spans="1:7" hidden="1" x14ac:dyDescent="0.35">
      <c r="A340" t="s">
        <v>83</v>
      </c>
      <c r="B340" t="s">
        <v>176</v>
      </c>
      <c r="C340" t="s">
        <v>46</v>
      </c>
      <c r="D340">
        <v>2022</v>
      </c>
      <c r="E340" t="s">
        <v>59</v>
      </c>
      <c r="F340">
        <v>-9.3321145424488694E-6</v>
      </c>
      <c r="G340" t="s">
        <v>84</v>
      </c>
    </row>
    <row r="341" spans="1:7" hidden="1" x14ac:dyDescent="0.35">
      <c r="A341" t="s">
        <v>83</v>
      </c>
      <c r="B341" t="s">
        <v>176</v>
      </c>
      <c r="C341" t="s">
        <v>46</v>
      </c>
      <c r="D341">
        <v>2022</v>
      </c>
      <c r="E341" t="s">
        <v>60</v>
      </c>
      <c r="F341">
        <v>0</v>
      </c>
      <c r="G341" t="s">
        <v>84</v>
      </c>
    </row>
    <row r="342" spans="1:7" hidden="1" x14ac:dyDescent="0.35">
      <c r="A342" t="s">
        <v>83</v>
      </c>
      <c r="B342" t="s">
        <v>176</v>
      </c>
      <c r="C342" t="s">
        <v>46</v>
      </c>
      <c r="D342">
        <v>2022</v>
      </c>
      <c r="E342" t="s">
        <v>61</v>
      </c>
      <c r="F342">
        <v>0</v>
      </c>
      <c r="G342" t="s">
        <v>84</v>
      </c>
    </row>
    <row r="343" spans="1:7" hidden="1" x14ac:dyDescent="0.35">
      <c r="A343" t="s">
        <v>83</v>
      </c>
      <c r="B343" t="s">
        <v>176</v>
      </c>
      <c r="C343" t="s">
        <v>45</v>
      </c>
      <c r="D343">
        <v>2022</v>
      </c>
      <c r="E343" t="s">
        <v>53</v>
      </c>
      <c r="F343">
        <v>-5.7195209174047297E-6</v>
      </c>
      <c r="G343" t="s">
        <v>84</v>
      </c>
    </row>
    <row r="344" spans="1:7" hidden="1" x14ac:dyDescent="0.35">
      <c r="A344" t="s">
        <v>83</v>
      </c>
      <c r="B344" t="s">
        <v>176</v>
      </c>
      <c r="C344" t="s">
        <v>45</v>
      </c>
      <c r="D344">
        <v>2022</v>
      </c>
      <c r="E344" t="s">
        <v>3</v>
      </c>
      <c r="F344">
        <v>-1.9050529074544799E-6</v>
      </c>
      <c r="G344" t="s">
        <v>84</v>
      </c>
    </row>
    <row r="345" spans="1:7" hidden="1" x14ac:dyDescent="0.35">
      <c r="A345" t="s">
        <v>83</v>
      </c>
      <c r="B345" t="s">
        <v>176</v>
      </c>
      <c r="C345" t="s">
        <v>45</v>
      </c>
      <c r="D345">
        <v>2022</v>
      </c>
      <c r="E345" t="s">
        <v>55</v>
      </c>
      <c r="F345" s="1">
        <v>-4.5922532612290197E-8</v>
      </c>
      <c r="G345" t="s">
        <v>84</v>
      </c>
    </row>
    <row r="346" spans="1:7" hidden="1" x14ac:dyDescent="0.35">
      <c r="A346" t="s">
        <v>83</v>
      </c>
      <c r="B346" t="s">
        <v>176</v>
      </c>
      <c r="C346" t="s">
        <v>45</v>
      </c>
      <c r="D346">
        <v>2022</v>
      </c>
      <c r="E346" t="s">
        <v>56</v>
      </c>
      <c r="F346" s="1">
        <v>-6.7627404591160096E-7</v>
      </c>
      <c r="G346" t="s">
        <v>84</v>
      </c>
    </row>
    <row r="347" spans="1:7" hidden="1" x14ac:dyDescent="0.35">
      <c r="A347" t="s">
        <v>83</v>
      </c>
      <c r="B347" t="s">
        <v>176</v>
      </c>
      <c r="C347" t="s">
        <v>45</v>
      </c>
      <c r="D347">
        <v>2022</v>
      </c>
      <c r="E347" t="s">
        <v>57</v>
      </c>
      <c r="F347" s="1">
        <v>-3.5110534372292099E-7</v>
      </c>
      <c r="G347" t="s">
        <v>84</v>
      </c>
    </row>
    <row r="348" spans="1:7" hidden="1" x14ac:dyDescent="0.35">
      <c r="A348" t="s">
        <v>83</v>
      </c>
      <c r="B348" t="s">
        <v>176</v>
      </c>
      <c r="C348" t="s">
        <v>45</v>
      </c>
      <c r="D348">
        <v>2022</v>
      </c>
      <c r="E348" t="s">
        <v>58</v>
      </c>
      <c r="F348" s="1">
        <v>-5.1197821140219798E-8</v>
      </c>
      <c r="G348" t="s">
        <v>84</v>
      </c>
    </row>
    <row r="349" spans="1:7" hidden="1" x14ac:dyDescent="0.35">
      <c r="A349" t="s">
        <v>83</v>
      </c>
      <c r="B349" t="s">
        <v>176</v>
      </c>
      <c r="C349" t="s">
        <v>45</v>
      </c>
      <c r="D349">
        <v>2022</v>
      </c>
      <c r="E349" t="s">
        <v>59</v>
      </c>
      <c r="F349">
        <v>-9.4615590846738998E-6</v>
      </c>
      <c r="G349" t="s">
        <v>84</v>
      </c>
    </row>
    <row r="350" spans="1:7" hidden="1" x14ac:dyDescent="0.35">
      <c r="A350" t="s">
        <v>83</v>
      </c>
      <c r="B350" t="s">
        <v>176</v>
      </c>
      <c r="C350" t="s">
        <v>45</v>
      </c>
      <c r="D350">
        <v>2022</v>
      </c>
      <c r="E350" t="s">
        <v>60</v>
      </c>
      <c r="F350">
        <v>0</v>
      </c>
      <c r="G350" t="s">
        <v>84</v>
      </c>
    </row>
    <row r="351" spans="1:7" hidden="1" x14ac:dyDescent="0.35">
      <c r="A351" t="s">
        <v>83</v>
      </c>
      <c r="B351" t="s">
        <v>176</v>
      </c>
      <c r="C351" t="s">
        <v>45</v>
      </c>
      <c r="D351">
        <v>2022</v>
      </c>
      <c r="E351" t="s">
        <v>61</v>
      </c>
      <c r="F351">
        <v>0</v>
      </c>
      <c r="G351" t="s">
        <v>84</v>
      </c>
    </row>
    <row r="352" spans="1:7" hidden="1" x14ac:dyDescent="0.35">
      <c r="A352" t="s">
        <v>83</v>
      </c>
      <c r="B352" t="s">
        <v>176</v>
      </c>
      <c r="C352" t="s">
        <v>41</v>
      </c>
      <c r="D352">
        <v>2022</v>
      </c>
      <c r="E352" t="s">
        <v>53</v>
      </c>
      <c r="F352">
        <v>-7.2113387038758602E-6</v>
      </c>
      <c r="G352" t="s">
        <v>84</v>
      </c>
    </row>
    <row r="353" spans="1:7" hidden="1" x14ac:dyDescent="0.35">
      <c r="A353" t="s">
        <v>83</v>
      </c>
      <c r="B353" t="s">
        <v>176</v>
      </c>
      <c r="C353" t="s">
        <v>41</v>
      </c>
      <c r="D353">
        <v>2022</v>
      </c>
      <c r="E353" t="s">
        <v>3</v>
      </c>
      <c r="F353">
        <v>-2.5201140477709601E-6</v>
      </c>
      <c r="G353" t="s">
        <v>84</v>
      </c>
    </row>
    <row r="354" spans="1:7" hidden="1" x14ac:dyDescent="0.35">
      <c r="A354" t="s">
        <v>83</v>
      </c>
      <c r="B354" t="s">
        <v>176</v>
      </c>
      <c r="C354" t="s">
        <v>41</v>
      </c>
      <c r="D354">
        <v>2022</v>
      </c>
      <c r="E354" t="s">
        <v>55</v>
      </c>
      <c r="F354">
        <v>-8.64211804924642E-6</v>
      </c>
      <c r="G354" t="s">
        <v>84</v>
      </c>
    </row>
    <row r="355" spans="1:7" hidden="1" x14ac:dyDescent="0.35">
      <c r="A355" t="s">
        <v>83</v>
      </c>
      <c r="B355" t="s">
        <v>176</v>
      </c>
      <c r="C355" t="s">
        <v>41</v>
      </c>
      <c r="D355">
        <v>2022</v>
      </c>
      <c r="E355" t="s">
        <v>56</v>
      </c>
      <c r="F355">
        <v>-5.2625721517057501E-6</v>
      </c>
      <c r="G355" t="s">
        <v>84</v>
      </c>
    </row>
    <row r="356" spans="1:7" hidden="1" x14ac:dyDescent="0.35">
      <c r="A356" t="s">
        <v>83</v>
      </c>
      <c r="B356" t="s">
        <v>176</v>
      </c>
      <c r="C356" t="s">
        <v>41</v>
      </c>
      <c r="D356">
        <v>2022</v>
      </c>
      <c r="E356" t="s">
        <v>57</v>
      </c>
      <c r="F356" s="1">
        <v>-4.5579476056520602E-7</v>
      </c>
      <c r="G356" t="s">
        <v>84</v>
      </c>
    </row>
    <row r="357" spans="1:7" hidden="1" x14ac:dyDescent="0.35">
      <c r="A357" t="s">
        <v>83</v>
      </c>
      <c r="B357" t="s">
        <v>176</v>
      </c>
      <c r="C357" t="s">
        <v>41</v>
      </c>
      <c r="D357">
        <v>2022</v>
      </c>
      <c r="E357" t="s">
        <v>58</v>
      </c>
      <c r="F357" s="1">
        <v>-3.08645964030783E-7</v>
      </c>
      <c r="G357" t="s">
        <v>84</v>
      </c>
    </row>
    <row r="358" spans="1:7" hidden="1" x14ac:dyDescent="0.35">
      <c r="A358" t="s">
        <v>83</v>
      </c>
      <c r="B358" t="s">
        <v>176</v>
      </c>
      <c r="C358" t="s">
        <v>41</v>
      </c>
      <c r="D358">
        <v>2022</v>
      </c>
      <c r="E358" t="s">
        <v>59</v>
      </c>
      <c r="F358">
        <v>-1.18957916098116E-5</v>
      </c>
      <c r="G358" t="s">
        <v>84</v>
      </c>
    </row>
    <row r="359" spans="1:7" hidden="1" x14ac:dyDescent="0.35">
      <c r="A359" t="s">
        <v>83</v>
      </c>
      <c r="B359" t="s">
        <v>176</v>
      </c>
      <c r="C359" t="s">
        <v>41</v>
      </c>
      <c r="D359">
        <v>2022</v>
      </c>
      <c r="E359" t="s">
        <v>60</v>
      </c>
      <c r="F359">
        <v>0</v>
      </c>
      <c r="G359" t="s">
        <v>84</v>
      </c>
    </row>
    <row r="360" spans="1:7" hidden="1" x14ac:dyDescent="0.35">
      <c r="A360" t="s">
        <v>83</v>
      </c>
      <c r="B360" t="s">
        <v>176</v>
      </c>
      <c r="C360" t="s">
        <v>41</v>
      </c>
      <c r="D360">
        <v>2022</v>
      </c>
      <c r="E360" t="s">
        <v>61</v>
      </c>
      <c r="F360">
        <v>0</v>
      </c>
      <c r="G360" t="s">
        <v>84</v>
      </c>
    </row>
    <row r="361" spans="1:7" hidden="1" x14ac:dyDescent="0.35">
      <c r="A361" t="s">
        <v>85</v>
      </c>
      <c r="B361" t="s">
        <v>176</v>
      </c>
      <c r="C361" t="s">
        <v>46</v>
      </c>
      <c r="D361">
        <v>2022</v>
      </c>
      <c r="E361" t="s">
        <v>53</v>
      </c>
      <c r="F361" s="1">
        <v>1.9762836956415399E-9</v>
      </c>
      <c r="G361" t="s">
        <v>86</v>
      </c>
    </row>
    <row r="362" spans="1:7" hidden="1" x14ac:dyDescent="0.35">
      <c r="A362" t="s">
        <v>85</v>
      </c>
      <c r="B362" t="s">
        <v>176</v>
      </c>
      <c r="C362" t="s">
        <v>46</v>
      </c>
      <c r="D362">
        <v>2022</v>
      </c>
      <c r="E362" t="s">
        <v>3</v>
      </c>
      <c r="F362" s="1">
        <v>7.0446455890877704E-10</v>
      </c>
      <c r="G362" t="s">
        <v>86</v>
      </c>
    </row>
    <row r="363" spans="1:7" hidden="1" x14ac:dyDescent="0.35">
      <c r="A363" t="s">
        <v>85</v>
      </c>
      <c r="B363" t="s">
        <v>176</v>
      </c>
      <c r="C363" t="s">
        <v>46</v>
      </c>
      <c r="D363">
        <v>2022</v>
      </c>
      <c r="E363" t="s">
        <v>55</v>
      </c>
      <c r="F363" s="1">
        <v>1.9923731012703199E-11</v>
      </c>
      <c r="G363" t="s">
        <v>86</v>
      </c>
    </row>
    <row r="364" spans="1:7" hidden="1" x14ac:dyDescent="0.35">
      <c r="A364" t="s">
        <v>85</v>
      </c>
      <c r="B364" t="s">
        <v>176</v>
      </c>
      <c r="C364" t="s">
        <v>46</v>
      </c>
      <c r="D364">
        <v>2022</v>
      </c>
      <c r="E364" t="s">
        <v>56</v>
      </c>
      <c r="F364" s="1">
        <v>3.87254792866536E-8</v>
      </c>
      <c r="G364" t="s">
        <v>86</v>
      </c>
    </row>
    <row r="365" spans="1:7" hidden="1" x14ac:dyDescent="0.35">
      <c r="A365" t="s">
        <v>85</v>
      </c>
      <c r="B365" t="s">
        <v>176</v>
      </c>
      <c r="C365" t="s">
        <v>46</v>
      </c>
      <c r="D365">
        <v>2022</v>
      </c>
      <c r="E365" t="s">
        <v>57</v>
      </c>
      <c r="F365" s="1">
        <v>1.1078120370516201E-9</v>
      </c>
      <c r="G365" t="s">
        <v>86</v>
      </c>
    </row>
    <row r="366" spans="1:7" hidden="1" x14ac:dyDescent="0.35">
      <c r="A366" t="s">
        <v>85</v>
      </c>
      <c r="B366" t="s">
        <v>176</v>
      </c>
      <c r="C366" t="s">
        <v>46</v>
      </c>
      <c r="D366">
        <v>2022</v>
      </c>
      <c r="E366" t="s">
        <v>58</v>
      </c>
      <c r="F366" s="1">
        <v>1.71855303929812E-11</v>
      </c>
      <c r="G366" t="s">
        <v>86</v>
      </c>
    </row>
    <row r="367" spans="1:7" hidden="1" x14ac:dyDescent="0.35">
      <c r="A367" t="s">
        <v>85</v>
      </c>
      <c r="B367" t="s">
        <v>176</v>
      </c>
      <c r="C367" t="s">
        <v>46</v>
      </c>
      <c r="D367">
        <v>2022</v>
      </c>
      <c r="E367" t="s">
        <v>59</v>
      </c>
      <c r="F367" s="1">
        <v>2.99176797334364E-9</v>
      </c>
      <c r="G367" t="s">
        <v>86</v>
      </c>
    </row>
    <row r="368" spans="1:7" hidden="1" x14ac:dyDescent="0.35">
      <c r="A368" t="s">
        <v>85</v>
      </c>
      <c r="B368" t="s">
        <v>176</v>
      </c>
      <c r="C368" t="s">
        <v>46</v>
      </c>
      <c r="D368">
        <v>2022</v>
      </c>
      <c r="E368" t="s">
        <v>60</v>
      </c>
      <c r="F368">
        <v>0</v>
      </c>
      <c r="G368" t="s">
        <v>86</v>
      </c>
    </row>
    <row r="369" spans="1:7" hidden="1" x14ac:dyDescent="0.35">
      <c r="A369" t="s">
        <v>85</v>
      </c>
      <c r="B369" t="s">
        <v>176</v>
      </c>
      <c r="C369" t="s">
        <v>46</v>
      </c>
      <c r="D369">
        <v>2022</v>
      </c>
      <c r="E369" t="s">
        <v>61</v>
      </c>
      <c r="F369" s="1">
        <v>5.9937325462817096E-7</v>
      </c>
      <c r="G369" t="s">
        <v>86</v>
      </c>
    </row>
    <row r="370" spans="1:7" hidden="1" x14ac:dyDescent="0.35">
      <c r="A370" t="s">
        <v>85</v>
      </c>
      <c r="B370" t="s">
        <v>176</v>
      </c>
      <c r="C370" t="s">
        <v>45</v>
      </c>
      <c r="D370">
        <v>2022</v>
      </c>
      <c r="E370" t="s">
        <v>53</v>
      </c>
      <c r="F370" s="1">
        <v>1.9762836956415399E-9</v>
      </c>
      <c r="G370" t="s">
        <v>86</v>
      </c>
    </row>
    <row r="371" spans="1:7" hidden="1" x14ac:dyDescent="0.35">
      <c r="A371" t="s">
        <v>85</v>
      </c>
      <c r="B371" t="s">
        <v>176</v>
      </c>
      <c r="C371" t="s">
        <v>45</v>
      </c>
      <c r="D371">
        <v>2022</v>
      </c>
      <c r="E371" t="s">
        <v>3</v>
      </c>
      <c r="F371" s="1">
        <v>7.6813840518514197E-10</v>
      </c>
      <c r="G371" t="s">
        <v>86</v>
      </c>
    </row>
    <row r="372" spans="1:7" hidden="1" x14ac:dyDescent="0.35">
      <c r="A372" t="s">
        <v>85</v>
      </c>
      <c r="B372" t="s">
        <v>176</v>
      </c>
      <c r="C372" t="s">
        <v>45</v>
      </c>
      <c r="D372">
        <v>2022</v>
      </c>
      <c r="E372" t="s">
        <v>55</v>
      </c>
      <c r="F372" s="1">
        <v>2.0074510541678301E-11</v>
      </c>
      <c r="G372" t="s">
        <v>86</v>
      </c>
    </row>
    <row r="373" spans="1:7" hidden="1" x14ac:dyDescent="0.35">
      <c r="A373" t="s">
        <v>85</v>
      </c>
      <c r="B373" t="s">
        <v>176</v>
      </c>
      <c r="C373" t="s">
        <v>45</v>
      </c>
      <c r="D373">
        <v>2022</v>
      </c>
      <c r="E373" t="s">
        <v>56</v>
      </c>
      <c r="F373" s="1">
        <v>3.5731259906783999E-8</v>
      </c>
      <c r="G373" t="s">
        <v>86</v>
      </c>
    </row>
    <row r="374" spans="1:7" hidden="1" x14ac:dyDescent="0.35">
      <c r="A374" t="s">
        <v>85</v>
      </c>
      <c r="B374" t="s">
        <v>176</v>
      </c>
      <c r="C374" t="s">
        <v>45</v>
      </c>
      <c r="D374">
        <v>2022</v>
      </c>
      <c r="E374" t="s">
        <v>57</v>
      </c>
      <c r="F374" s="1">
        <v>1.1256602339506401E-9</v>
      </c>
      <c r="G374" t="s">
        <v>86</v>
      </c>
    </row>
    <row r="375" spans="1:7" hidden="1" x14ac:dyDescent="0.35">
      <c r="A375" t="s">
        <v>85</v>
      </c>
      <c r="B375" t="s">
        <v>176</v>
      </c>
      <c r="C375" t="s">
        <v>45</v>
      </c>
      <c r="D375">
        <v>2022</v>
      </c>
      <c r="E375" t="s">
        <v>58</v>
      </c>
      <c r="F375" s="1">
        <v>1.7432428610208899E-11</v>
      </c>
      <c r="G375" t="s">
        <v>86</v>
      </c>
    </row>
    <row r="376" spans="1:7" hidden="1" x14ac:dyDescent="0.35">
      <c r="A376" t="s">
        <v>85</v>
      </c>
      <c r="B376" t="s">
        <v>176</v>
      </c>
      <c r="C376" t="s">
        <v>45</v>
      </c>
      <c r="D376">
        <v>2022</v>
      </c>
      <c r="E376" t="s">
        <v>59</v>
      </c>
      <c r="F376" s="1">
        <v>3.0306952833444698E-9</v>
      </c>
      <c r="G376" t="s">
        <v>86</v>
      </c>
    </row>
    <row r="377" spans="1:7" hidden="1" x14ac:dyDescent="0.35">
      <c r="A377" t="s">
        <v>85</v>
      </c>
      <c r="B377" t="s">
        <v>176</v>
      </c>
      <c r="C377" t="s">
        <v>45</v>
      </c>
      <c r="D377">
        <v>2022</v>
      </c>
      <c r="E377" t="s">
        <v>60</v>
      </c>
      <c r="F377">
        <v>0</v>
      </c>
      <c r="G377" t="s">
        <v>86</v>
      </c>
    </row>
    <row r="378" spans="1:7" hidden="1" x14ac:dyDescent="0.35">
      <c r="A378" t="s">
        <v>85</v>
      </c>
      <c r="B378" t="s">
        <v>176</v>
      </c>
      <c r="C378" t="s">
        <v>45</v>
      </c>
      <c r="D378">
        <v>2022</v>
      </c>
      <c r="E378" t="s">
        <v>61</v>
      </c>
      <c r="F378" s="1">
        <v>3.1727077891699302E-8</v>
      </c>
      <c r="G378" t="s">
        <v>86</v>
      </c>
    </row>
    <row r="379" spans="1:7" hidden="1" x14ac:dyDescent="0.35">
      <c r="A379" t="s">
        <v>85</v>
      </c>
      <c r="B379" t="s">
        <v>176</v>
      </c>
      <c r="C379" t="s">
        <v>41</v>
      </c>
      <c r="D379">
        <v>2022</v>
      </c>
      <c r="E379" t="s">
        <v>53</v>
      </c>
      <c r="F379" s="1">
        <v>2.3687196266582899E-9</v>
      </c>
      <c r="G379" t="s">
        <v>86</v>
      </c>
    </row>
    <row r="380" spans="1:7" hidden="1" x14ac:dyDescent="0.35">
      <c r="A380" t="s">
        <v>85</v>
      </c>
      <c r="B380" t="s">
        <v>176</v>
      </c>
      <c r="C380" t="s">
        <v>41</v>
      </c>
      <c r="D380">
        <v>2022</v>
      </c>
      <c r="E380" t="s">
        <v>3</v>
      </c>
      <c r="F380" s="1">
        <v>6.92651385674458E-10</v>
      </c>
      <c r="G380" t="s">
        <v>86</v>
      </c>
    </row>
    <row r="381" spans="1:7" hidden="1" x14ac:dyDescent="0.35">
      <c r="A381" t="s">
        <v>85</v>
      </c>
      <c r="B381" t="s">
        <v>176</v>
      </c>
      <c r="C381" t="s">
        <v>41</v>
      </c>
      <c r="D381">
        <v>2022</v>
      </c>
      <c r="E381" t="s">
        <v>55</v>
      </c>
      <c r="F381" s="1">
        <v>2.7499589376242898E-9</v>
      </c>
      <c r="G381" t="s">
        <v>86</v>
      </c>
    </row>
    <row r="382" spans="1:7" hidden="1" x14ac:dyDescent="0.35">
      <c r="A382" t="s">
        <v>85</v>
      </c>
      <c r="B382" t="s">
        <v>176</v>
      </c>
      <c r="C382" t="s">
        <v>41</v>
      </c>
      <c r="D382">
        <v>2022</v>
      </c>
      <c r="E382" t="s">
        <v>56</v>
      </c>
      <c r="F382" s="1">
        <v>3.2165838026162499E-9</v>
      </c>
      <c r="G382" t="s">
        <v>86</v>
      </c>
    </row>
    <row r="383" spans="1:7" hidden="1" x14ac:dyDescent="0.35">
      <c r="A383" t="s">
        <v>85</v>
      </c>
      <c r="B383" t="s">
        <v>176</v>
      </c>
      <c r="C383" t="s">
        <v>41</v>
      </c>
      <c r="D383">
        <v>2022</v>
      </c>
      <c r="E383" t="s">
        <v>57</v>
      </c>
      <c r="F383" s="1">
        <v>1.4612994247567001E-9</v>
      </c>
      <c r="G383" t="s">
        <v>86</v>
      </c>
    </row>
    <row r="384" spans="1:7" hidden="1" x14ac:dyDescent="0.35">
      <c r="A384" t="s">
        <v>85</v>
      </c>
      <c r="B384" t="s">
        <v>176</v>
      </c>
      <c r="C384" t="s">
        <v>41</v>
      </c>
      <c r="D384">
        <v>2022</v>
      </c>
      <c r="E384" t="s">
        <v>58</v>
      </c>
      <c r="F384" s="1">
        <v>4.01576843474211E-10</v>
      </c>
      <c r="G384" t="s">
        <v>86</v>
      </c>
    </row>
    <row r="385" spans="1:7" hidden="1" x14ac:dyDescent="0.35">
      <c r="A385" t="s">
        <v>85</v>
      </c>
      <c r="B385" t="s">
        <v>176</v>
      </c>
      <c r="C385" t="s">
        <v>41</v>
      </c>
      <c r="D385">
        <v>2022</v>
      </c>
      <c r="E385" t="s">
        <v>59</v>
      </c>
      <c r="F385" s="1">
        <v>3.7627317407442601E-9</v>
      </c>
      <c r="G385" t="s">
        <v>86</v>
      </c>
    </row>
    <row r="386" spans="1:7" hidden="1" x14ac:dyDescent="0.35">
      <c r="A386" t="s">
        <v>85</v>
      </c>
      <c r="B386" t="s">
        <v>176</v>
      </c>
      <c r="C386" t="s">
        <v>41</v>
      </c>
      <c r="D386">
        <v>2022</v>
      </c>
      <c r="E386" t="s">
        <v>60</v>
      </c>
      <c r="F386">
        <v>0</v>
      </c>
      <c r="G386" t="s">
        <v>86</v>
      </c>
    </row>
    <row r="387" spans="1:7" hidden="1" x14ac:dyDescent="0.35">
      <c r="A387" t="s">
        <v>85</v>
      </c>
      <c r="B387" t="s">
        <v>176</v>
      </c>
      <c r="C387" t="s">
        <v>41</v>
      </c>
      <c r="D387">
        <v>2022</v>
      </c>
      <c r="E387" t="s">
        <v>61</v>
      </c>
      <c r="F387">
        <v>0</v>
      </c>
      <c r="G387" t="s">
        <v>86</v>
      </c>
    </row>
    <row r="388" spans="1:7" hidden="1" x14ac:dyDescent="0.35">
      <c r="A388" t="s">
        <v>87</v>
      </c>
      <c r="B388" t="s">
        <v>176</v>
      </c>
      <c r="C388" t="s">
        <v>46</v>
      </c>
      <c r="D388">
        <v>2022</v>
      </c>
      <c r="E388" t="s">
        <v>53</v>
      </c>
      <c r="F388">
        <v>1.0815120284818E-4</v>
      </c>
      <c r="G388" t="s">
        <v>88</v>
      </c>
    </row>
    <row r="389" spans="1:7" hidden="1" x14ac:dyDescent="0.35">
      <c r="A389" t="s">
        <v>87</v>
      </c>
      <c r="B389" t="s">
        <v>176</v>
      </c>
      <c r="C389" t="s">
        <v>46</v>
      </c>
      <c r="D389">
        <v>2022</v>
      </c>
      <c r="E389" t="s">
        <v>3</v>
      </c>
      <c r="F389">
        <v>2.9631888932214901E-5</v>
      </c>
      <c r="G389" t="s">
        <v>88</v>
      </c>
    </row>
    <row r="390" spans="1:7" hidden="1" x14ac:dyDescent="0.35">
      <c r="A390" t="s">
        <v>87</v>
      </c>
      <c r="B390" t="s">
        <v>176</v>
      </c>
      <c r="C390" t="s">
        <v>46</v>
      </c>
      <c r="D390">
        <v>2022</v>
      </c>
      <c r="E390" t="s">
        <v>55</v>
      </c>
      <c r="F390">
        <v>1.0269662820593299E-6</v>
      </c>
      <c r="G390" t="s">
        <v>88</v>
      </c>
    </row>
    <row r="391" spans="1:7" hidden="1" x14ac:dyDescent="0.35">
      <c r="A391" t="s">
        <v>87</v>
      </c>
      <c r="B391" t="s">
        <v>176</v>
      </c>
      <c r="C391" t="s">
        <v>46</v>
      </c>
      <c r="D391">
        <v>2022</v>
      </c>
      <c r="E391" t="s">
        <v>56</v>
      </c>
      <c r="F391">
        <v>9.6263838845553603E-5</v>
      </c>
      <c r="G391" t="s">
        <v>88</v>
      </c>
    </row>
    <row r="392" spans="1:7" hidden="1" x14ac:dyDescent="0.35">
      <c r="A392" t="s">
        <v>87</v>
      </c>
      <c r="B392" t="s">
        <v>176</v>
      </c>
      <c r="C392" t="s">
        <v>46</v>
      </c>
      <c r="D392">
        <v>2022</v>
      </c>
      <c r="E392" t="s">
        <v>57</v>
      </c>
      <c r="F392">
        <v>1.0979463082788E-5</v>
      </c>
      <c r="G392" t="s">
        <v>88</v>
      </c>
    </row>
    <row r="393" spans="1:7" hidden="1" x14ac:dyDescent="0.35">
      <c r="A393" t="s">
        <v>87</v>
      </c>
      <c r="B393" t="s">
        <v>176</v>
      </c>
      <c r="C393" t="s">
        <v>46</v>
      </c>
      <c r="D393">
        <v>2022</v>
      </c>
      <c r="E393" t="s">
        <v>58</v>
      </c>
      <c r="F393">
        <v>4.52819643873442E-6</v>
      </c>
      <c r="G393" t="s">
        <v>88</v>
      </c>
    </row>
    <row r="394" spans="1:7" hidden="1" x14ac:dyDescent="0.35">
      <c r="A394" t="s">
        <v>87</v>
      </c>
      <c r="B394" t="s">
        <v>176</v>
      </c>
      <c r="C394" t="s">
        <v>46</v>
      </c>
      <c r="D394">
        <v>2022</v>
      </c>
      <c r="E394" t="s">
        <v>59</v>
      </c>
      <c r="F394">
        <v>7.0753897644736203E-5</v>
      </c>
      <c r="G394" t="s">
        <v>88</v>
      </c>
    </row>
    <row r="395" spans="1:7" hidden="1" x14ac:dyDescent="0.35">
      <c r="A395" t="s">
        <v>87</v>
      </c>
      <c r="B395" t="s">
        <v>176</v>
      </c>
      <c r="C395" t="s">
        <v>46</v>
      </c>
      <c r="D395">
        <v>2022</v>
      </c>
      <c r="E395" t="s">
        <v>60</v>
      </c>
      <c r="F395">
        <v>2.2576320258019399E-5</v>
      </c>
      <c r="G395" t="s">
        <v>88</v>
      </c>
    </row>
    <row r="396" spans="1:7" hidden="1" x14ac:dyDescent="0.35">
      <c r="A396" t="s">
        <v>87</v>
      </c>
      <c r="B396" t="s">
        <v>176</v>
      </c>
      <c r="C396" t="s">
        <v>46</v>
      </c>
      <c r="D396">
        <v>2022</v>
      </c>
      <c r="E396" t="s">
        <v>61</v>
      </c>
      <c r="F396">
        <v>1.8192951272709399E-5</v>
      </c>
      <c r="G396" t="s">
        <v>88</v>
      </c>
    </row>
    <row r="397" spans="1:7" hidden="1" x14ac:dyDescent="0.35">
      <c r="A397" t="s">
        <v>87</v>
      </c>
      <c r="B397" t="s">
        <v>176</v>
      </c>
      <c r="C397" t="s">
        <v>45</v>
      </c>
      <c r="D397">
        <v>2022</v>
      </c>
      <c r="E397" t="s">
        <v>53</v>
      </c>
      <c r="F397">
        <v>1.0815120284818E-4</v>
      </c>
      <c r="G397" t="s">
        <v>88</v>
      </c>
    </row>
    <row r="398" spans="1:7" hidden="1" x14ac:dyDescent="0.35">
      <c r="A398" t="s">
        <v>87</v>
      </c>
      <c r="B398" t="s">
        <v>176</v>
      </c>
      <c r="C398" t="s">
        <v>45</v>
      </c>
      <c r="D398">
        <v>2022</v>
      </c>
      <c r="E398" t="s">
        <v>3</v>
      </c>
      <c r="F398">
        <v>3.2310201583841898E-5</v>
      </c>
      <c r="G398" t="s">
        <v>88</v>
      </c>
    </row>
    <row r="399" spans="1:7" hidden="1" x14ac:dyDescent="0.35">
      <c r="A399" t="s">
        <v>87</v>
      </c>
      <c r="B399" t="s">
        <v>176</v>
      </c>
      <c r="C399" t="s">
        <v>45</v>
      </c>
      <c r="D399">
        <v>2022</v>
      </c>
      <c r="E399" t="s">
        <v>55</v>
      </c>
      <c r="F399">
        <v>1.03542202807323E-6</v>
      </c>
      <c r="G399" t="s">
        <v>88</v>
      </c>
    </row>
    <row r="400" spans="1:7" hidden="1" x14ac:dyDescent="0.35">
      <c r="A400" t="s">
        <v>87</v>
      </c>
      <c r="B400" t="s">
        <v>176</v>
      </c>
      <c r="C400" t="s">
        <v>45</v>
      </c>
      <c r="D400">
        <v>2022</v>
      </c>
      <c r="E400" t="s">
        <v>56</v>
      </c>
      <c r="F400">
        <v>7.8498757672722E-5</v>
      </c>
      <c r="G400" t="s">
        <v>88</v>
      </c>
    </row>
    <row r="401" spans="1:7" hidden="1" x14ac:dyDescent="0.35">
      <c r="A401" t="s">
        <v>87</v>
      </c>
      <c r="B401" t="s">
        <v>176</v>
      </c>
      <c r="C401" t="s">
        <v>45</v>
      </c>
      <c r="D401">
        <v>2022</v>
      </c>
      <c r="E401" t="s">
        <v>57</v>
      </c>
      <c r="F401">
        <v>1.11563555630943E-5</v>
      </c>
      <c r="G401" t="s">
        <v>88</v>
      </c>
    </row>
    <row r="402" spans="1:7" hidden="1" x14ac:dyDescent="0.35">
      <c r="A402" t="s">
        <v>87</v>
      </c>
      <c r="B402" t="s">
        <v>176</v>
      </c>
      <c r="C402" t="s">
        <v>45</v>
      </c>
      <c r="D402">
        <v>2022</v>
      </c>
      <c r="E402" t="s">
        <v>58</v>
      </c>
      <c r="F402">
        <v>4.5970493377207301E-6</v>
      </c>
      <c r="G402" t="s">
        <v>88</v>
      </c>
    </row>
    <row r="403" spans="1:7" hidden="1" x14ac:dyDescent="0.35">
      <c r="A403" t="s">
        <v>87</v>
      </c>
      <c r="B403" t="s">
        <v>176</v>
      </c>
      <c r="C403" t="s">
        <v>45</v>
      </c>
      <c r="D403">
        <v>2022</v>
      </c>
      <c r="E403" t="s">
        <v>59</v>
      </c>
      <c r="F403">
        <v>7.1579649260272905E-5</v>
      </c>
      <c r="G403" t="s">
        <v>88</v>
      </c>
    </row>
    <row r="404" spans="1:7" hidden="1" x14ac:dyDescent="0.35">
      <c r="A404" t="s">
        <v>87</v>
      </c>
      <c r="B404" t="s">
        <v>176</v>
      </c>
      <c r="C404" t="s">
        <v>45</v>
      </c>
      <c r="D404">
        <v>2022</v>
      </c>
      <c r="E404" t="s">
        <v>60</v>
      </c>
      <c r="F404">
        <v>2.2813154753979301E-5</v>
      </c>
      <c r="G404" t="s">
        <v>88</v>
      </c>
    </row>
    <row r="405" spans="1:7" hidden="1" x14ac:dyDescent="0.35">
      <c r="A405" t="s">
        <v>87</v>
      </c>
      <c r="B405" t="s">
        <v>176</v>
      </c>
      <c r="C405" t="s">
        <v>45</v>
      </c>
      <c r="D405">
        <v>2022</v>
      </c>
      <c r="E405" t="s">
        <v>61</v>
      </c>
      <c r="F405">
        <v>1.6228505526275E-5</v>
      </c>
      <c r="G405" t="s">
        <v>88</v>
      </c>
    </row>
    <row r="406" spans="1:7" hidden="1" x14ac:dyDescent="0.35">
      <c r="A406" t="s">
        <v>87</v>
      </c>
      <c r="B406" t="s">
        <v>176</v>
      </c>
      <c r="C406" t="s">
        <v>41</v>
      </c>
      <c r="D406">
        <v>2022</v>
      </c>
      <c r="E406" t="s">
        <v>53</v>
      </c>
      <c r="F406">
        <v>1.28092608395304E-4</v>
      </c>
      <c r="G406" t="s">
        <v>88</v>
      </c>
    </row>
    <row r="407" spans="1:7" hidden="1" x14ac:dyDescent="0.35">
      <c r="A407" t="s">
        <v>87</v>
      </c>
      <c r="B407" t="s">
        <v>176</v>
      </c>
      <c r="C407" t="s">
        <v>41</v>
      </c>
      <c r="D407">
        <v>2022</v>
      </c>
      <c r="E407" t="s">
        <v>3</v>
      </c>
      <c r="F407">
        <v>4.2242881698463297E-5</v>
      </c>
      <c r="G407" t="s">
        <v>88</v>
      </c>
    </row>
    <row r="408" spans="1:7" hidden="1" x14ac:dyDescent="0.35">
      <c r="A408" t="s">
        <v>87</v>
      </c>
      <c r="B408" t="s">
        <v>176</v>
      </c>
      <c r="C408" t="s">
        <v>41</v>
      </c>
      <c r="D408">
        <v>2022</v>
      </c>
      <c r="E408" t="s">
        <v>55</v>
      </c>
      <c r="F408">
        <v>1.33435325044164E-4</v>
      </c>
      <c r="G408" t="s">
        <v>88</v>
      </c>
    </row>
    <row r="409" spans="1:7" hidden="1" x14ac:dyDescent="0.35">
      <c r="A409" t="s">
        <v>87</v>
      </c>
      <c r="B409" t="s">
        <v>176</v>
      </c>
      <c r="C409" t="s">
        <v>41</v>
      </c>
      <c r="D409">
        <v>2022</v>
      </c>
      <c r="E409" t="s">
        <v>56</v>
      </c>
      <c r="F409">
        <v>8.3958150190355498E-5</v>
      </c>
      <c r="G409" t="s">
        <v>88</v>
      </c>
    </row>
    <row r="410" spans="1:7" hidden="1" x14ac:dyDescent="0.35">
      <c r="A410" t="s">
        <v>87</v>
      </c>
      <c r="B410" t="s">
        <v>176</v>
      </c>
      <c r="C410" t="s">
        <v>41</v>
      </c>
      <c r="D410">
        <v>2022</v>
      </c>
      <c r="E410" t="s">
        <v>57</v>
      </c>
      <c r="F410">
        <v>1.44828567937541E-5</v>
      </c>
      <c r="G410" t="s">
        <v>88</v>
      </c>
    </row>
    <row r="411" spans="1:7" hidden="1" x14ac:dyDescent="0.35">
      <c r="A411" t="s">
        <v>87</v>
      </c>
      <c r="B411" t="s">
        <v>176</v>
      </c>
      <c r="C411" t="s">
        <v>41</v>
      </c>
      <c r="D411">
        <v>2022</v>
      </c>
      <c r="E411" t="s">
        <v>58</v>
      </c>
      <c r="F411">
        <v>1.22614677935816E-5</v>
      </c>
      <c r="G411" t="s">
        <v>88</v>
      </c>
    </row>
    <row r="412" spans="1:7" hidden="1" x14ac:dyDescent="0.35">
      <c r="A412" t="s">
        <v>87</v>
      </c>
      <c r="B412" t="s">
        <v>176</v>
      </c>
      <c r="C412" t="s">
        <v>41</v>
      </c>
      <c r="D412">
        <v>2022</v>
      </c>
      <c r="E412" t="s">
        <v>59</v>
      </c>
      <c r="F412">
        <v>8.7058623709320606E-5</v>
      </c>
      <c r="G412" t="s">
        <v>88</v>
      </c>
    </row>
    <row r="413" spans="1:7" hidden="1" x14ac:dyDescent="0.35">
      <c r="A413" t="s">
        <v>87</v>
      </c>
      <c r="B413" t="s">
        <v>176</v>
      </c>
      <c r="C413" t="s">
        <v>41</v>
      </c>
      <c r="D413">
        <v>2022</v>
      </c>
      <c r="E413" t="s">
        <v>60</v>
      </c>
      <c r="F413">
        <v>2.0451542539863598E-5</v>
      </c>
      <c r="G413" t="s">
        <v>88</v>
      </c>
    </row>
    <row r="414" spans="1:7" hidden="1" x14ac:dyDescent="0.35">
      <c r="A414" t="s">
        <v>87</v>
      </c>
      <c r="B414" t="s">
        <v>176</v>
      </c>
      <c r="C414" t="s">
        <v>41</v>
      </c>
      <c r="D414">
        <v>2022</v>
      </c>
      <c r="E414" t="s">
        <v>61</v>
      </c>
      <c r="F414">
        <v>0</v>
      </c>
      <c r="G414" t="s">
        <v>88</v>
      </c>
    </row>
    <row r="415" spans="1:7" hidden="1" x14ac:dyDescent="0.35">
      <c r="A415" t="s">
        <v>89</v>
      </c>
      <c r="B415" t="s">
        <v>176</v>
      </c>
      <c r="C415" t="s">
        <v>46</v>
      </c>
      <c r="D415">
        <v>2022</v>
      </c>
      <c r="E415" t="s">
        <v>53</v>
      </c>
      <c r="F415">
        <v>1.70335319422224E-4</v>
      </c>
      <c r="G415" t="s">
        <v>90</v>
      </c>
    </row>
    <row r="416" spans="1:7" hidden="1" x14ac:dyDescent="0.35">
      <c r="A416" t="s">
        <v>89</v>
      </c>
      <c r="B416" t="s">
        <v>176</v>
      </c>
      <c r="C416" t="s">
        <v>46</v>
      </c>
      <c r="D416">
        <v>2022</v>
      </c>
      <c r="E416" t="s">
        <v>3</v>
      </c>
      <c r="F416">
        <v>4.7524508884029297E-5</v>
      </c>
      <c r="G416" t="s">
        <v>90</v>
      </c>
    </row>
    <row r="417" spans="1:7" hidden="1" x14ac:dyDescent="0.35">
      <c r="A417" t="s">
        <v>89</v>
      </c>
      <c r="B417" t="s">
        <v>176</v>
      </c>
      <c r="C417" t="s">
        <v>46</v>
      </c>
      <c r="D417">
        <v>2022</v>
      </c>
      <c r="E417" t="s">
        <v>55</v>
      </c>
      <c r="F417">
        <v>2.2242265515955701E-6</v>
      </c>
      <c r="G417" t="s">
        <v>90</v>
      </c>
    </row>
    <row r="418" spans="1:7" hidden="1" x14ac:dyDescent="0.35">
      <c r="A418" t="s">
        <v>89</v>
      </c>
      <c r="B418" t="s">
        <v>176</v>
      </c>
      <c r="C418" t="s">
        <v>46</v>
      </c>
      <c r="D418">
        <v>2022</v>
      </c>
      <c r="E418" t="s">
        <v>56</v>
      </c>
      <c r="F418">
        <v>2.10217059213631E-4</v>
      </c>
      <c r="G418" t="s">
        <v>90</v>
      </c>
    </row>
    <row r="419" spans="1:7" hidden="1" x14ac:dyDescent="0.35">
      <c r="A419" t="s">
        <v>89</v>
      </c>
      <c r="B419" t="s">
        <v>176</v>
      </c>
      <c r="C419" t="s">
        <v>46</v>
      </c>
      <c r="D419">
        <v>2022</v>
      </c>
      <c r="E419" t="s">
        <v>57</v>
      </c>
      <c r="F419">
        <v>2.6410796269812402E-5</v>
      </c>
      <c r="G419" t="s">
        <v>90</v>
      </c>
    </row>
    <row r="420" spans="1:7" hidden="1" x14ac:dyDescent="0.35">
      <c r="A420" t="s">
        <v>89</v>
      </c>
      <c r="B420" t="s">
        <v>176</v>
      </c>
      <c r="C420" t="s">
        <v>46</v>
      </c>
      <c r="D420">
        <v>2022</v>
      </c>
      <c r="E420" t="s">
        <v>58</v>
      </c>
      <c r="F420">
        <v>3.03835697755898E-6</v>
      </c>
      <c r="G420" t="s">
        <v>90</v>
      </c>
    </row>
    <row r="421" spans="1:7" hidden="1" x14ac:dyDescent="0.35">
      <c r="A421" t="s">
        <v>89</v>
      </c>
      <c r="B421" t="s">
        <v>176</v>
      </c>
      <c r="C421" t="s">
        <v>46</v>
      </c>
      <c r="D421">
        <v>2022</v>
      </c>
      <c r="E421" t="s">
        <v>59</v>
      </c>
      <c r="F421">
        <v>1.3849659575960801E-4</v>
      </c>
      <c r="G421" t="s">
        <v>90</v>
      </c>
    </row>
    <row r="422" spans="1:7" hidden="1" x14ac:dyDescent="0.35">
      <c r="A422" t="s">
        <v>89</v>
      </c>
      <c r="B422" t="s">
        <v>176</v>
      </c>
      <c r="C422" t="s">
        <v>46</v>
      </c>
      <c r="D422">
        <v>2022</v>
      </c>
      <c r="E422" t="s">
        <v>60</v>
      </c>
      <c r="F422" s="1">
        <v>4.0108337976490799E-8</v>
      </c>
      <c r="G422" t="s">
        <v>90</v>
      </c>
    </row>
    <row r="423" spans="1:7" hidden="1" x14ac:dyDescent="0.35">
      <c r="A423" t="s">
        <v>89</v>
      </c>
      <c r="B423" t="s">
        <v>176</v>
      </c>
      <c r="C423" t="s">
        <v>46</v>
      </c>
      <c r="D423">
        <v>2022</v>
      </c>
      <c r="E423" t="s">
        <v>61</v>
      </c>
      <c r="F423">
        <v>2.2223626516871999E-4</v>
      </c>
      <c r="G423" t="s">
        <v>90</v>
      </c>
    </row>
    <row r="424" spans="1:7" hidden="1" x14ac:dyDescent="0.35">
      <c r="A424" t="s">
        <v>89</v>
      </c>
      <c r="B424" t="s">
        <v>176</v>
      </c>
      <c r="C424" t="s">
        <v>45</v>
      </c>
      <c r="D424">
        <v>2022</v>
      </c>
      <c r="E424" t="s">
        <v>53</v>
      </c>
      <c r="F424">
        <v>1.70335319422224E-4</v>
      </c>
      <c r="G424" t="s">
        <v>90</v>
      </c>
    </row>
    <row r="425" spans="1:7" hidden="1" x14ac:dyDescent="0.35">
      <c r="A425" t="s">
        <v>89</v>
      </c>
      <c r="B425" t="s">
        <v>176</v>
      </c>
      <c r="C425" t="s">
        <v>45</v>
      </c>
      <c r="D425">
        <v>2022</v>
      </c>
      <c r="E425" t="s">
        <v>3</v>
      </c>
      <c r="F425">
        <v>5.1820066743929097E-5</v>
      </c>
      <c r="G425" t="s">
        <v>90</v>
      </c>
    </row>
    <row r="426" spans="1:7" hidden="1" x14ac:dyDescent="0.35">
      <c r="A426" t="s">
        <v>89</v>
      </c>
      <c r="B426" t="s">
        <v>176</v>
      </c>
      <c r="C426" t="s">
        <v>45</v>
      </c>
      <c r="D426">
        <v>2022</v>
      </c>
      <c r="E426" t="s">
        <v>55</v>
      </c>
      <c r="F426">
        <v>2.2537108525424201E-6</v>
      </c>
      <c r="G426" t="s">
        <v>90</v>
      </c>
    </row>
    <row r="427" spans="1:7" hidden="1" x14ac:dyDescent="0.35">
      <c r="A427" t="s">
        <v>89</v>
      </c>
      <c r="B427" t="s">
        <v>176</v>
      </c>
      <c r="C427" t="s">
        <v>45</v>
      </c>
      <c r="D427">
        <v>2022</v>
      </c>
      <c r="E427" t="s">
        <v>56</v>
      </c>
      <c r="F427">
        <v>1.83462124215194E-4</v>
      </c>
      <c r="G427" t="s">
        <v>90</v>
      </c>
    </row>
    <row r="428" spans="1:7" hidden="1" x14ac:dyDescent="0.35">
      <c r="A428" t="s">
        <v>89</v>
      </c>
      <c r="B428" t="s">
        <v>176</v>
      </c>
      <c r="C428" t="s">
        <v>45</v>
      </c>
      <c r="D428">
        <v>2022</v>
      </c>
      <c r="E428" t="s">
        <v>57</v>
      </c>
      <c r="F428">
        <v>2.6836306262769599E-5</v>
      </c>
      <c r="G428" t="s">
        <v>90</v>
      </c>
    </row>
    <row r="429" spans="1:7" hidden="1" x14ac:dyDescent="0.35">
      <c r="A429" t="s">
        <v>89</v>
      </c>
      <c r="B429" t="s">
        <v>176</v>
      </c>
      <c r="C429" t="s">
        <v>45</v>
      </c>
      <c r="D429">
        <v>2022</v>
      </c>
      <c r="E429" t="s">
        <v>58</v>
      </c>
      <c r="F429">
        <v>3.0847267803292799E-6</v>
      </c>
      <c r="G429" t="s">
        <v>90</v>
      </c>
    </row>
    <row r="430" spans="1:7" hidden="1" x14ac:dyDescent="0.35">
      <c r="A430" t="s">
        <v>89</v>
      </c>
      <c r="B430" t="s">
        <v>176</v>
      </c>
      <c r="C430" t="s">
        <v>45</v>
      </c>
      <c r="D430">
        <v>2022</v>
      </c>
      <c r="E430" t="s">
        <v>59</v>
      </c>
      <c r="F430">
        <v>1.40163459242381E-4</v>
      </c>
      <c r="G430" t="s">
        <v>90</v>
      </c>
    </row>
    <row r="431" spans="1:7" hidden="1" x14ac:dyDescent="0.35">
      <c r="A431" t="s">
        <v>89</v>
      </c>
      <c r="B431" t="s">
        <v>176</v>
      </c>
      <c r="C431" t="s">
        <v>45</v>
      </c>
      <c r="D431">
        <v>2022</v>
      </c>
      <c r="E431" t="s">
        <v>60</v>
      </c>
      <c r="F431" s="1">
        <v>4.0525316617352501E-8</v>
      </c>
      <c r="G431" t="s">
        <v>90</v>
      </c>
    </row>
    <row r="432" spans="1:7" hidden="1" x14ac:dyDescent="0.35">
      <c r="A432" t="s">
        <v>89</v>
      </c>
      <c r="B432" t="s">
        <v>176</v>
      </c>
      <c r="C432" t="s">
        <v>45</v>
      </c>
      <c r="D432">
        <v>2022</v>
      </c>
      <c r="E432" t="s">
        <v>61</v>
      </c>
      <c r="F432">
        <v>7.1626909407641296E-5</v>
      </c>
      <c r="G432" t="s">
        <v>90</v>
      </c>
    </row>
    <row r="433" spans="1:7" hidden="1" x14ac:dyDescent="0.35">
      <c r="A433" t="s">
        <v>89</v>
      </c>
      <c r="B433" t="s">
        <v>176</v>
      </c>
      <c r="C433" t="s">
        <v>41</v>
      </c>
      <c r="D433">
        <v>2022</v>
      </c>
      <c r="E433" t="s">
        <v>53</v>
      </c>
      <c r="F433">
        <v>2.0212592154476399E-4</v>
      </c>
      <c r="G433" t="s">
        <v>90</v>
      </c>
    </row>
    <row r="434" spans="1:7" hidden="1" x14ac:dyDescent="0.35">
      <c r="A434" t="s">
        <v>89</v>
      </c>
      <c r="B434" t="s">
        <v>176</v>
      </c>
      <c r="C434" t="s">
        <v>41</v>
      </c>
      <c r="D434">
        <v>2022</v>
      </c>
      <c r="E434" t="s">
        <v>3</v>
      </c>
      <c r="F434">
        <v>5.5226327407257301E-5</v>
      </c>
      <c r="G434" t="s">
        <v>90</v>
      </c>
    </row>
    <row r="435" spans="1:7" hidden="1" x14ac:dyDescent="0.35">
      <c r="A435" t="s">
        <v>89</v>
      </c>
      <c r="B435" t="s">
        <v>176</v>
      </c>
      <c r="C435" t="s">
        <v>41</v>
      </c>
      <c r="D435">
        <v>2022</v>
      </c>
      <c r="E435" t="s">
        <v>55</v>
      </c>
      <c r="F435">
        <v>1.5323461817545099E-4</v>
      </c>
      <c r="G435" t="s">
        <v>90</v>
      </c>
    </row>
    <row r="436" spans="1:7" hidden="1" x14ac:dyDescent="0.35">
      <c r="A436" t="s">
        <v>89</v>
      </c>
      <c r="B436" t="s">
        <v>176</v>
      </c>
      <c r="C436" t="s">
        <v>41</v>
      </c>
      <c r="D436">
        <v>2022</v>
      </c>
      <c r="E436" t="s">
        <v>56</v>
      </c>
      <c r="F436">
        <v>1.8530903385367999E-4</v>
      </c>
      <c r="G436" t="s">
        <v>90</v>
      </c>
    </row>
    <row r="437" spans="1:7" hidden="1" x14ac:dyDescent="0.35">
      <c r="A437" t="s">
        <v>89</v>
      </c>
      <c r="B437" t="s">
        <v>176</v>
      </c>
      <c r="C437" t="s">
        <v>41</v>
      </c>
      <c r="D437">
        <v>2022</v>
      </c>
      <c r="E437" t="s">
        <v>57</v>
      </c>
      <c r="F437">
        <v>3.4838113421442303E-5</v>
      </c>
      <c r="G437" t="s">
        <v>90</v>
      </c>
    </row>
    <row r="438" spans="1:7" hidden="1" x14ac:dyDescent="0.35">
      <c r="A438" t="s">
        <v>89</v>
      </c>
      <c r="B438" t="s">
        <v>176</v>
      </c>
      <c r="C438" t="s">
        <v>41</v>
      </c>
      <c r="D438">
        <v>2022</v>
      </c>
      <c r="E438" t="s">
        <v>58</v>
      </c>
      <c r="F438">
        <v>1.04719838502697E-5</v>
      </c>
      <c r="G438" t="s">
        <v>90</v>
      </c>
    </row>
    <row r="439" spans="1:7" hidden="1" x14ac:dyDescent="0.35">
      <c r="A439" t="s">
        <v>89</v>
      </c>
      <c r="B439" t="s">
        <v>176</v>
      </c>
      <c r="C439" t="s">
        <v>41</v>
      </c>
      <c r="D439">
        <v>2022</v>
      </c>
      <c r="E439" t="s">
        <v>59</v>
      </c>
      <c r="F439">
        <v>1.7150918641624101E-4</v>
      </c>
      <c r="G439" t="s">
        <v>90</v>
      </c>
    </row>
    <row r="440" spans="1:7" hidden="1" x14ac:dyDescent="0.35">
      <c r="A440" t="s">
        <v>89</v>
      </c>
      <c r="B440" t="s">
        <v>176</v>
      </c>
      <c r="C440" t="s">
        <v>41</v>
      </c>
      <c r="D440">
        <v>2022</v>
      </c>
      <c r="E440" t="s">
        <v>60</v>
      </c>
      <c r="F440" s="1">
        <v>2.8599603437629701E-8</v>
      </c>
      <c r="G440" t="s">
        <v>90</v>
      </c>
    </row>
    <row r="441" spans="1:7" hidden="1" x14ac:dyDescent="0.35">
      <c r="A441" t="s">
        <v>89</v>
      </c>
      <c r="B441" t="s">
        <v>176</v>
      </c>
      <c r="C441" t="s">
        <v>41</v>
      </c>
      <c r="D441">
        <v>2022</v>
      </c>
      <c r="E441" t="s">
        <v>61</v>
      </c>
      <c r="F441">
        <v>0</v>
      </c>
      <c r="G441" t="s">
        <v>90</v>
      </c>
    </row>
    <row r="442" spans="1:7" hidden="1" x14ac:dyDescent="0.35">
      <c r="A442" t="s">
        <v>91</v>
      </c>
      <c r="B442" t="s">
        <v>176</v>
      </c>
      <c r="C442" t="s">
        <v>46</v>
      </c>
      <c r="D442">
        <v>2022</v>
      </c>
      <c r="E442" t="s">
        <v>53</v>
      </c>
      <c r="F442">
        <v>1.8356520456323599E-4</v>
      </c>
      <c r="G442" t="s">
        <v>92</v>
      </c>
    </row>
    <row r="443" spans="1:7" hidden="1" x14ac:dyDescent="0.35">
      <c r="A443" t="s">
        <v>91</v>
      </c>
      <c r="B443" t="s">
        <v>176</v>
      </c>
      <c r="C443" t="s">
        <v>46</v>
      </c>
      <c r="D443">
        <v>2022</v>
      </c>
      <c r="E443" t="s">
        <v>3</v>
      </c>
      <c r="F443">
        <v>7.0473818527256406E-5</v>
      </c>
      <c r="G443" t="s">
        <v>92</v>
      </c>
    </row>
    <row r="444" spans="1:7" hidden="1" x14ac:dyDescent="0.35">
      <c r="A444" t="s">
        <v>91</v>
      </c>
      <c r="B444" t="s">
        <v>176</v>
      </c>
      <c r="C444" t="s">
        <v>46</v>
      </c>
      <c r="D444">
        <v>2022</v>
      </c>
      <c r="E444" t="s">
        <v>55</v>
      </c>
      <c r="F444">
        <v>2.7002564224437499E-6</v>
      </c>
      <c r="G444" t="s">
        <v>92</v>
      </c>
    </row>
    <row r="445" spans="1:7" hidden="1" x14ac:dyDescent="0.35">
      <c r="A445" t="s">
        <v>91</v>
      </c>
      <c r="B445" t="s">
        <v>176</v>
      </c>
      <c r="C445" t="s">
        <v>46</v>
      </c>
      <c r="D445">
        <v>2022</v>
      </c>
      <c r="E445" t="s">
        <v>56</v>
      </c>
      <c r="F445">
        <v>3.3135520530284902E-4</v>
      </c>
      <c r="G445" t="s">
        <v>92</v>
      </c>
    </row>
    <row r="446" spans="1:7" hidden="1" x14ac:dyDescent="0.35">
      <c r="A446" t="s">
        <v>91</v>
      </c>
      <c r="B446" t="s">
        <v>176</v>
      </c>
      <c r="C446" t="s">
        <v>46</v>
      </c>
      <c r="D446">
        <v>2022</v>
      </c>
      <c r="E446" t="s">
        <v>57</v>
      </c>
      <c r="F446">
        <v>2.7187983220409901E-5</v>
      </c>
      <c r="G446" t="s">
        <v>92</v>
      </c>
    </row>
    <row r="447" spans="1:7" hidden="1" x14ac:dyDescent="0.35">
      <c r="A447" t="s">
        <v>91</v>
      </c>
      <c r="B447" t="s">
        <v>176</v>
      </c>
      <c r="C447" t="s">
        <v>46</v>
      </c>
      <c r="D447">
        <v>2022</v>
      </c>
      <c r="E447" t="s">
        <v>58</v>
      </c>
      <c r="F447">
        <v>2.4784805232535299E-6</v>
      </c>
      <c r="G447" t="s">
        <v>92</v>
      </c>
    </row>
    <row r="448" spans="1:7" hidden="1" x14ac:dyDescent="0.35">
      <c r="A448" t="s">
        <v>91</v>
      </c>
      <c r="B448" t="s">
        <v>176</v>
      </c>
      <c r="C448" t="s">
        <v>46</v>
      </c>
      <c r="D448">
        <v>2022</v>
      </c>
      <c r="E448" t="s">
        <v>59</v>
      </c>
      <c r="F448">
        <v>9.1413836085791706E-5</v>
      </c>
      <c r="G448" t="s">
        <v>92</v>
      </c>
    </row>
    <row r="449" spans="1:7" hidden="1" x14ac:dyDescent="0.35">
      <c r="A449" t="s">
        <v>91</v>
      </c>
      <c r="B449" t="s">
        <v>176</v>
      </c>
      <c r="C449" t="s">
        <v>46</v>
      </c>
      <c r="D449">
        <v>2022</v>
      </c>
      <c r="E449" t="s">
        <v>60</v>
      </c>
      <c r="F449" s="1">
        <v>4.9455409397549504E-7</v>
      </c>
      <c r="G449" t="s">
        <v>92</v>
      </c>
    </row>
    <row r="450" spans="1:7" hidden="1" x14ac:dyDescent="0.35">
      <c r="A450" t="s">
        <v>91</v>
      </c>
      <c r="B450" t="s">
        <v>176</v>
      </c>
      <c r="C450" t="s">
        <v>46</v>
      </c>
      <c r="D450">
        <v>2022</v>
      </c>
      <c r="E450" t="s">
        <v>61</v>
      </c>
      <c r="F450">
        <v>5.79668492379787E-5</v>
      </c>
      <c r="G450" t="s">
        <v>92</v>
      </c>
    </row>
    <row r="451" spans="1:7" hidden="1" x14ac:dyDescent="0.35">
      <c r="A451" t="s">
        <v>91</v>
      </c>
      <c r="B451" t="s">
        <v>176</v>
      </c>
      <c r="C451" t="s">
        <v>45</v>
      </c>
      <c r="D451">
        <v>2022</v>
      </c>
      <c r="E451" t="s">
        <v>53</v>
      </c>
      <c r="F451">
        <v>1.8356520456323599E-4</v>
      </c>
      <c r="G451" t="s">
        <v>92</v>
      </c>
    </row>
    <row r="452" spans="1:7" hidden="1" x14ac:dyDescent="0.35">
      <c r="A452" t="s">
        <v>91</v>
      </c>
      <c r="B452" t="s">
        <v>176</v>
      </c>
      <c r="C452" t="s">
        <v>45</v>
      </c>
      <c r="D452">
        <v>2022</v>
      </c>
      <c r="E452" t="s">
        <v>3</v>
      </c>
      <c r="F452">
        <v>7.6843676358520293E-5</v>
      </c>
      <c r="G452" t="s">
        <v>92</v>
      </c>
    </row>
    <row r="453" spans="1:7" hidden="1" x14ac:dyDescent="0.35">
      <c r="A453" t="s">
        <v>91</v>
      </c>
      <c r="B453" t="s">
        <v>176</v>
      </c>
      <c r="C453" t="s">
        <v>45</v>
      </c>
      <c r="D453">
        <v>2022</v>
      </c>
      <c r="E453" t="s">
        <v>55</v>
      </c>
      <c r="F453">
        <v>2.7236294838742701E-6</v>
      </c>
      <c r="G453" t="s">
        <v>92</v>
      </c>
    </row>
    <row r="454" spans="1:7" hidden="1" x14ac:dyDescent="0.35">
      <c r="A454" t="s">
        <v>91</v>
      </c>
      <c r="B454" t="s">
        <v>176</v>
      </c>
      <c r="C454" t="s">
        <v>45</v>
      </c>
      <c r="D454">
        <v>2022</v>
      </c>
      <c r="E454" t="s">
        <v>56</v>
      </c>
      <c r="F454">
        <v>2.6493148112229298E-4</v>
      </c>
      <c r="G454" t="s">
        <v>92</v>
      </c>
    </row>
    <row r="455" spans="1:7" hidden="1" x14ac:dyDescent="0.35">
      <c r="A455" t="s">
        <v>91</v>
      </c>
      <c r="B455" t="s">
        <v>176</v>
      </c>
      <c r="C455" t="s">
        <v>45</v>
      </c>
      <c r="D455">
        <v>2022</v>
      </c>
      <c r="E455" t="s">
        <v>57</v>
      </c>
      <c r="F455">
        <v>2.7626014638715098E-5</v>
      </c>
      <c r="G455" t="s">
        <v>92</v>
      </c>
    </row>
    <row r="456" spans="1:7" hidden="1" x14ac:dyDescent="0.35">
      <c r="A456" t="s">
        <v>91</v>
      </c>
      <c r="B456" t="s">
        <v>176</v>
      </c>
      <c r="C456" t="s">
        <v>45</v>
      </c>
      <c r="D456">
        <v>2022</v>
      </c>
      <c r="E456" t="s">
        <v>58</v>
      </c>
      <c r="F456">
        <v>2.5169097767993199E-6</v>
      </c>
      <c r="G456" t="s">
        <v>92</v>
      </c>
    </row>
    <row r="457" spans="1:7" hidden="1" x14ac:dyDescent="0.35">
      <c r="A457" t="s">
        <v>91</v>
      </c>
      <c r="B457" t="s">
        <v>176</v>
      </c>
      <c r="C457" t="s">
        <v>45</v>
      </c>
      <c r="D457">
        <v>2022</v>
      </c>
      <c r="E457" t="s">
        <v>59</v>
      </c>
      <c r="F457">
        <v>9.2288471101652393E-5</v>
      </c>
      <c r="G457" t="s">
        <v>92</v>
      </c>
    </row>
    <row r="458" spans="1:7" hidden="1" x14ac:dyDescent="0.35">
      <c r="A458" t="s">
        <v>91</v>
      </c>
      <c r="B458" t="s">
        <v>176</v>
      </c>
      <c r="C458" t="s">
        <v>45</v>
      </c>
      <c r="D458">
        <v>2022</v>
      </c>
      <c r="E458" t="s">
        <v>60</v>
      </c>
      <c r="F458" s="1">
        <v>4.9969563073175101E-7</v>
      </c>
      <c r="G458" t="s">
        <v>92</v>
      </c>
    </row>
    <row r="459" spans="1:7" hidden="1" x14ac:dyDescent="0.35">
      <c r="A459" t="s">
        <v>91</v>
      </c>
      <c r="B459" t="s">
        <v>176</v>
      </c>
      <c r="C459" t="s">
        <v>45</v>
      </c>
      <c r="D459">
        <v>2022</v>
      </c>
      <c r="E459" t="s">
        <v>61</v>
      </c>
      <c r="F459">
        <v>4.5032168245120498E-5</v>
      </c>
      <c r="G459" t="s">
        <v>92</v>
      </c>
    </row>
    <row r="460" spans="1:7" hidden="1" x14ac:dyDescent="0.35">
      <c r="A460" t="s">
        <v>91</v>
      </c>
      <c r="B460" t="s">
        <v>176</v>
      </c>
      <c r="C460" t="s">
        <v>41</v>
      </c>
      <c r="D460">
        <v>2022</v>
      </c>
      <c r="E460" t="s">
        <v>53</v>
      </c>
      <c r="F460">
        <v>2.2539893157506801E-4</v>
      </c>
      <c r="G460" t="s">
        <v>92</v>
      </c>
    </row>
    <row r="461" spans="1:7" hidden="1" x14ac:dyDescent="0.35">
      <c r="A461" t="s">
        <v>91</v>
      </c>
      <c r="B461" t="s">
        <v>176</v>
      </c>
      <c r="C461" t="s">
        <v>41</v>
      </c>
      <c r="D461">
        <v>2022</v>
      </c>
      <c r="E461" t="s">
        <v>3</v>
      </c>
      <c r="F461">
        <v>1.00382858601321E-4</v>
      </c>
      <c r="G461" t="s">
        <v>92</v>
      </c>
    </row>
    <row r="462" spans="1:7" hidden="1" x14ac:dyDescent="0.35">
      <c r="A462" t="s">
        <v>91</v>
      </c>
      <c r="B462" t="s">
        <v>176</v>
      </c>
      <c r="C462" t="s">
        <v>41</v>
      </c>
      <c r="D462">
        <v>2022</v>
      </c>
      <c r="E462" t="s">
        <v>55</v>
      </c>
      <c r="F462">
        <v>3.3699444562910699E-4</v>
      </c>
      <c r="G462" t="s">
        <v>92</v>
      </c>
    </row>
    <row r="463" spans="1:7" hidden="1" x14ac:dyDescent="0.35">
      <c r="A463" t="s">
        <v>91</v>
      </c>
      <c r="B463" t="s">
        <v>176</v>
      </c>
      <c r="C463" t="s">
        <v>41</v>
      </c>
      <c r="D463">
        <v>2022</v>
      </c>
      <c r="E463" t="s">
        <v>56</v>
      </c>
      <c r="F463">
        <v>2.4240616186433801E-4</v>
      </c>
      <c r="G463" t="s">
        <v>92</v>
      </c>
    </row>
    <row r="464" spans="1:7" hidden="1" x14ac:dyDescent="0.35">
      <c r="A464" t="s">
        <v>91</v>
      </c>
      <c r="B464" t="s">
        <v>176</v>
      </c>
      <c r="C464" t="s">
        <v>41</v>
      </c>
      <c r="D464">
        <v>2022</v>
      </c>
      <c r="E464" t="s">
        <v>57</v>
      </c>
      <c r="F464">
        <v>3.58632899007114E-5</v>
      </c>
      <c r="G464" t="s">
        <v>92</v>
      </c>
    </row>
    <row r="465" spans="1:7" hidden="1" x14ac:dyDescent="0.35">
      <c r="A465" t="s">
        <v>91</v>
      </c>
      <c r="B465" t="s">
        <v>176</v>
      </c>
      <c r="C465" t="s">
        <v>41</v>
      </c>
      <c r="D465">
        <v>2022</v>
      </c>
      <c r="E465" t="s">
        <v>58</v>
      </c>
      <c r="F465">
        <v>1.6475809938516301E-5</v>
      </c>
      <c r="G465" t="s">
        <v>92</v>
      </c>
    </row>
    <row r="466" spans="1:7" hidden="1" x14ac:dyDescent="0.35">
      <c r="A466" t="s">
        <v>91</v>
      </c>
      <c r="B466" t="s">
        <v>176</v>
      </c>
      <c r="C466" t="s">
        <v>41</v>
      </c>
      <c r="D466">
        <v>2022</v>
      </c>
      <c r="E466" t="s">
        <v>59</v>
      </c>
      <c r="F466">
        <v>1.08736171148606E-4</v>
      </c>
      <c r="G466" t="s">
        <v>92</v>
      </c>
    </row>
    <row r="467" spans="1:7" hidden="1" x14ac:dyDescent="0.35">
      <c r="A467" t="s">
        <v>91</v>
      </c>
      <c r="B467" t="s">
        <v>176</v>
      </c>
      <c r="C467" t="s">
        <v>41</v>
      </c>
      <c r="D467">
        <v>2022</v>
      </c>
      <c r="E467" t="s">
        <v>60</v>
      </c>
      <c r="F467" s="1">
        <v>3.5264614989645799E-7</v>
      </c>
      <c r="G467" t="s">
        <v>92</v>
      </c>
    </row>
    <row r="468" spans="1:7" hidden="1" x14ac:dyDescent="0.35">
      <c r="A468" t="s">
        <v>91</v>
      </c>
      <c r="B468" t="s">
        <v>176</v>
      </c>
      <c r="C468" t="s">
        <v>41</v>
      </c>
      <c r="D468">
        <v>2022</v>
      </c>
      <c r="E468" t="s">
        <v>61</v>
      </c>
      <c r="F468">
        <v>0</v>
      </c>
      <c r="G468" t="s">
        <v>92</v>
      </c>
    </row>
    <row r="469" spans="1:7" hidden="1" x14ac:dyDescent="0.35">
      <c r="A469" t="s">
        <v>93</v>
      </c>
      <c r="B469" t="s">
        <v>176</v>
      </c>
      <c r="C469" t="s">
        <v>46</v>
      </c>
      <c r="D469">
        <v>2022</v>
      </c>
      <c r="E469" t="s">
        <v>53</v>
      </c>
      <c r="F469">
        <v>4.7926192270897799E-4</v>
      </c>
      <c r="G469" t="s">
        <v>72</v>
      </c>
    </row>
    <row r="470" spans="1:7" hidden="1" x14ac:dyDescent="0.35">
      <c r="A470" t="s">
        <v>93</v>
      </c>
      <c r="B470" t="s">
        <v>176</v>
      </c>
      <c r="C470" t="s">
        <v>46</v>
      </c>
      <c r="D470">
        <v>2022</v>
      </c>
      <c r="E470" t="s">
        <v>3</v>
      </c>
      <c r="F470">
        <v>1.08539313539821E-4</v>
      </c>
      <c r="G470" t="s">
        <v>72</v>
      </c>
    </row>
    <row r="471" spans="1:7" hidden="1" x14ac:dyDescent="0.35">
      <c r="A471" t="s">
        <v>93</v>
      </c>
      <c r="B471" t="s">
        <v>176</v>
      </c>
      <c r="C471" t="s">
        <v>46</v>
      </c>
      <c r="D471">
        <v>2022</v>
      </c>
      <c r="E471" t="s">
        <v>55</v>
      </c>
      <c r="F471">
        <v>4.7585076357802496E-6</v>
      </c>
      <c r="G471" t="s">
        <v>72</v>
      </c>
    </row>
    <row r="472" spans="1:7" hidden="1" x14ac:dyDescent="0.35">
      <c r="A472" t="s">
        <v>93</v>
      </c>
      <c r="B472" t="s">
        <v>176</v>
      </c>
      <c r="C472" t="s">
        <v>46</v>
      </c>
      <c r="D472">
        <v>2022</v>
      </c>
      <c r="E472" t="s">
        <v>56</v>
      </c>
      <c r="F472">
        <v>2.3092067217431701E-4</v>
      </c>
      <c r="G472" t="s">
        <v>72</v>
      </c>
    </row>
    <row r="473" spans="1:7" hidden="1" x14ac:dyDescent="0.35">
      <c r="A473" t="s">
        <v>93</v>
      </c>
      <c r="B473" t="s">
        <v>176</v>
      </c>
      <c r="C473" t="s">
        <v>46</v>
      </c>
      <c r="D473">
        <v>2022</v>
      </c>
      <c r="E473" t="s">
        <v>57</v>
      </c>
      <c r="F473">
        <v>5.6139210410100197E-5</v>
      </c>
      <c r="G473" t="s">
        <v>72</v>
      </c>
    </row>
    <row r="474" spans="1:7" hidden="1" x14ac:dyDescent="0.35">
      <c r="A474" t="s">
        <v>93</v>
      </c>
      <c r="B474" t="s">
        <v>176</v>
      </c>
      <c r="C474" t="s">
        <v>46</v>
      </c>
      <c r="D474">
        <v>2022</v>
      </c>
      <c r="E474" t="s">
        <v>58</v>
      </c>
      <c r="F474">
        <v>6.3598460730429202E-6</v>
      </c>
      <c r="G474" t="s">
        <v>72</v>
      </c>
    </row>
    <row r="475" spans="1:7" hidden="1" x14ac:dyDescent="0.35">
      <c r="A475" t="s">
        <v>93</v>
      </c>
      <c r="B475" t="s">
        <v>176</v>
      </c>
      <c r="C475" t="s">
        <v>46</v>
      </c>
      <c r="D475">
        <v>2022</v>
      </c>
      <c r="E475" t="s">
        <v>59</v>
      </c>
      <c r="F475">
        <v>6.7631763500771297E-3</v>
      </c>
      <c r="G475" t="s">
        <v>72</v>
      </c>
    </row>
    <row r="476" spans="1:7" hidden="1" x14ac:dyDescent="0.35">
      <c r="A476" t="s">
        <v>93</v>
      </c>
      <c r="B476" t="s">
        <v>176</v>
      </c>
      <c r="C476" t="s">
        <v>46</v>
      </c>
      <c r="D476">
        <v>2022</v>
      </c>
      <c r="E476" t="s">
        <v>60</v>
      </c>
      <c r="F476">
        <v>0</v>
      </c>
      <c r="G476" t="s">
        <v>72</v>
      </c>
    </row>
    <row r="477" spans="1:7" hidden="1" x14ac:dyDescent="0.35">
      <c r="A477" t="s">
        <v>93</v>
      </c>
      <c r="B477" t="s">
        <v>176</v>
      </c>
      <c r="C477" t="s">
        <v>46</v>
      </c>
      <c r="D477">
        <v>2022</v>
      </c>
      <c r="E477" t="s">
        <v>61</v>
      </c>
      <c r="F477">
        <v>0</v>
      </c>
      <c r="G477" t="s">
        <v>72</v>
      </c>
    </row>
    <row r="478" spans="1:7" hidden="1" x14ac:dyDescent="0.35">
      <c r="A478" t="s">
        <v>93</v>
      </c>
      <c r="B478" t="s">
        <v>176</v>
      </c>
      <c r="C478" t="s">
        <v>45</v>
      </c>
      <c r="D478">
        <v>2022</v>
      </c>
      <c r="E478" t="s">
        <v>53</v>
      </c>
      <c r="F478">
        <v>4.7926192270897799E-4</v>
      </c>
      <c r="G478" t="s">
        <v>72</v>
      </c>
    </row>
    <row r="479" spans="1:7" hidden="1" x14ac:dyDescent="0.35">
      <c r="A479" t="s">
        <v>93</v>
      </c>
      <c r="B479" t="s">
        <v>176</v>
      </c>
      <c r="C479" t="s">
        <v>45</v>
      </c>
      <c r="D479">
        <v>2022</v>
      </c>
      <c r="E479" t="s">
        <v>3</v>
      </c>
      <c r="F479">
        <v>1.18349765290555E-4</v>
      </c>
      <c r="G479" t="s">
        <v>72</v>
      </c>
    </row>
    <row r="480" spans="1:7" hidden="1" x14ac:dyDescent="0.35">
      <c r="A480" t="s">
        <v>93</v>
      </c>
      <c r="B480" t="s">
        <v>176</v>
      </c>
      <c r="C480" t="s">
        <v>45</v>
      </c>
      <c r="D480">
        <v>2022</v>
      </c>
      <c r="E480" t="s">
        <v>55</v>
      </c>
      <c r="F480">
        <v>4.7766609177973798E-6</v>
      </c>
      <c r="G480" t="s">
        <v>72</v>
      </c>
    </row>
    <row r="481" spans="1:7" hidden="1" x14ac:dyDescent="0.35">
      <c r="A481" t="s">
        <v>93</v>
      </c>
      <c r="B481" t="s">
        <v>176</v>
      </c>
      <c r="C481" t="s">
        <v>45</v>
      </c>
      <c r="D481">
        <v>2022</v>
      </c>
      <c r="E481" t="s">
        <v>56</v>
      </c>
      <c r="F481">
        <v>2.17128157142239E-4</v>
      </c>
      <c r="G481" t="s">
        <v>72</v>
      </c>
    </row>
    <row r="482" spans="1:7" hidden="1" x14ac:dyDescent="0.35">
      <c r="A482" t="s">
        <v>93</v>
      </c>
      <c r="B482" t="s">
        <v>176</v>
      </c>
      <c r="C482" t="s">
        <v>45</v>
      </c>
      <c r="D482">
        <v>2022</v>
      </c>
      <c r="E482" t="s">
        <v>57</v>
      </c>
      <c r="F482">
        <v>5.7043681247790299E-5</v>
      </c>
      <c r="G482" t="s">
        <v>72</v>
      </c>
    </row>
    <row r="483" spans="1:7" hidden="1" x14ac:dyDescent="0.35">
      <c r="A483" t="s">
        <v>93</v>
      </c>
      <c r="B483" t="s">
        <v>176</v>
      </c>
      <c r="C483" t="s">
        <v>45</v>
      </c>
      <c r="D483">
        <v>2022</v>
      </c>
      <c r="E483" t="s">
        <v>58</v>
      </c>
      <c r="F483">
        <v>6.45858938467992E-6</v>
      </c>
      <c r="G483" t="s">
        <v>72</v>
      </c>
    </row>
    <row r="484" spans="1:7" hidden="1" x14ac:dyDescent="0.35">
      <c r="A484" t="s">
        <v>93</v>
      </c>
      <c r="B484" t="s">
        <v>176</v>
      </c>
      <c r="C484" t="s">
        <v>45</v>
      </c>
      <c r="D484">
        <v>2022</v>
      </c>
      <c r="E484" t="s">
        <v>59</v>
      </c>
      <c r="F484">
        <v>6.86185040013511E-3</v>
      </c>
      <c r="G484" t="s">
        <v>72</v>
      </c>
    </row>
    <row r="485" spans="1:7" hidden="1" x14ac:dyDescent="0.35">
      <c r="A485" t="s">
        <v>93</v>
      </c>
      <c r="B485" t="s">
        <v>176</v>
      </c>
      <c r="C485" t="s">
        <v>45</v>
      </c>
      <c r="D485">
        <v>2022</v>
      </c>
      <c r="E485" t="s">
        <v>60</v>
      </c>
      <c r="F485">
        <v>0</v>
      </c>
      <c r="G485" t="s">
        <v>72</v>
      </c>
    </row>
    <row r="486" spans="1:7" hidden="1" x14ac:dyDescent="0.35">
      <c r="A486" t="s">
        <v>93</v>
      </c>
      <c r="B486" t="s">
        <v>176</v>
      </c>
      <c r="C486" t="s">
        <v>45</v>
      </c>
      <c r="D486">
        <v>2022</v>
      </c>
      <c r="E486" t="s">
        <v>61</v>
      </c>
      <c r="F486">
        <v>0</v>
      </c>
      <c r="G486" t="s">
        <v>72</v>
      </c>
    </row>
    <row r="487" spans="1:7" hidden="1" x14ac:dyDescent="0.35">
      <c r="A487" t="s">
        <v>93</v>
      </c>
      <c r="B487" t="s">
        <v>176</v>
      </c>
      <c r="C487" t="s">
        <v>41</v>
      </c>
      <c r="D487">
        <v>2022</v>
      </c>
      <c r="E487" t="s">
        <v>53</v>
      </c>
      <c r="F487">
        <v>5.6948520571687301E-4</v>
      </c>
      <c r="G487" t="s">
        <v>72</v>
      </c>
    </row>
    <row r="488" spans="1:7" hidden="1" x14ac:dyDescent="0.35">
      <c r="A488" t="s">
        <v>93</v>
      </c>
      <c r="B488" t="s">
        <v>176</v>
      </c>
      <c r="C488" t="s">
        <v>41</v>
      </c>
      <c r="D488">
        <v>2022</v>
      </c>
      <c r="E488" t="s">
        <v>3</v>
      </c>
      <c r="F488">
        <v>2.4003369806059401E-4</v>
      </c>
      <c r="G488" t="s">
        <v>72</v>
      </c>
    </row>
    <row r="489" spans="1:7" hidden="1" x14ac:dyDescent="0.35">
      <c r="A489" t="s">
        <v>93</v>
      </c>
      <c r="B489" t="s">
        <v>176</v>
      </c>
      <c r="C489" t="s">
        <v>41</v>
      </c>
      <c r="D489">
        <v>2022</v>
      </c>
      <c r="E489" t="s">
        <v>55</v>
      </c>
      <c r="F489">
        <v>8.7383082037120199E-4</v>
      </c>
      <c r="G489" t="s">
        <v>72</v>
      </c>
    </row>
    <row r="490" spans="1:7" hidden="1" x14ac:dyDescent="0.35">
      <c r="A490" t="s">
        <v>93</v>
      </c>
      <c r="B490" t="s">
        <v>176</v>
      </c>
      <c r="C490" t="s">
        <v>41</v>
      </c>
      <c r="D490">
        <v>2022</v>
      </c>
      <c r="E490" t="s">
        <v>56</v>
      </c>
      <c r="F490">
        <v>4.8218937650186202E-4</v>
      </c>
      <c r="G490" t="s">
        <v>72</v>
      </c>
    </row>
    <row r="491" spans="1:7" hidden="1" x14ac:dyDescent="0.35">
      <c r="A491" t="s">
        <v>93</v>
      </c>
      <c r="B491" t="s">
        <v>176</v>
      </c>
      <c r="C491" t="s">
        <v>41</v>
      </c>
      <c r="D491">
        <v>2022</v>
      </c>
      <c r="E491" t="s">
        <v>57</v>
      </c>
      <c r="F491">
        <v>7.4052450356930203E-5</v>
      </c>
      <c r="G491" t="s">
        <v>72</v>
      </c>
    </row>
    <row r="492" spans="1:7" hidden="1" x14ac:dyDescent="0.35">
      <c r="A492" t="s">
        <v>93</v>
      </c>
      <c r="B492" t="s">
        <v>176</v>
      </c>
      <c r="C492" t="s">
        <v>41</v>
      </c>
      <c r="D492">
        <v>2022</v>
      </c>
      <c r="E492" t="s">
        <v>58</v>
      </c>
      <c r="F492">
        <v>3.63240116724417E-5</v>
      </c>
      <c r="G492" t="s">
        <v>72</v>
      </c>
    </row>
    <row r="493" spans="1:7" hidden="1" x14ac:dyDescent="0.35">
      <c r="A493" t="s">
        <v>93</v>
      </c>
      <c r="B493" t="s">
        <v>176</v>
      </c>
      <c r="C493" t="s">
        <v>41</v>
      </c>
      <c r="D493">
        <v>2022</v>
      </c>
      <c r="E493" t="s">
        <v>59</v>
      </c>
      <c r="F493">
        <v>8.7174371858695192E-3</v>
      </c>
      <c r="G493" t="s">
        <v>72</v>
      </c>
    </row>
    <row r="494" spans="1:7" hidden="1" x14ac:dyDescent="0.35">
      <c r="A494" t="s">
        <v>93</v>
      </c>
      <c r="B494" t="s">
        <v>176</v>
      </c>
      <c r="C494" t="s">
        <v>41</v>
      </c>
      <c r="D494">
        <v>2022</v>
      </c>
      <c r="E494" t="s">
        <v>60</v>
      </c>
      <c r="F494">
        <v>0</v>
      </c>
      <c r="G494" t="s">
        <v>72</v>
      </c>
    </row>
    <row r="495" spans="1:7" hidden="1" x14ac:dyDescent="0.35">
      <c r="A495" t="s">
        <v>93</v>
      </c>
      <c r="B495" t="s">
        <v>176</v>
      </c>
      <c r="C495" t="s">
        <v>41</v>
      </c>
      <c r="D495">
        <v>2022</v>
      </c>
      <c r="E495" t="s">
        <v>61</v>
      </c>
      <c r="F495">
        <v>0</v>
      </c>
      <c r="G495" t="s">
        <v>72</v>
      </c>
    </row>
    <row r="496" spans="1:7" hidden="1" x14ac:dyDescent="0.35">
      <c r="A496" t="s">
        <v>94</v>
      </c>
      <c r="B496" t="s">
        <v>176</v>
      </c>
      <c r="C496" t="s">
        <v>46</v>
      </c>
      <c r="D496">
        <v>2022</v>
      </c>
      <c r="E496" t="s">
        <v>53</v>
      </c>
      <c r="F496">
        <v>3.7686708216387002E-4</v>
      </c>
      <c r="G496" t="s">
        <v>95</v>
      </c>
    </row>
    <row r="497" spans="1:7" hidden="1" x14ac:dyDescent="0.35">
      <c r="A497" t="s">
        <v>94</v>
      </c>
      <c r="B497" t="s">
        <v>176</v>
      </c>
      <c r="C497" t="s">
        <v>46</v>
      </c>
      <c r="D497">
        <v>2022</v>
      </c>
      <c r="E497" t="s">
        <v>3</v>
      </c>
      <c r="F497">
        <v>7.9801683080745495E-5</v>
      </c>
      <c r="G497" t="s">
        <v>95</v>
      </c>
    </row>
    <row r="498" spans="1:7" hidden="1" x14ac:dyDescent="0.35">
      <c r="A498" t="s">
        <v>94</v>
      </c>
      <c r="B498" t="s">
        <v>176</v>
      </c>
      <c r="C498" t="s">
        <v>46</v>
      </c>
      <c r="D498">
        <v>2022</v>
      </c>
      <c r="E498" t="s">
        <v>55</v>
      </c>
      <c r="F498">
        <v>1.0276763200231801E-5</v>
      </c>
      <c r="G498" t="s">
        <v>95</v>
      </c>
    </row>
    <row r="499" spans="1:7" hidden="1" x14ac:dyDescent="0.35">
      <c r="A499" t="s">
        <v>94</v>
      </c>
      <c r="B499" t="s">
        <v>176</v>
      </c>
      <c r="C499" t="s">
        <v>46</v>
      </c>
      <c r="D499">
        <v>2022</v>
      </c>
      <c r="E499" t="s">
        <v>56</v>
      </c>
      <c r="F499">
        <v>1.03358351500536E-4</v>
      </c>
      <c r="G499" t="s">
        <v>95</v>
      </c>
    </row>
    <row r="500" spans="1:7" hidden="1" x14ac:dyDescent="0.35">
      <c r="A500" t="s">
        <v>94</v>
      </c>
      <c r="B500" t="s">
        <v>176</v>
      </c>
      <c r="C500" t="s">
        <v>46</v>
      </c>
      <c r="D500">
        <v>2022</v>
      </c>
      <c r="E500" t="s">
        <v>57</v>
      </c>
      <c r="F500">
        <v>7.9114143049032799E-5</v>
      </c>
      <c r="G500" t="s">
        <v>95</v>
      </c>
    </row>
    <row r="501" spans="1:7" hidden="1" x14ac:dyDescent="0.35">
      <c r="A501" t="s">
        <v>94</v>
      </c>
      <c r="B501" t="s">
        <v>176</v>
      </c>
      <c r="C501" t="s">
        <v>46</v>
      </c>
      <c r="D501">
        <v>2022</v>
      </c>
      <c r="E501" t="s">
        <v>58</v>
      </c>
      <c r="F501">
        <v>4.4720582159607103E-6</v>
      </c>
      <c r="G501" t="s">
        <v>95</v>
      </c>
    </row>
    <row r="502" spans="1:7" hidden="1" x14ac:dyDescent="0.35">
      <c r="A502" t="s">
        <v>94</v>
      </c>
      <c r="B502" t="s">
        <v>176</v>
      </c>
      <c r="C502" t="s">
        <v>46</v>
      </c>
      <c r="D502">
        <v>2022</v>
      </c>
      <c r="E502" t="s">
        <v>59</v>
      </c>
      <c r="F502">
        <v>2.40335711776055E-4</v>
      </c>
      <c r="G502" t="s">
        <v>95</v>
      </c>
    </row>
    <row r="503" spans="1:7" hidden="1" x14ac:dyDescent="0.35">
      <c r="A503" t="s">
        <v>94</v>
      </c>
      <c r="B503" t="s">
        <v>176</v>
      </c>
      <c r="C503" t="s">
        <v>46</v>
      </c>
      <c r="D503">
        <v>2022</v>
      </c>
      <c r="E503" t="s">
        <v>60</v>
      </c>
      <c r="F503">
        <v>0</v>
      </c>
      <c r="G503" t="s">
        <v>95</v>
      </c>
    </row>
    <row r="504" spans="1:7" hidden="1" x14ac:dyDescent="0.35">
      <c r="A504" t="s">
        <v>94</v>
      </c>
      <c r="B504" t="s">
        <v>176</v>
      </c>
      <c r="C504" t="s">
        <v>46</v>
      </c>
      <c r="D504">
        <v>2022</v>
      </c>
      <c r="E504" t="s">
        <v>61</v>
      </c>
      <c r="F504">
        <v>0</v>
      </c>
      <c r="G504" t="s">
        <v>95</v>
      </c>
    </row>
    <row r="505" spans="1:7" hidden="1" x14ac:dyDescent="0.35">
      <c r="A505" t="s">
        <v>94</v>
      </c>
      <c r="B505" t="s">
        <v>176</v>
      </c>
      <c r="C505" t="s">
        <v>45</v>
      </c>
      <c r="D505">
        <v>2022</v>
      </c>
      <c r="E505" t="s">
        <v>53</v>
      </c>
      <c r="F505">
        <v>3.7686708216387002E-4</v>
      </c>
      <c r="G505" t="s">
        <v>95</v>
      </c>
    </row>
    <row r="506" spans="1:7" hidden="1" x14ac:dyDescent="0.35">
      <c r="A506" t="s">
        <v>94</v>
      </c>
      <c r="B506" t="s">
        <v>176</v>
      </c>
      <c r="C506" t="s">
        <v>45</v>
      </c>
      <c r="D506">
        <v>2022</v>
      </c>
      <c r="E506" t="s">
        <v>3</v>
      </c>
      <c r="F506">
        <v>8.7014650769211594E-5</v>
      </c>
      <c r="G506" t="s">
        <v>95</v>
      </c>
    </row>
    <row r="507" spans="1:7" hidden="1" x14ac:dyDescent="0.35">
      <c r="A507" t="s">
        <v>94</v>
      </c>
      <c r="B507" t="s">
        <v>176</v>
      </c>
      <c r="C507" t="s">
        <v>45</v>
      </c>
      <c r="D507">
        <v>2022</v>
      </c>
      <c r="E507" t="s">
        <v>55</v>
      </c>
      <c r="F507">
        <v>1.03738462205193E-5</v>
      </c>
      <c r="G507" t="s">
        <v>95</v>
      </c>
    </row>
    <row r="508" spans="1:7" hidden="1" x14ac:dyDescent="0.35">
      <c r="A508" t="s">
        <v>94</v>
      </c>
      <c r="B508" t="s">
        <v>176</v>
      </c>
      <c r="C508" t="s">
        <v>45</v>
      </c>
      <c r="D508">
        <v>2022</v>
      </c>
      <c r="E508" t="s">
        <v>56</v>
      </c>
      <c r="F508">
        <v>1.12501863433799E-4</v>
      </c>
      <c r="G508" t="s">
        <v>95</v>
      </c>
    </row>
    <row r="509" spans="1:7" hidden="1" x14ac:dyDescent="0.35">
      <c r="A509" t="s">
        <v>94</v>
      </c>
      <c r="B509" t="s">
        <v>176</v>
      </c>
      <c r="C509" t="s">
        <v>45</v>
      </c>
      <c r="D509">
        <v>2022</v>
      </c>
      <c r="E509" t="s">
        <v>57</v>
      </c>
      <c r="F509">
        <v>8.0388767945143203E-5</v>
      </c>
      <c r="G509" t="s">
        <v>95</v>
      </c>
    </row>
    <row r="510" spans="1:7" hidden="1" x14ac:dyDescent="0.35">
      <c r="A510" t="s">
        <v>94</v>
      </c>
      <c r="B510" t="s">
        <v>176</v>
      </c>
      <c r="C510" t="s">
        <v>45</v>
      </c>
      <c r="D510">
        <v>2022</v>
      </c>
      <c r="E510" t="s">
        <v>58</v>
      </c>
      <c r="F510">
        <v>4.5401330108997303E-6</v>
      </c>
      <c r="G510" t="s">
        <v>95</v>
      </c>
    </row>
    <row r="511" spans="1:7" hidden="1" x14ac:dyDescent="0.35">
      <c r="A511" t="s">
        <v>94</v>
      </c>
      <c r="B511" t="s">
        <v>176</v>
      </c>
      <c r="C511" t="s">
        <v>45</v>
      </c>
      <c r="D511">
        <v>2022</v>
      </c>
      <c r="E511" t="s">
        <v>59</v>
      </c>
      <c r="F511">
        <v>2.4120563478153301E-4</v>
      </c>
      <c r="G511" t="s">
        <v>95</v>
      </c>
    </row>
    <row r="512" spans="1:7" hidden="1" x14ac:dyDescent="0.35">
      <c r="A512" t="s">
        <v>94</v>
      </c>
      <c r="B512" t="s">
        <v>176</v>
      </c>
      <c r="C512" t="s">
        <v>45</v>
      </c>
      <c r="D512">
        <v>2022</v>
      </c>
      <c r="E512" t="s">
        <v>60</v>
      </c>
      <c r="F512">
        <v>0</v>
      </c>
      <c r="G512" t="s">
        <v>95</v>
      </c>
    </row>
    <row r="513" spans="1:7" hidden="1" x14ac:dyDescent="0.35">
      <c r="A513" t="s">
        <v>94</v>
      </c>
      <c r="B513" t="s">
        <v>176</v>
      </c>
      <c r="C513" t="s">
        <v>45</v>
      </c>
      <c r="D513">
        <v>2022</v>
      </c>
      <c r="E513" t="s">
        <v>61</v>
      </c>
      <c r="F513">
        <v>0</v>
      </c>
      <c r="G513" t="s">
        <v>95</v>
      </c>
    </row>
    <row r="514" spans="1:7" hidden="1" x14ac:dyDescent="0.35">
      <c r="A514" t="s">
        <v>94</v>
      </c>
      <c r="B514" t="s">
        <v>176</v>
      </c>
      <c r="C514" t="s">
        <v>41</v>
      </c>
      <c r="D514">
        <v>2022</v>
      </c>
      <c r="E514" t="s">
        <v>53</v>
      </c>
      <c r="F514">
        <v>4.4718333838519099E-4</v>
      </c>
      <c r="G514" t="s">
        <v>95</v>
      </c>
    </row>
    <row r="515" spans="1:7" hidden="1" x14ac:dyDescent="0.35">
      <c r="A515" t="s">
        <v>94</v>
      </c>
      <c r="B515" t="s">
        <v>176</v>
      </c>
      <c r="C515" t="s">
        <v>41</v>
      </c>
      <c r="D515">
        <v>2022</v>
      </c>
      <c r="E515" t="s">
        <v>3</v>
      </c>
      <c r="F515">
        <v>1.03857200091048E-4</v>
      </c>
      <c r="G515" t="s">
        <v>95</v>
      </c>
    </row>
    <row r="516" spans="1:7" hidden="1" x14ac:dyDescent="0.35">
      <c r="A516" t="s">
        <v>94</v>
      </c>
      <c r="B516" t="s">
        <v>176</v>
      </c>
      <c r="C516" t="s">
        <v>41</v>
      </c>
      <c r="D516">
        <v>2022</v>
      </c>
      <c r="E516" t="s">
        <v>55</v>
      </c>
      <c r="F516">
        <v>1.1837569267192101E-3</v>
      </c>
      <c r="G516" t="s">
        <v>95</v>
      </c>
    </row>
    <row r="517" spans="1:7" hidden="1" x14ac:dyDescent="0.35">
      <c r="A517" t="s">
        <v>94</v>
      </c>
      <c r="B517" t="s">
        <v>176</v>
      </c>
      <c r="C517" t="s">
        <v>41</v>
      </c>
      <c r="D517">
        <v>2022</v>
      </c>
      <c r="E517" t="s">
        <v>56</v>
      </c>
      <c r="F517">
        <v>3.6109307787162299E-4</v>
      </c>
      <c r="G517" t="s">
        <v>95</v>
      </c>
    </row>
    <row r="518" spans="1:7" hidden="1" x14ac:dyDescent="0.35">
      <c r="A518" t="s">
        <v>94</v>
      </c>
      <c r="B518" t="s">
        <v>176</v>
      </c>
      <c r="C518" t="s">
        <v>41</v>
      </c>
      <c r="D518">
        <v>2022</v>
      </c>
      <c r="E518" t="s">
        <v>57</v>
      </c>
      <c r="F518">
        <v>1.043583639291E-4</v>
      </c>
      <c r="G518" t="s">
        <v>95</v>
      </c>
    </row>
    <row r="519" spans="1:7" hidden="1" x14ac:dyDescent="0.35">
      <c r="A519" t="s">
        <v>94</v>
      </c>
      <c r="B519" t="s">
        <v>176</v>
      </c>
      <c r="C519" t="s">
        <v>41</v>
      </c>
      <c r="D519">
        <v>2022</v>
      </c>
      <c r="E519" t="s">
        <v>58</v>
      </c>
      <c r="F519">
        <v>3.72203133752864E-5</v>
      </c>
      <c r="G519" t="s">
        <v>95</v>
      </c>
    </row>
    <row r="520" spans="1:7" hidden="1" x14ac:dyDescent="0.35">
      <c r="A520" t="s">
        <v>94</v>
      </c>
      <c r="B520" t="s">
        <v>176</v>
      </c>
      <c r="C520" t="s">
        <v>41</v>
      </c>
      <c r="D520">
        <v>2022</v>
      </c>
      <c r="E520" t="s">
        <v>59</v>
      </c>
      <c r="F520">
        <v>2.5756472445731299E-4</v>
      </c>
      <c r="G520" t="s">
        <v>95</v>
      </c>
    </row>
    <row r="521" spans="1:7" hidden="1" x14ac:dyDescent="0.35">
      <c r="A521" t="s">
        <v>94</v>
      </c>
      <c r="B521" t="s">
        <v>176</v>
      </c>
      <c r="C521" t="s">
        <v>41</v>
      </c>
      <c r="D521">
        <v>2022</v>
      </c>
      <c r="E521" t="s">
        <v>60</v>
      </c>
      <c r="F521">
        <v>0</v>
      </c>
      <c r="G521" t="s">
        <v>95</v>
      </c>
    </row>
    <row r="522" spans="1:7" hidden="1" x14ac:dyDescent="0.35">
      <c r="A522" t="s">
        <v>94</v>
      </c>
      <c r="B522" t="s">
        <v>176</v>
      </c>
      <c r="C522" t="s">
        <v>41</v>
      </c>
      <c r="D522">
        <v>2022</v>
      </c>
      <c r="E522" t="s">
        <v>61</v>
      </c>
      <c r="F522">
        <v>0</v>
      </c>
      <c r="G522" t="s">
        <v>95</v>
      </c>
    </row>
    <row r="523" spans="1:7" hidden="1" x14ac:dyDescent="0.35">
      <c r="A523" t="s">
        <v>96</v>
      </c>
      <c r="B523" t="s">
        <v>176</v>
      </c>
      <c r="C523" t="s">
        <v>46</v>
      </c>
      <c r="D523">
        <v>2022</v>
      </c>
      <c r="E523" t="s">
        <v>53</v>
      </c>
      <c r="F523">
        <v>3.9711862177877803E-2</v>
      </c>
      <c r="G523" t="s">
        <v>74</v>
      </c>
    </row>
    <row r="524" spans="1:7" hidden="1" x14ac:dyDescent="0.35">
      <c r="A524" t="s">
        <v>96</v>
      </c>
      <c r="B524" t="s">
        <v>176</v>
      </c>
      <c r="C524" t="s">
        <v>46</v>
      </c>
      <c r="D524">
        <v>2022</v>
      </c>
      <c r="E524" t="s">
        <v>3</v>
      </c>
      <c r="F524">
        <v>9.64470055180317E-3</v>
      </c>
      <c r="G524" t="s">
        <v>74</v>
      </c>
    </row>
    <row r="525" spans="1:7" hidden="1" x14ac:dyDescent="0.35">
      <c r="A525" t="s">
        <v>96</v>
      </c>
      <c r="B525" t="s">
        <v>176</v>
      </c>
      <c r="C525" t="s">
        <v>46</v>
      </c>
      <c r="D525">
        <v>2022</v>
      </c>
      <c r="E525" t="s">
        <v>55</v>
      </c>
      <c r="F525">
        <v>6.1803371603619099E-4</v>
      </c>
      <c r="G525" t="s">
        <v>74</v>
      </c>
    </row>
    <row r="526" spans="1:7" hidden="1" x14ac:dyDescent="0.35">
      <c r="A526" t="s">
        <v>96</v>
      </c>
      <c r="B526" t="s">
        <v>176</v>
      </c>
      <c r="C526" t="s">
        <v>46</v>
      </c>
      <c r="D526">
        <v>2022</v>
      </c>
      <c r="E526" t="s">
        <v>56</v>
      </c>
      <c r="F526">
        <v>3.1625464052188898E-2</v>
      </c>
      <c r="G526" t="s">
        <v>74</v>
      </c>
    </row>
    <row r="527" spans="1:7" hidden="1" x14ac:dyDescent="0.35">
      <c r="A527" t="s">
        <v>96</v>
      </c>
      <c r="B527" t="s">
        <v>176</v>
      </c>
      <c r="C527" t="s">
        <v>46</v>
      </c>
      <c r="D527">
        <v>2022</v>
      </c>
      <c r="E527" t="s">
        <v>57</v>
      </c>
      <c r="F527">
        <v>7.8780096312773603E-3</v>
      </c>
      <c r="G527" t="s">
        <v>74</v>
      </c>
    </row>
    <row r="528" spans="1:7" hidden="1" x14ac:dyDescent="0.35">
      <c r="A528" t="s">
        <v>96</v>
      </c>
      <c r="B528" t="s">
        <v>176</v>
      </c>
      <c r="C528" t="s">
        <v>46</v>
      </c>
      <c r="D528">
        <v>2022</v>
      </c>
      <c r="E528" t="s">
        <v>58</v>
      </c>
      <c r="F528">
        <v>3.9054185798144698E-3</v>
      </c>
      <c r="G528" t="s">
        <v>74</v>
      </c>
    </row>
    <row r="529" spans="1:7" hidden="1" x14ac:dyDescent="0.35">
      <c r="A529" t="s">
        <v>96</v>
      </c>
      <c r="B529" t="s">
        <v>176</v>
      </c>
      <c r="C529" t="s">
        <v>46</v>
      </c>
      <c r="D529">
        <v>2022</v>
      </c>
      <c r="E529" t="s">
        <v>59</v>
      </c>
      <c r="F529">
        <v>1.7841789777267199E-2</v>
      </c>
      <c r="G529" t="s">
        <v>74</v>
      </c>
    </row>
    <row r="530" spans="1:7" hidden="1" x14ac:dyDescent="0.35">
      <c r="A530" t="s">
        <v>96</v>
      </c>
      <c r="B530" t="s">
        <v>176</v>
      </c>
      <c r="C530" t="s">
        <v>46</v>
      </c>
      <c r="D530">
        <v>2022</v>
      </c>
      <c r="E530" t="s">
        <v>60</v>
      </c>
      <c r="F530">
        <v>0</v>
      </c>
      <c r="G530" t="s">
        <v>74</v>
      </c>
    </row>
    <row r="531" spans="1:7" hidden="1" x14ac:dyDescent="0.35">
      <c r="A531" t="s">
        <v>96</v>
      </c>
      <c r="B531" t="s">
        <v>176</v>
      </c>
      <c r="C531" t="s">
        <v>46</v>
      </c>
      <c r="D531">
        <v>2022</v>
      </c>
      <c r="E531" t="s">
        <v>61</v>
      </c>
      <c r="F531">
        <v>0.19096510493532401</v>
      </c>
      <c r="G531" t="s">
        <v>74</v>
      </c>
    </row>
    <row r="532" spans="1:7" hidden="1" x14ac:dyDescent="0.35">
      <c r="A532" t="s">
        <v>96</v>
      </c>
      <c r="B532" t="s">
        <v>176</v>
      </c>
      <c r="C532" t="s">
        <v>45</v>
      </c>
      <c r="D532">
        <v>2022</v>
      </c>
      <c r="E532" t="s">
        <v>53</v>
      </c>
      <c r="F532">
        <v>3.9711862177877803E-2</v>
      </c>
      <c r="G532" t="s">
        <v>74</v>
      </c>
    </row>
    <row r="533" spans="1:7" hidden="1" x14ac:dyDescent="0.35">
      <c r="A533" t="s">
        <v>96</v>
      </c>
      <c r="B533" t="s">
        <v>176</v>
      </c>
      <c r="C533" t="s">
        <v>45</v>
      </c>
      <c r="D533">
        <v>2022</v>
      </c>
      <c r="E533" t="s">
        <v>3</v>
      </c>
      <c r="F533">
        <v>1.0516447998215999E-2</v>
      </c>
      <c r="G533" t="s">
        <v>74</v>
      </c>
    </row>
    <row r="534" spans="1:7" hidden="1" x14ac:dyDescent="0.35">
      <c r="A534" t="s">
        <v>96</v>
      </c>
      <c r="B534" t="s">
        <v>176</v>
      </c>
      <c r="C534" t="s">
        <v>45</v>
      </c>
      <c r="D534">
        <v>2022</v>
      </c>
      <c r="E534" t="s">
        <v>55</v>
      </c>
      <c r="F534">
        <v>6.2652165993194796E-4</v>
      </c>
      <c r="G534" t="s">
        <v>74</v>
      </c>
    </row>
    <row r="535" spans="1:7" hidden="1" x14ac:dyDescent="0.35">
      <c r="A535" t="s">
        <v>96</v>
      </c>
      <c r="B535" t="s">
        <v>176</v>
      </c>
      <c r="C535" t="s">
        <v>45</v>
      </c>
      <c r="D535">
        <v>2022</v>
      </c>
      <c r="E535" t="s">
        <v>56</v>
      </c>
      <c r="F535">
        <v>2.2936011784872201E-2</v>
      </c>
      <c r="G535" t="s">
        <v>74</v>
      </c>
    </row>
    <row r="536" spans="1:7" hidden="1" x14ac:dyDescent="0.35">
      <c r="A536" t="s">
        <v>96</v>
      </c>
      <c r="B536" t="s">
        <v>176</v>
      </c>
      <c r="C536" t="s">
        <v>45</v>
      </c>
      <c r="D536">
        <v>2022</v>
      </c>
      <c r="E536" t="s">
        <v>57</v>
      </c>
      <c r="F536">
        <v>8.0049339310400494E-3</v>
      </c>
      <c r="G536" t="s">
        <v>74</v>
      </c>
    </row>
    <row r="537" spans="1:7" hidden="1" x14ac:dyDescent="0.35">
      <c r="A537" t="s">
        <v>96</v>
      </c>
      <c r="B537" t="s">
        <v>176</v>
      </c>
      <c r="C537" t="s">
        <v>45</v>
      </c>
      <c r="D537">
        <v>2022</v>
      </c>
      <c r="E537" t="s">
        <v>58</v>
      </c>
      <c r="F537">
        <v>3.9637697032546496E-3</v>
      </c>
      <c r="G537" t="s">
        <v>74</v>
      </c>
    </row>
    <row r="538" spans="1:7" hidden="1" x14ac:dyDescent="0.35">
      <c r="A538" t="s">
        <v>96</v>
      </c>
      <c r="B538" t="s">
        <v>176</v>
      </c>
      <c r="C538" t="s">
        <v>45</v>
      </c>
      <c r="D538">
        <v>2022</v>
      </c>
      <c r="E538" t="s">
        <v>59</v>
      </c>
      <c r="F538">
        <v>1.7994434586848299E-2</v>
      </c>
      <c r="G538" t="s">
        <v>74</v>
      </c>
    </row>
    <row r="539" spans="1:7" hidden="1" x14ac:dyDescent="0.35">
      <c r="A539" t="s">
        <v>96</v>
      </c>
      <c r="B539" t="s">
        <v>176</v>
      </c>
      <c r="C539" t="s">
        <v>45</v>
      </c>
      <c r="D539">
        <v>2022</v>
      </c>
      <c r="E539" t="s">
        <v>60</v>
      </c>
      <c r="F539">
        <v>0</v>
      </c>
      <c r="G539" t="s">
        <v>74</v>
      </c>
    </row>
    <row r="540" spans="1:7" hidden="1" x14ac:dyDescent="0.35">
      <c r="A540" t="s">
        <v>96</v>
      </c>
      <c r="B540" t="s">
        <v>176</v>
      </c>
      <c r="C540" t="s">
        <v>45</v>
      </c>
      <c r="D540">
        <v>2022</v>
      </c>
      <c r="E540" t="s">
        <v>61</v>
      </c>
      <c r="F540">
        <v>0.170582586741716</v>
      </c>
      <c r="G540" t="s">
        <v>74</v>
      </c>
    </row>
    <row r="541" spans="1:7" hidden="1" x14ac:dyDescent="0.35">
      <c r="A541" t="s">
        <v>96</v>
      </c>
      <c r="B541" t="s">
        <v>176</v>
      </c>
      <c r="C541" t="s">
        <v>41</v>
      </c>
      <c r="D541">
        <v>2022</v>
      </c>
      <c r="E541" t="s">
        <v>53</v>
      </c>
      <c r="F541">
        <v>4.7515998801563299E-2</v>
      </c>
      <c r="G541" t="s">
        <v>74</v>
      </c>
    </row>
    <row r="542" spans="1:7" hidden="1" x14ac:dyDescent="0.35">
      <c r="A542" t="s">
        <v>96</v>
      </c>
      <c r="B542" t="s">
        <v>176</v>
      </c>
      <c r="C542" t="s">
        <v>41</v>
      </c>
      <c r="D542">
        <v>2022</v>
      </c>
      <c r="E542" t="s">
        <v>3</v>
      </c>
      <c r="F542">
        <v>1.18047011996075E-2</v>
      </c>
      <c r="G542" t="s">
        <v>74</v>
      </c>
    </row>
    <row r="543" spans="1:7" hidden="1" x14ac:dyDescent="0.35">
      <c r="A543" t="s">
        <v>96</v>
      </c>
      <c r="B543" t="s">
        <v>176</v>
      </c>
      <c r="C543" t="s">
        <v>41</v>
      </c>
      <c r="D543">
        <v>2022</v>
      </c>
      <c r="E543" t="s">
        <v>55</v>
      </c>
      <c r="F543">
        <v>3.8989517861128399E-2</v>
      </c>
      <c r="G543" t="s">
        <v>74</v>
      </c>
    </row>
    <row r="544" spans="1:7" hidden="1" x14ac:dyDescent="0.35">
      <c r="A544" t="s">
        <v>96</v>
      </c>
      <c r="B544" t="s">
        <v>176</v>
      </c>
      <c r="C544" t="s">
        <v>41</v>
      </c>
      <c r="D544">
        <v>2022</v>
      </c>
      <c r="E544" t="s">
        <v>56</v>
      </c>
      <c r="F544">
        <v>0.14185031929193401</v>
      </c>
      <c r="G544" t="s">
        <v>74</v>
      </c>
    </row>
    <row r="545" spans="1:7" hidden="1" x14ac:dyDescent="0.35">
      <c r="A545" t="s">
        <v>96</v>
      </c>
      <c r="B545" t="s">
        <v>176</v>
      </c>
      <c r="C545" t="s">
        <v>41</v>
      </c>
      <c r="D545">
        <v>2022</v>
      </c>
      <c r="E545" t="s">
        <v>57</v>
      </c>
      <c r="F545">
        <v>1.03917727533023E-2</v>
      </c>
      <c r="G545" t="s">
        <v>74</v>
      </c>
    </row>
    <row r="546" spans="1:7" hidden="1" x14ac:dyDescent="0.35">
      <c r="A546" t="s">
        <v>96</v>
      </c>
      <c r="B546" t="s">
        <v>176</v>
      </c>
      <c r="C546" t="s">
        <v>41</v>
      </c>
      <c r="D546">
        <v>2022</v>
      </c>
      <c r="E546" t="s">
        <v>58</v>
      </c>
      <c r="F546">
        <v>6.3582670282133404E-3</v>
      </c>
      <c r="G546" t="s">
        <v>74</v>
      </c>
    </row>
    <row r="547" spans="1:7" hidden="1" x14ac:dyDescent="0.35">
      <c r="A547" t="s">
        <v>96</v>
      </c>
      <c r="B547" t="s">
        <v>176</v>
      </c>
      <c r="C547" t="s">
        <v>41</v>
      </c>
      <c r="D547">
        <v>2022</v>
      </c>
      <c r="E547" t="s">
        <v>59</v>
      </c>
      <c r="F547">
        <v>2.0864953141658302E-2</v>
      </c>
      <c r="G547" t="s">
        <v>74</v>
      </c>
    </row>
    <row r="548" spans="1:7" hidden="1" x14ac:dyDescent="0.35">
      <c r="A548" t="s">
        <v>96</v>
      </c>
      <c r="B548" t="s">
        <v>176</v>
      </c>
      <c r="C548" t="s">
        <v>41</v>
      </c>
      <c r="D548">
        <v>2022</v>
      </c>
      <c r="E548" t="s">
        <v>60</v>
      </c>
      <c r="F548">
        <v>0</v>
      </c>
      <c r="G548" t="s">
        <v>74</v>
      </c>
    </row>
    <row r="549" spans="1:7" hidden="1" x14ac:dyDescent="0.35">
      <c r="A549" t="s">
        <v>96</v>
      </c>
      <c r="B549" t="s">
        <v>176</v>
      </c>
      <c r="C549" t="s">
        <v>41</v>
      </c>
      <c r="D549">
        <v>2022</v>
      </c>
      <c r="E549" t="s">
        <v>61</v>
      </c>
      <c r="F549">
        <v>0</v>
      </c>
      <c r="G549" t="s">
        <v>74</v>
      </c>
    </row>
    <row r="550" spans="1:7" hidden="1" x14ac:dyDescent="0.35">
      <c r="A550" t="s">
        <v>97</v>
      </c>
      <c r="B550" t="s">
        <v>176</v>
      </c>
      <c r="C550" t="s">
        <v>46</v>
      </c>
      <c r="D550">
        <v>2022</v>
      </c>
      <c r="E550" t="s">
        <v>53</v>
      </c>
      <c r="F550">
        <v>0</v>
      </c>
      <c r="G550" t="s">
        <v>98</v>
      </c>
    </row>
    <row r="551" spans="1:7" hidden="1" x14ac:dyDescent="0.35">
      <c r="A551" t="s">
        <v>97</v>
      </c>
      <c r="B551" t="s">
        <v>176</v>
      </c>
      <c r="C551" t="s">
        <v>46</v>
      </c>
      <c r="D551">
        <v>2022</v>
      </c>
      <c r="E551" t="s">
        <v>3</v>
      </c>
      <c r="F551">
        <v>0</v>
      </c>
      <c r="G551" t="s">
        <v>98</v>
      </c>
    </row>
    <row r="552" spans="1:7" hidden="1" x14ac:dyDescent="0.35">
      <c r="A552" t="s">
        <v>97</v>
      </c>
      <c r="B552" t="s">
        <v>176</v>
      </c>
      <c r="C552" t="s">
        <v>46</v>
      </c>
      <c r="D552">
        <v>2022</v>
      </c>
      <c r="E552" t="s">
        <v>55</v>
      </c>
      <c r="F552">
        <v>0</v>
      </c>
      <c r="G552" t="s">
        <v>98</v>
      </c>
    </row>
    <row r="553" spans="1:7" hidden="1" x14ac:dyDescent="0.35">
      <c r="A553" t="s">
        <v>97</v>
      </c>
      <c r="B553" t="s">
        <v>176</v>
      </c>
      <c r="C553" t="s">
        <v>46</v>
      </c>
      <c r="D553">
        <v>2022</v>
      </c>
      <c r="E553" t="s">
        <v>56</v>
      </c>
      <c r="F553">
        <v>0</v>
      </c>
      <c r="G553" t="s">
        <v>98</v>
      </c>
    </row>
    <row r="554" spans="1:7" hidden="1" x14ac:dyDescent="0.35">
      <c r="A554" t="s">
        <v>97</v>
      </c>
      <c r="B554" t="s">
        <v>176</v>
      </c>
      <c r="C554" t="s">
        <v>46</v>
      </c>
      <c r="D554">
        <v>2022</v>
      </c>
      <c r="E554" t="s">
        <v>57</v>
      </c>
      <c r="F554">
        <v>0</v>
      </c>
      <c r="G554" t="s">
        <v>98</v>
      </c>
    </row>
    <row r="555" spans="1:7" hidden="1" x14ac:dyDescent="0.35">
      <c r="A555" t="s">
        <v>97</v>
      </c>
      <c r="B555" t="s">
        <v>176</v>
      </c>
      <c r="C555" t="s">
        <v>46</v>
      </c>
      <c r="D555">
        <v>2022</v>
      </c>
      <c r="E555" t="s">
        <v>58</v>
      </c>
      <c r="F555">
        <v>0</v>
      </c>
      <c r="G555" t="s">
        <v>98</v>
      </c>
    </row>
    <row r="556" spans="1:7" hidden="1" x14ac:dyDescent="0.35">
      <c r="A556" t="s">
        <v>97</v>
      </c>
      <c r="B556" t="s">
        <v>176</v>
      </c>
      <c r="C556" t="s">
        <v>46</v>
      </c>
      <c r="D556">
        <v>2022</v>
      </c>
      <c r="E556" t="s">
        <v>59</v>
      </c>
      <c r="F556">
        <v>0</v>
      </c>
      <c r="G556" t="s">
        <v>98</v>
      </c>
    </row>
    <row r="557" spans="1:7" hidden="1" x14ac:dyDescent="0.35">
      <c r="A557" t="s">
        <v>97</v>
      </c>
      <c r="B557" t="s">
        <v>176</v>
      </c>
      <c r="C557" t="s">
        <v>46</v>
      </c>
      <c r="D557">
        <v>2022</v>
      </c>
      <c r="E557" t="s">
        <v>60</v>
      </c>
      <c r="F557">
        <v>0</v>
      </c>
      <c r="G557" t="s">
        <v>98</v>
      </c>
    </row>
    <row r="558" spans="1:7" hidden="1" x14ac:dyDescent="0.35">
      <c r="A558" t="s">
        <v>97</v>
      </c>
      <c r="B558" t="s">
        <v>176</v>
      </c>
      <c r="C558" t="s">
        <v>46</v>
      </c>
      <c r="D558">
        <v>2022</v>
      </c>
      <c r="E558" t="s">
        <v>61</v>
      </c>
      <c r="F558">
        <v>2.0609727586420399E-6</v>
      </c>
      <c r="G558" t="s">
        <v>98</v>
      </c>
    </row>
    <row r="559" spans="1:7" hidden="1" x14ac:dyDescent="0.35">
      <c r="A559" t="s">
        <v>97</v>
      </c>
      <c r="B559" t="s">
        <v>176</v>
      </c>
      <c r="C559" t="s">
        <v>45</v>
      </c>
      <c r="D559">
        <v>2022</v>
      </c>
      <c r="E559" t="s">
        <v>53</v>
      </c>
      <c r="F559">
        <v>0</v>
      </c>
      <c r="G559" t="s">
        <v>98</v>
      </c>
    </row>
    <row r="560" spans="1:7" hidden="1" x14ac:dyDescent="0.35">
      <c r="A560" t="s">
        <v>97</v>
      </c>
      <c r="B560" t="s">
        <v>176</v>
      </c>
      <c r="C560" t="s">
        <v>45</v>
      </c>
      <c r="D560">
        <v>2022</v>
      </c>
      <c r="E560" t="s">
        <v>3</v>
      </c>
      <c r="F560">
        <v>0</v>
      </c>
      <c r="G560" t="s">
        <v>98</v>
      </c>
    </row>
    <row r="561" spans="1:7" hidden="1" x14ac:dyDescent="0.35">
      <c r="A561" t="s">
        <v>97</v>
      </c>
      <c r="B561" t="s">
        <v>176</v>
      </c>
      <c r="C561" t="s">
        <v>45</v>
      </c>
      <c r="D561">
        <v>2022</v>
      </c>
      <c r="E561" t="s">
        <v>55</v>
      </c>
      <c r="F561">
        <v>0</v>
      </c>
      <c r="G561" t="s">
        <v>98</v>
      </c>
    </row>
    <row r="562" spans="1:7" hidden="1" x14ac:dyDescent="0.35">
      <c r="A562" t="s">
        <v>97</v>
      </c>
      <c r="B562" t="s">
        <v>176</v>
      </c>
      <c r="C562" t="s">
        <v>45</v>
      </c>
      <c r="D562">
        <v>2022</v>
      </c>
      <c r="E562" t="s">
        <v>56</v>
      </c>
      <c r="F562">
        <v>0</v>
      </c>
      <c r="G562" t="s">
        <v>98</v>
      </c>
    </row>
    <row r="563" spans="1:7" hidden="1" x14ac:dyDescent="0.35">
      <c r="A563" t="s">
        <v>97</v>
      </c>
      <c r="B563" t="s">
        <v>176</v>
      </c>
      <c r="C563" t="s">
        <v>45</v>
      </c>
      <c r="D563">
        <v>2022</v>
      </c>
      <c r="E563" t="s">
        <v>57</v>
      </c>
      <c r="F563">
        <v>0</v>
      </c>
      <c r="G563" t="s">
        <v>98</v>
      </c>
    </row>
    <row r="564" spans="1:7" hidden="1" x14ac:dyDescent="0.35">
      <c r="A564" t="s">
        <v>97</v>
      </c>
      <c r="B564" t="s">
        <v>176</v>
      </c>
      <c r="C564" t="s">
        <v>45</v>
      </c>
      <c r="D564">
        <v>2022</v>
      </c>
      <c r="E564" t="s">
        <v>58</v>
      </c>
      <c r="F564">
        <v>0</v>
      </c>
      <c r="G564" t="s">
        <v>98</v>
      </c>
    </row>
    <row r="565" spans="1:7" hidden="1" x14ac:dyDescent="0.35">
      <c r="A565" t="s">
        <v>97</v>
      </c>
      <c r="B565" t="s">
        <v>176</v>
      </c>
      <c r="C565" t="s">
        <v>45</v>
      </c>
      <c r="D565">
        <v>2022</v>
      </c>
      <c r="E565" t="s">
        <v>59</v>
      </c>
      <c r="F565">
        <v>0</v>
      </c>
      <c r="G565" t="s">
        <v>98</v>
      </c>
    </row>
    <row r="566" spans="1:7" hidden="1" x14ac:dyDescent="0.35">
      <c r="A566" t="s">
        <v>97</v>
      </c>
      <c r="B566" t="s">
        <v>176</v>
      </c>
      <c r="C566" t="s">
        <v>45</v>
      </c>
      <c r="D566">
        <v>2022</v>
      </c>
      <c r="E566" t="s">
        <v>60</v>
      </c>
      <c r="F566">
        <v>0</v>
      </c>
      <c r="G566" t="s">
        <v>98</v>
      </c>
    </row>
    <row r="567" spans="1:7" hidden="1" x14ac:dyDescent="0.35">
      <c r="A567" t="s">
        <v>97</v>
      </c>
      <c r="B567" t="s">
        <v>176</v>
      </c>
      <c r="C567" t="s">
        <v>45</v>
      </c>
      <c r="D567">
        <v>2022</v>
      </c>
      <c r="E567" t="s">
        <v>61</v>
      </c>
      <c r="F567">
        <v>2.0609727586420399E-6</v>
      </c>
      <c r="G567" t="s">
        <v>98</v>
      </c>
    </row>
    <row r="568" spans="1:7" hidden="1" x14ac:dyDescent="0.35">
      <c r="A568" t="s">
        <v>97</v>
      </c>
      <c r="B568" t="s">
        <v>176</v>
      </c>
      <c r="C568" t="s">
        <v>41</v>
      </c>
      <c r="D568">
        <v>2022</v>
      </c>
      <c r="E568" t="s">
        <v>53</v>
      </c>
      <c r="F568">
        <v>0</v>
      </c>
      <c r="G568" t="s">
        <v>98</v>
      </c>
    </row>
    <row r="569" spans="1:7" hidden="1" x14ac:dyDescent="0.35">
      <c r="A569" t="s">
        <v>97</v>
      </c>
      <c r="B569" t="s">
        <v>176</v>
      </c>
      <c r="C569" t="s">
        <v>41</v>
      </c>
      <c r="D569">
        <v>2022</v>
      </c>
      <c r="E569" t="s">
        <v>3</v>
      </c>
      <c r="F569">
        <v>0</v>
      </c>
      <c r="G569" t="s">
        <v>98</v>
      </c>
    </row>
    <row r="570" spans="1:7" hidden="1" x14ac:dyDescent="0.35">
      <c r="A570" t="s">
        <v>97</v>
      </c>
      <c r="B570" t="s">
        <v>176</v>
      </c>
      <c r="C570" t="s">
        <v>41</v>
      </c>
      <c r="D570">
        <v>2022</v>
      </c>
      <c r="E570" t="s">
        <v>55</v>
      </c>
      <c r="F570">
        <v>0</v>
      </c>
      <c r="G570" t="s">
        <v>98</v>
      </c>
    </row>
    <row r="571" spans="1:7" hidden="1" x14ac:dyDescent="0.35">
      <c r="A571" t="s">
        <v>97</v>
      </c>
      <c r="B571" t="s">
        <v>176</v>
      </c>
      <c r="C571" t="s">
        <v>41</v>
      </c>
      <c r="D571">
        <v>2022</v>
      </c>
      <c r="E571" t="s">
        <v>56</v>
      </c>
      <c r="F571">
        <v>0</v>
      </c>
      <c r="G571" t="s">
        <v>98</v>
      </c>
    </row>
    <row r="572" spans="1:7" hidden="1" x14ac:dyDescent="0.35">
      <c r="A572" t="s">
        <v>97</v>
      </c>
      <c r="B572" t="s">
        <v>176</v>
      </c>
      <c r="C572" t="s">
        <v>41</v>
      </c>
      <c r="D572">
        <v>2022</v>
      </c>
      <c r="E572" t="s">
        <v>57</v>
      </c>
      <c r="F572">
        <v>0</v>
      </c>
      <c r="G572" t="s">
        <v>98</v>
      </c>
    </row>
    <row r="573" spans="1:7" hidden="1" x14ac:dyDescent="0.35">
      <c r="A573" t="s">
        <v>97</v>
      </c>
      <c r="B573" t="s">
        <v>176</v>
      </c>
      <c r="C573" t="s">
        <v>41</v>
      </c>
      <c r="D573">
        <v>2022</v>
      </c>
      <c r="E573" t="s">
        <v>58</v>
      </c>
      <c r="F573">
        <v>0</v>
      </c>
      <c r="G573" t="s">
        <v>98</v>
      </c>
    </row>
    <row r="574" spans="1:7" hidden="1" x14ac:dyDescent="0.35">
      <c r="A574" t="s">
        <v>97</v>
      </c>
      <c r="B574" t="s">
        <v>176</v>
      </c>
      <c r="C574" t="s">
        <v>41</v>
      </c>
      <c r="D574">
        <v>2022</v>
      </c>
      <c r="E574" t="s">
        <v>59</v>
      </c>
      <c r="F574">
        <v>0</v>
      </c>
      <c r="G574" t="s">
        <v>98</v>
      </c>
    </row>
    <row r="575" spans="1:7" hidden="1" x14ac:dyDescent="0.35">
      <c r="A575" t="s">
        <v>97</v>
      </c>
      <c r="B575" t="s">
        <v>176</v>
      </c>
      <c r="C575" t="s">
        <v>41</v>
      </c>
      <c r="D575">
        <v>2022</v>
      </c>
      <c r="E575" t="s">
        <v>60</v>
      </c>
      <c r="F575">
        <v>0</v>
      </c>
      <c r="G575" t="s">
        <v>98</v>
      </c>
    </row>
    <row r="576" spans="1:7" hidden="1" x14ac:dyDescent="0.35">
      <c r="A576" t="s">
        <v>97</v>
      </c>
      <c r="B576" t="s">
        <v>176</v>
      </c>
      <c r="C576" t="s">
        <v>41</v>
      </c>
      <c r="D576">
        <v>2022</v>
      </c>
      <c r="E576" t="s">
        <v>61</v>
      </c>
      <c r="F576">
        <v>1.6470995582473501E-6</v>
      </c>
      <c r="G576" t="s">
        <v>98</v>
      </c>
    </row>
    <row r="577" spans="1:7" hidden="1" x14ac:dyDescent="0.35">
      <c r="A577" t="s">
        <v>99</v>
      </c>
      <c r="B577" t="s">
        <v>176</v>
      </c>
      <c r="C577" t="s">
        <v>46</v>
      </c>
      <c r="D577">
        <v>2022</v>
      </c>
      <c r="E577" t="s">
        <v>53</v>
      </c>
      <c r="F577">
        <v>6.3244603774869304E-2</v>
      </c>
      <c r="G577" t="s">
        <v>100</v>
      </c>
    </row>
    <row r="578" spans="1:7" hidden="1" x14ac:dyDescent="0.35">
      <c r="A578" t="s">
        <v>99</v>
      </c>
      <c r="B578" t="s">
        <v>176</v>
      </c>
      <c r="C578" t="s">
        <v>46</v>
      </c>
      <c r="D578">
        <v>2022</v>
      </c>
      <c r="E578" t="s">
        <v>3</v>
      </c>
      <c r="F578">
        <v>1.18744297243451E-2</v>
      </c>
      <c r="G578" t="s">
        <v>100</v>
      </c>
    </row>
    <row r="579" spans="1:7" hidden="1" x14ac:dyDescent="0.35">
      <c r="A579" t="s">
        <v>99</v>
      </c>
      <c r="B579" t="s">
        <v>176</v>
      </c>
      <c r="C579" t="s">
        <v>46</v>
      </c>
      <c r="D579">
        <v>2022</v>
      </c>
      <c r="E579" t="s">
        <v>55</v>
      </c>
      <c r="F579">
        <v>9.4934175503589896E-4</v>
      </c>
      <c r="G579" t="s">
        <v>100</v>
      </c>
    </row>
    <row r="580" spans="1:7" hidden="1" x14ac:dyDescent="0.35">
      <c r="A580" t="s">
        <v>99</v>
      </c>
      <c r="B580" t="s">
        <v>176</v>
      </c>
      <c r="C580" t="s">
        <v>46</v>
      </c>
      <c r="D580">
        <v>2022</v>
      </c>
      <c r="E580" t="s">
        <v>56</v>
      </c>
      <c r="F580">
        <v>0.13724861966795901</v>
      </c>
      <c r="G580" t="s">
        <v>100</v>
      </c>
    </row>
    <row r="581" spans="1:7" hidden="1" x14ac:dyDescent="0.35">
      <c r="A581" t="s">
        <v>99</v>
      </c>
      <c r="B581" t="s">
        <v>176</v>
      </c>
      <c r="C581" t="s">
        <v>46</v>
      </c>
      <c r="D581">
        <v>2022</v>
      </c>
      <c r="E581" t="s">
        <v>57</v>
      </c>
      <c r="F581">
        <v>1.4398043812919E-2</v>
      </c>
      <c r="G581" t="s">
        <v>100</v>
      </c>
    </row>
    <row r="582" spans="1:7" hidden="1" x14ac:dyDescent="0.35">
      <c r="A582" t="s">
        <v>99</v>
      </c>
      <c r="B582" t="s">
        <v>176</v>
      </c>
      <c r="C582" t="s">
        <v>46</v>
      </c>
      <c r="D582">
        <v>2022</v>
      </c>
      <c r="E582" t="s">
        <v>58</v>
      </c>
      <c r="F582">
        <v>7.6469260611367301E-4</v>
      </c>
      <c r="G582" t="s">
        <v>100</v>
      </c>
    </row>
    <row r="583" spans="1:7" hidden="1" x14ac:dyDescent="0.35">
      <c r="A583" t="s">
        <v>99</v>
      </c>
      <c r="B583" t="s">
        <v>176</v>
      </c>
      <c r="C583" t="s">
        <v>46</v>
      </c>
      <c r="D583">
        <v>2022</v>
      </c>
      <c r="E583" t="s">
        <v>59</v>
      </c>
      <c r="F583">
        <v>6.6869695168460905E-2</v>
      </c>
      <c r="G583" t="s">
        <v>100</v>
      </c>
    </row>
    <row r="584" spans="1:7" hidden="1" x14ac:dyDescent="0.35">
      <c r="A584" t="s">
        <v>99</v>
      </c>
      <c r="B584" t="s">
        <v>176</v>
      </c>
      <c r="C584" t="s">
        <v>46</v>
      </c>
      <c r="D584">
        <v>2022</v>
      </c>
      <c r="E584" t="s">
        <v>60</v>
      </c>
      <c r="F584">
        <v>0</v>
      </c>
      <c r="G584" t="s">
        <v>100</v>
      </c>
    </row>
    <row r="585" spans="1:7" hidden="1" x14ac:dyDescent="0.35">
      <c r="A585" t="s">
        <v>99</v>
      </c>
      <c r="B585" t="s">
        <v>176</v>
      </c>
      <c r="C585" t="s">
        <v>46</v>
      </c>
      <c r="D585">
        <v>2022</v>
      </c>
      <c r="E585" t="s">
        <v>61</v>
      </c>
      <c r="F585">
        <v>0</v>
      </c>
      <c r="G585" t="s">
        <v>100</v>
      </c>
    </row>
    <row r="586" spans="1:7" hidden="1" x14ac:dyDescent="0.35">
      <c r="A586" t="s">
        <v>99</v>
      </c>
      <c r="B586" t="s">
        <v>176</v>
      </c>
      <c r="C586" t="s">
        <v>45</v>
      </c>
      <c r="D586">
        <v>2022</v>
      </c>
      <c r="E586" t="s">
        <v>53</v>
      </c>
      <c r="F586">
        <v>6.3244603774869304E-2</v>
      </c>
      <c r="G586" t="s">
        <v>100</v>
      </c>
    </row>
    <row r="587" spans="1:7" hidden="1" x14ac:dyDescent="0.35">
      <c r="A587" t="s">
        <v>99</v>
      </c>
      <c r="B587" t="s">
        <v>176</v>
      </c>
      <c r="C587" t="s">
        <v>45</v>
      </c>
      <c r="D587">
        <v>2022</v>
      </c>
      <c r="E587" t="s">
        <v>3</v>
      </c>
      <c r="F587">
        <v>1.29477138283157E-2</v>
      </c>
      <c r="G587" t="s">
        <v>100</v>
      </c>
    </row>
    <row r="588" spans="1:7" hidden="1" x14ac:dyDescent="0.35">
      <c r="A588" t="s">
        <v>99</v>
      </c>
      <c r="B588" t="s">
        <v>176</v>
      </c>
      <c r="C588" t="s">
        <v>45</v>
      </c>
      <c r="D588">
        <v>2022</v>
      </c>
      <c r="E588" t="s">
        <v>55</v>
      </c>
      <c r="F588">
        <v>9.55735153420228E-4</v>
      </c>
      <c r="G588" t="s">
        <v>100</v>
      </c>
    </row>
    <row r="589" spans="1:7" hidden="1" x14ac:dyDescent="0.35">
      <c r="A589" t="s">
        <v>99</v>
      </c>
      <c r="B589" t="s">
        <v>176</v>
      </c>
      <c r="C589" t="s">
        <v>45</v>
      </c>
      <c r="D589">
        <v>2022</v>
      </c>
      <c r="E589" t="s">
        <v>56</v>
      </c>
      <c r="F589">
        <v>9.2363048914315807E-2</v>
      </c>
      <c r="G589" t="s">
        <v>100</v>
      </c>
    </row>
    <row r="590" spans="1:7" hidden="1" x14ac:dyDescent="0.35">
      <c r="A590" t="s">
        <v>99</v>
      </c>
      <c r="B590" t="s">
        <v>176</v>
      </c>
      <c r="C590" t="s">
        <v>45</v>
      </c>
      <c r="D590">
        <v>2022</v>
      </c>
      <c r="E590" t="s">
        <v>57</v>
      </c>
      <c r="F590">
        <v>1.4630013779248E-2</v>
      </c>
      <c r="G590" t="s">
        <v>100</v>
      </c>
    </row>
    <row r="591" spans="1:7" hidden="1" x14ac:dyDescent="0.35">
      <c r="A591" t="s">
        <v>99</v>
      </c>
      <c r="B591" t="s">
        <v>176</v>
      </c>
      <c r="C591" t="s">
        <v>45</v>
      </c>
      <c r="D591">
        <v>2022</v>
      </c>
      <c r="E591" t="s">
        <v>58</v>
      </c>
      <c r="F591">
        <v>7.7690033233204499E-4</v>
      </c>
      <c r="G591" t="s">
        <v>100</v>
      </c>
    </row>
    <row r="592" spans="1:7" hidden="1" x14ac:dyDescent="0.35">
      <c r="A592" t="s">
        <v>99</v>
      </c>
      <c r="B592" t="s">
        <v>176</v>
      </c>
      <c r="C592" t="s">
        <v>45</v>
      </c>
      <c r="D592">
        <v>2022</v>
      </c>
      <c r="E592" t="s">
        <v>59</v>
      </c>
      <c r="F592">
        <v>6.6992543529389298E-2</v>
      </c>
      <c r="G592" t="s">
        <v>100</v>
      </c>
    </row>
    <row r="593" spans="1:7" hidden="1" x14ac:dyDescent="0.35">
      <c r="A593" t="s">
        <v>99</v>
      </c>
      <c r="B593" t="s">
        <v>176</v>
      </c>
      <c r="C593" t="s">
        <v>45</v>
      </c>
      <c r="D593">
        <v>2022</v>
      </c>
      <c r="E593" t="s">
        <v>60</v>
      </c>
      <c r="F593">
        <v>0</v>
      </c>
      <c r="G593" t="s">
        <v>100</v>
      </c>
    </row>
    <row r="594" spans="1:7" hidden="1" x14ac:dyDescent="0.35">
      <c r="A594" t="s">
        <v>99</v>
      </c>
      <c r="B594" t="s">
        <v>176</v>
      </c>
      <c r="C594" t="s">
        <v>45</v>
      </c>
      <c r="D594">
        <v>2022</v>
      </c>
      <c r="E594" t="s">
        <v>61</v>
      </c>
      <c r="F594">
        <v>0</v>
      </c>
      <c r="G594" t="s">
        <v>100</v>
      </c>
    </row>
    <row r="595" spans="1:7" hidden="1" x14ac:dyDescent="0.35">
      <c r="A595" t="s">
        <v>99</v>
      </c>
      <c r="B595" t="s">
        <v>176</v>
      </c>
      <c r="C595" t="s">
        <v>41</v>
      </c>
      <c r="D595">
        <v>2022</v>
      </c>
      <c r="E595" t="s">
        <v>53</v>
      </c>
      <c r="F595">
        <v>7.7310889476477407E-2</v>
      </c>
      <c r="G595" t="s">
        <v>100</v>
      </c>
    </row>
    <row r="596" spans="1:7" hidden="1" x14ac:dyDescent="0.35">
      <c r="A596" t="s">
        <v>99</v>
      </c>
      <c r="B596" t="s">
        <v>176</v>
      </c>
      <c r="C596" t="s">
        <v>41</v>
      </c>
      <c r="D596">
        <v>2022</v>
      </c>
      <c r="E596" t="s">
        <v>3</v>
      </c>
      <c r="F596">
        <v>1.8196136689363599E-2</v>
      </c>
      <c r="G596" t="s">
        <v>100</v>
      </c>
    </row>
    <row r="597" spans="1:7" hidden="1" x14ac:dyDescent="0.35">
      <c r="A597" t="s">
        <v>99</v>
      </c>
      <c r="B597" t="s">
        <v>176</v>
      </c>
      <c r="C597" t="s">
        <v>41</v>
      </c>
      <c r="D597">
        <v>2022</v>
      </c>
      <c r="E597" t="s">
        <v>55</v>
      </c>
      <c r="F597">
        <v>0.140646428342175</v>
      </c>
      <c r="G597" t="s">
        <v>100</v>
      </c>
    </row>
    <row r="598" spans="1:7" hidden="1" x14ac:dyDescent="0.35">
      <c r="A598" t="s">
        <v>99</v>
      </c>
      <c r="B598" t="s">
        <v>176</v>
      </c>
      <c r="C598" t="s">
        <v>41</v>
      </c>
      <c r="D598">
        <v>2022</v>
      </c>
      <c r="E598" t="s">
        <v>56</v>
      </c>
      <c r="F598">
        <v>0.31863354170653502</v>
      </c>
      <c r="G598" t="s">
        <v>100</v>
      </c>
    </row>
    <row r="599" spans="1:7" hidden="1" x14ac:dyDescent="0.35">
      <c r="A599" t="s">
        <v>99</v>
      </c>
      <c r="B599" t="s">
        <v>176</v>
      </c>
      <c r="C599" t="s">
        <v>41</v>
      </c>
      <c r="D599">
        <v>2022</v>
      </c>
      <c r="E599" t="s">
        <v>57</v>
      </c>
      <c r="F599">
        <v>1.8992259009422498E-2</v>
      </c>
      <c r="G599" t="s">
        <v>100</v>
      </c>
    </row>
    <row r="600" spans="1:7" hidden="1" x14ac:dyDescent="0.35">
      <c r="A600" t="s">
        <v>99</v>
      </c>
      <c r="B600" t="s">
        <v>176</v>
      </c>
      <c r="C600" t="s">
        <v>41</v>
      </c>
      <c r="D600">
        <v>2022</v>
      </c>
      <c r="E600" t="s">
        <v>58</v>
      </c>
      <c r="F600">
        <v>8.5309130063572405E-3</v>
      </c>
      <c r="G600" t="s">
        <v>100</v>
      </c>
    </row>
    <row r="601" spans="1:7" hidden="1" x14ac:dyDescent="0.35">
      <c r="A601" t="s">
        <v>99</v>
      </c>
      <c r="B601" t="s">
        <v>176</v>
      </c>
      <c r="C601" t="s">
        <v>41</v>
      </c>
      <c r="D601">
        <v>2022</v>
      </c>
      <c r="E601" t="s">
        <v>59</v>
      </c>
      <c r="F601">
        <v>6.9302733443090195E-2</v>
      </c>
      <c r="G601" t="s">
        <v>100</v>
      </c>
    </row>
    <row r="602" spans="1:7" hidden="1" x14ac:dyDescent="0.35">
      <c r="A602" t="s">
        <v>99</v>
      </c>
      <c r="B602" t="s">
        <v>176</v>
      </c>
      <c r="C602" t="s">
        <v>41</v>
      </c>
      <c r="D602">
        <v>2022</v>
      </c>
      <c r="E602" t="s">
        <v>60</v>
      </c>
      <c r="F602">
        <v>0</v>
      </c>
      <c r="G602" t="s">
        <v>100</v>
      </c>
    </row>
    <row r="603" spans="1:7" hidden="1" x14ac:dyDescent="0.35">
      <c r="A603" t="s">
        <v>99</v>
      </c>
      <c r="B603" t="s">
        <v>176</v>
      </c>
      <c r="C603" t="s">
        <v>41</v>
      </c>
      <c r="D603">
        <v>2022</v>
      </c>
      <c r="E603" t="s">
        <v>61</v>
      </c>
      <c r="F603">
        <v>0</v>
      </c>
      <c r="G603" t="s">
        <v>100</v>
      </c>
    </row>
    <row r="604" spans="1:7" hidden="1" x14ac:dyDescent="0.35">
      <c r="A604" t="s">
        <v>101</v>
      </c>
      <c r="B604" t="s">
        <v>176</v>
      </c>
      <c r="C604" t="s">
        <v>46</v>
      </c>
      <c r="D604">
        <v>2022</v>
      </c>
      <c r="E604" t="s">
        <v>53</v>
      </c>
      <c r="F604">
        <v>0.51861201817980895</v>
      </c>
      <c r="G604" t="s">
        <v>100</v>
      </c>
    </row>
    <row r="605" spans="1:7" hidden="1" x14ac:dyDescent="0.35">
      <c r="A605" t="s">
        <v>101</v>
      </c>
      <c r="B605" t="s">
        <v>176</v>
      </c>
      <c r="C605" t="s">
        <v>46</v>
      </c>
      <c r="D605">
        <v>2022</v>
      </c>
      <c r="E605" t="s">
        <v>3</v>
      </c>
      <c r="F605">
        <v>0.120506733677667</v>
      </c>
      <c r="G605" t="s">
        <v>100</v>
      </c>
    </row>
    <row r="606" spans="1:7" hidden="1" x14ac:dyDescent="0.35">
      <c r="A606" t="s">
        <v>101</v>
      </c>
      <c r="B606" t="s">
        <v>176</v>
      </c>
      <c r="C606" t="s">
        <v>46</v>
      </c>
      <c r="D606">
        <v>2022</v>
      </c>
      <c r="E606" t="s">
        <v>55</v>
      </c>
      <c r="F606">
        <v>2.06061571470053E-2</v>
      </c>
      <c r="G606" t="s">
        <v>100</v>
      </c>
    </row>
    <row r="607" spans="1:7" hidden="1" x14ac:dyDescent="0.35">
      <c r="A607" t="s">
        <v>101</v>
      </c>
      <c r="B607" t="s">
        <v>176</v>
      </c>
      <c r="C607" t="s">
        <v>46</v>
      </c>
      <c r="D607">
        <v>2022</v>
      </c>
      <c r="E607" t="s">
        <v>56</v>
      </c>
      <c r="F607">
        <v>3.1406644006219899</v>
      </c>
      <c r="G607" t="s">
        <v>100</v>
      </c>
    </row>
    <row r="608" spans="1:7" hidden="1" x14ac:dyDescent="0.35">
      <c r="A608" t="s">
        <v>101</v>
      </c>
      <c r="B608" t="s">
        <v>176</v>
      </c>
      <c r="C608" t="s">
        <v>46</v>
      </c>
      <c r="D608">
        <v>2022</v>
      </c>
      <c r="E608" t="s">
        <v>57</v>
      </c>
      <c r="F608">
        <v>0.15927207899692</v>
      </c>
      <c r="G608" t="s">
        <v>100</v>
      </c>
    </row>
    <row r="609" spans="1:7" hidden="1" x14ac:dyDescent="0.35">
      <c r="A609" t="s">
        <v>101</v>
      </c>
      <c r="B609" t="s">
        <v>176</v>
      </c>
      <c r="C609" t="s">
        <v>46</v>
      </c>
      <c r="D609">
        <v>2022</v>
      </c>
      <c r="E609" t="s">
        <v>58</v>
      </c>
      <c r="F609">
        <v>5.2875768323822998E-3</v>
      </c>
      <c r="G609" t="s">
        <v>100</v>
      </c>
    </row>
    <row r="610" spans="1:7" hidden="1" x14ac:dyDescent="0.35">
      <c r="A610" t="s">
        <v>101</v>
      </c>
      <c r="B610" t="s">
        <v>176</v>
      </c>
      <c r="C610" t="s">
        <v>46</v>
      </c>
      <c r="D610">
        <v>2022</v>
      </c>
      <c r="E610" t="s">
        <v>59</v>
      </c>
      <c r="F610">
        <v>0.43837051158234702</v>
      </c>
      <c r="G610" t="s">
        <v>100</v>
      </c>
    </row>
    <row r="611" spans="1:7" hidden="1" x14ac:dyDescent="0.35">
      <c r="A611" t="s">
        <v>101</v>
      </c>
      <c r="B611" t="s">
        <v>176</v>
      </c>
      <c r="C611" t="s">
        <v>46</v>
      </c>
      <c r="D611">
        <v>2022</v>
      </c>
      <c r="E611" t="s">
        <v>60</v>
      </c>
      <c r="F611">
        <v>0</v>
      </c>
      <c r="G611" t="s">
        <v>100</v>
      </c>
    </row>
    <row r="612" spans="1:7" hidden="1" x14ac:dyDescent="0.35">
      <c r="A612" t="s">
        <v>101</v>
      </c>
      <c r="B612" t="s">
        <v>176</v>
      </c>
      <c r="C612" t="s">
        <v>46</v>
      </c>
      <c r="D612">
        <v>2022</v>
      </c>
      <c r="E612" t="s">
        <v>61</v>
      </c>
      <c r="F612">
        <v>0</v>
      </c>
      <c r="G612" t="s">
        <v>100</v>
      </c>
    </row>
    <row r="613" spans="1:7" hidden="1" x14ac:dyDescent="0.35">
      <c r="A613" t="s">
        <v>101</v>
      </c>
      <c r="B613" t="s">
        <v>176</v>
      </c>
      <c r="C613" t="s">
        <v>45</v>
      </c>
      <c r="D613">
        <v>2022</v>
      </c>
      <c r="E613" t="s">
        <v>53</v>
      </c>
      <c r="F613">
        <v>0.51861201817980895</v>
      </c>
      <c r="G613" t="s">
        <v>100</v>
      </c>
    </row>
    <row r="614" spans="1:7" hidden="1" x14ac:dyDescent="0.35">
      <c r="A614" t="s">
        <v>101</v>
      </c>
      <c r="B614" t="s">
        <v>176</v>
      </c>
      <c r="C614" t="s">
        <v>45</v>
      </c>
      <c r="D614">
        <v>2022</v>
      </c>
      <c r="E614" t="s">
        <v>3</v>
      </c>
      <c r="F614">
        <v>0.13139887457875701</v>
      </c>
      <c r="G614" t="s">
        <v>100</v>
      </c>
    </row>
    <row r="615" spans="1:7" hidden="1" x14ac:dyDescent="0.35">
      <c r="A615" t="s">
        <v>101</v>
      </c>
      <c r="B615" t="s">
        <v>176</v>
      </c>
      <c r="C615" t="s">
        <v>45</v>
      </c>
      <c r="D615">
        <v>2022</v>
      </c>
      <c r="E615" t="s">
        <v>55</v>
      </c>
      <c r="F615">
        <v>2.0943649028647999E-2</v>
      </c>
      <c r="G615" t="s">
        <v>100</v>
      </c>
    </row>
    <row r="616" spans="1:7" hidden="1" x14ac:dyDescent="0.35">
      <c r="A616" t="s">
        <v>101</v>
      </c>
      <c r="B616" t="s">
        <v>176</v>
      </c>
      <c r="C616" t="s">
        <v>45</v>
      </c>
      <c r="D616">
        <v>2022</v>
      </c>
      <c r="E616" t="s">
        <v>56</v>
      </c>
      <c r="F616">
        <v>2.9285281843620199</v>
      </c>
      <c r="G616" t="s">
        <v>100</v>
      </c>
    </row>
    <row r="617" spans="1:7" hidden="1" x14ac:dyDescent="0.35">
      <c r="A617" t="s">
        <v>101</v>
      </c>
      <c r="B617" t="s">
        <v>176</v>
      </c>
      <c r="C617" t="s">
        <v>45</v>
      </c>
      <c r="D617">
        <v>2022</v>
      </c>
      <c r="E617" t="s">
        <v>57</v>
      </c>
      <c r="F617">
        <v>0.16183814555999801</v>
      </c>
      <c r="G617" t="s">
        <v>100</v>
      </c>
    </row>
    <row r="618" spans="1:7" hidden="1" x14ac:dyDescent="0.35">
      <c r="A618" t="s">
        <v>101</v>
      </c>
      <c r="B618" t="s">
        <v>176</v>
      </c>
      <c r="C618" t="s">
        <v>45</v>
      </c>
      <c r="D618">
        <v>2022</v>
      </c>
      <c r="E618" t="s">
        <v>58</v>
      </c>
      <c r="F618">
        <v>5.3723796313888102E-3</v>
      </c>
      <c r="G618" t="s">
        <v>100</v>
      </c>
    </row>
    <row r="619" spans="1:7" hidden="1" x14ac:dyDescent="0.35">
      <c r="A619" t="s">
        <v>101</v>
      </c>
      <c r="B619" t="s">
        <v>176</v>
      </c>
      <c r="C619" t="s">
        <v>45</v>
      </c>
      <c r="D619">
        <v>2022</v>
      </c>
      <c r="E619" t="s">
        <v>59</v>
      </c>
      <c r="F619">
        <v>0.44230392071216901</v>
      </c>
      <c r="G619" t="s">
        <v>100</v>
      </c>
    </row>
    <row r="620" spans="1:7" hidden="1" x14ac:dyDescent="0.35">
      <c r="A620" t="s">
        <v>101</v>
      </c>
      <c r="B620" t="s">
        <v>176</v>
      </c>
      <c r="C620" t="s">
        <v>45</v>
      </c>
      <c r="D620">
        <v>2022</v>
      </c>
      <c r="E620" t="s">
        <v>60</v>
      </c>
      <c r="F620">
        <v>0</v>
      </c>
      <c r="G620" t="s">
        <v>100</v>
      </c>
    </row>
    <row r="621" spans="1:7" hidden="1" x14ac:dyDescent="0.35">
      <c r="A621" t="s">
        <v>101</v>
      </c>
      <c r="B621" t="s">
        <v>176</v>
      </c>
      <c r="C621" t="s">
        <v>45</v>
      </c>
      <c r="D621">
        <v>2022</v>
      </c>
      <c r="E621" t="s">
        <v>61</v>
      </c>
      <c r="F621">
        <v>0</v>
      </c>
      <c r="G621" t="s">
        <v>100</v>
      </c>
    </row>
    <row r="622" spans="1:7" hidden="1" x14ac:dyDescent="0.35">
      <c r="A622" t="s">
        <v>101</v>
      </c>
      <c r="B622" t="s">
        <v>176</v>
      </c>
      <c r="C622" t="s">
        <v>41</v>
      </c>
      <c r="D622">
        <v>2022</v>
      </c>
      <c r="E622" t="s">
        <v>53</v>
      </c>
      <c r="F622">
        <v>0.61811667126362202</v>
      </c>
      <c r="G622" t="s">
        <v>100</v>
      </c>
    </row>
    <row r="623" spans="1:7" hidden="1" x14ac:dyDescent="0.35">
      <c r="A623" t="s">
        <v>101</v>
      </c>
      <c r="B623" t="s">
        <v>176</v>
      </c>
      <c r="C623" t="s">
        <v>41</v>
      </c>
      <c r="D623">
        <v>2022</v>
      </c>
      <c r="E623" t="s">
        <v>3</v>
      </c>
      <c r="F623">
        <v>0.14282068771629999</v>
      </c>
      <c r="G623" t="s">
        <v>100</v>
      </c>
    </row>
    <row r="624" spans="1:7" hidden="1" x14ac:dyDescent="0.35">
      <c r="A624" t="s">
        <v>101</v>
      </c>
      <c r="B624" t="s">
        <v>176</v>
      </c>
      <c r="C624" t="s">
        <v>41</v>
      </c>
      <c r="D624">
        <v>2022</v>
      </c>
      <c r="E624" t="s">
        <v>55</v>
      </c>
      <c r="F624">
        <v>0.63770813521463499</v>
      </c>
      <c r="G624" t="s">
        <v>100</v>
      </c>
    </row>
    <row r="625" spans="1:7" hidden="1" x14ac:dyDescent="0.35">
      <c r="A625" t="s">
        <v>101</v>
      </c>
      <c r="B625" t="s">
        <v>176</v>
      </c>
      <c r="C625" t="s">
        <v>41</v>
      </c>
      <c r="D625">
        <v>2022</v>
      </c>
      <c r="E625" t="s">
        <v>56</v>
      </c>
      <c r="F625">
        <v>1.76378325506655</v>
      </c>
      <c r="G625" t="s">
        <v>100</v>
      </c>
    </row>
    <row r="626" spans="1:7" hidden="1" x14ac:dyDescent="0.35">
      <c r="A626" t="s">
        <v>101</v>
      </c>
      <c r="B626" t="s">
        <v>176</v>
      </c>
      <c r="C626" t="s">
        <v>41</v>
      </c>
      <c r="D626">
        <v>2022</v>
      </c>
      <c r="E626" t="s">
        <v>57</v>
      </c>
      <c r="F626">
        <v>0.21009358052963401</v>
      </c>
      <c r="G626" t="s">
        <v>100</v>
      </c>
    </row>
    <row r="627" spans="1:7" hidden="1" x14ac:dyDescent="0.35">
      <c r="A627" t="s">
        <v>101</v>
      </c>
      <c r="B627" t="s">
        <v>176</v>
      </c>
      <c r="C627" t="s">
        <v>41</v>
      </c>
      <c r="D627">
        <v>2022</v>
      </c>
      <c r="E627" t="s">
        <v>58</v>
      </c>
      <c r="F627">
        <v>3.5217375980554799E-2</v>
      </c>
      <c r="G627" t="s">
        <v>100</v>
      </c>
    </row>
    <row r="628" spans="1:7" hidden="1" x14ac:dyDescent="0.35">
      <c r="A628" t="s">
        <v>101</v>
      </c>
      <c r="B628" t="s">
        <v>176</v>
      </c>
      <c r="C628" t="s">
        <v>41</v>
      </c>
      <c r="D628">
        <v>2022</v>
      </c>
      <c r="E628" t="s">
        <v>59</v>
      </c>
      <c r="F628">
        <v>0.51627252745220098</v>
      </c>
      <c r="G628" t="s">
        <v>100</v>
      </c>
    </row>
    <row r="629" spans="1:7" hidden="1" x14ac:dyDescent="0.35">
      <c r="A629" t="s">
        <v>101</v>
      </c>
      <c r="B629" t="s">
        <v>176</v>
      </c>
      <c r="C629" t="s">
        <v>41</v>
      </c>
      <c r="D629">
        <v>2022</v>
      </c>
      <c r="E629" t="s">
        <v>60</v>
      </c>
      <c r="F629">
        <v>0</v>
      </c>
      <c r="G629" t="s">
        <v>100</v>
      </c>
    </row>
    <row r="630" spans="1:7" hidden="1" x14ac:dyDescent="0.35">
      <c r="A630" t="s">
        <v>101</v>
      </c>
      <c r="B630" t="s">
        <v>176</v>
      </c>
      <c r="C630" t="s">
        <v>41</v>
      </c>
      <c r="D630">
        <v>2022</v>
      </c>
      <c r="E630" t="s">
        <v>61</v>
      </c>
      <c r="F630">
        <v>0</v>
      </c>
      <c r="G630" t="s">
        <v>100</v>
      </c>
    </row>
    <row r="631" spans="1:7" hidden="1" x14ac:dyDescent="0.35">
      <c r="A631" t="s">
        <v>102</v>
      </c>
      <c r="B631" t="s">
        <v>176</v>
      </c>
      <c r="C631" t="s">
        <v>46</v>
      </c>
      <c r="D631">
        <v>2022</v>
      </c>
      <c r="E631" t="s">
        <v>103</v>
      </c>
      <c r="F631">
        <v>0.12963808418195899</v>
      </c>
      <c r="G631" t="s">
        <v>104</v>
      </c>
    </row>
    <row r="632" spans="1:7" hidden="1" x14ac:dyDescent="0.35">
      <c r="A632" t="s">
        <v>102</v>
      </c>
      <c r="B632" t="s">
        <v>176</v>
      </c>
      <c r="C632" t="s">
        <v>46</v>
      </c>
      <c r="D632">
        <v>2022</v>
      </c>
      <c r="E632" t="s">
        <v>57</v>
      </c>
      <c r="F632">
        <v>6.4049997477605897E-2</v>
      </c>
      <c r="G632" t="s">
        <v>104</v>
      </c>
    </row>
    <row r="633" spans="1:7" hidden="1" x14ac:dyDescent="0.35">
      <c r="A633" t="s">
        <v>102</v>
      </c>
      <c r="B633" t="s">
        <v>176</v>
      </c>
      <c r="C633" t="s">
        <v>46</v>
      </c>
      <c r="D633">
        <v>2022</v>
      </c>
      <c r="E633" t="s">
        <v>105</v>
      </c>
      <c r="F633">
        <v>0</v>
      </c>
      <c r="G633" t="s">
        <v>104</v>
      </c>
    </row>
    <row r="634" spans="1:7" hidden="1" x14ac:dyDescent="0.35">
      <c r="A634" t="s">
        <v>102</v>
      </c>
      <c r="B634" t="s">
        <v>176</v>
      </c>
      <c r="C634" t="s">
        <v>46</v>
      </c>
      <c r="D634">
        <v>2022</v>
      </c>
      <c r="E634" t="s">
        <v>106</v>
      </c>
      <c r="F634">
        <v>0.13586241308211799</v>
      </c>
      <c r="G634" t="s">
        <v>104</v>
      </c>
    </row>
    <row r="635" spans="1:7" hidden="1" x14ac:dyDescent="0.35">
      <c r="A635" t="s">
        <v>102</v>
      </c>
      <c r="B635" t="s">
        <v>176</v>
      </c>
      <c r="C635" t="s">
        <v>45</v>
      </c>
      <c r="D635">
        <v>2022</v>
      </c>
      <c r="E635" t="s">
        <v>103</v>
      </c>
      <c r="F635">
        <v>0.146857989520051</v>
      </c>
      <c r="G635" t="s">
        <v>104</v>
      </c>
    </row>
    <row r="636" spans="1:7" hidden="1" x14ac:dyDescent="0.35">
      <c r="A636" t="s">
        <v>102</v>
      </c>
      <c r="B636" t="s">
        <v>176</v>
      </c>
      <c r="C636" t="s">
        <v>45</v>
      </c>
      <c r="D636">
        <v>2022</v>
      </c>
      <c r="E636" t="s">
        <v>57</v>
      </c>
      <c r="F636">
        <v>6.4049997477605897E-2</v>
      </c>
      <c r="G636" t="s">
        <v>104</v>
      </c>
    </row>
    <row r="637" spans="1:7" hidden="1" x14ac:dyDescent="0.35">
      <c r="A637" t="s">
        <v>102</v>
      </c>
      <c r="B637" t="s">
        <v>176</v>
      </c>
      <c r="C637" t="s">
        <v>45</v>
      </c>
      <c r="D637">
        <v>2022</v>
      </c>
      <c r="E637" t="s">
        <v>105</v>
      </c>
      <c r="F637">
        <v>0</v>
      </c>
      <c r="G637" t="s">
        <v>104</v>
      </c>
    </row>
    <row r="638" spans="1:7" hidden="1" x14ac:dyDescent="0.35">
      <c r="A638" t="s">
        <v>102</v>
      </c>
      <c r="B638" t="s">
        <v>176</v>
      </c>
      <c r="C638" t="s">
        <v>45</v>
      </c>
      <c r="D638">
        <v>2022</v>
      </c>
      <c r="E638" t="s">
        <v>106</v>
      </c>
      <c r="F638">
        <v>9.3271802473301094E-2</v>
      </c>
      <c r="G638" t="s">
        <v>104</v>
      </c>
    </row>
    <row r="639" spans="1:7" hidden="1" x14ac:dyDescent="0.35">
      <c r="A639" t="s">
        <v>102</v>
      </c>
      <c r="B639" t="s">
        <v>176</v>
      </c>
      <c r="C639" t="s">
        <v>41</v>
      </c>
      <c r="D639">
        <v>2022</v>
      </c>
      <c r="E639" t="s">
        <v>103</v>
      </c>
      <c r="F639">
        <v>0.217733736074505</v>
      </c>
      <c r="G639" t="s">
        <v>104</v>
      </c>
    </row>
    <row r="640" spans="1:7" hidden="1" x14ac:dyDescent="0.35">
      <c r="A640" t="s">
        <v>102</v>
      </c>
      <c r="B640" t="s">
        <v>176</v>
      </c>
      <c r="C640" t="s">
        <v>41</v>
      </c>
      <c r="D640">
        <v>2022</v>
      </c>
      <c r="E640" t="s">
        <v>57</v>
      </c>
      <c r="F640">
        <v>6.2708333199843702E-2</v>
      </c>
      <c r="G640" t="s">
        <v>104</v>
      </c>
    </row>
    <row r="641" spans="1:7" hidden="1" x14ac:dyDescent="0.35">
      <c r="A641" t="s">
        <v>102</v>
      </c>
      <c r="B641" t="s">
        <v>176</v>
      </c>
      <c r="C641" t="s">
        <v>41</v>
      </c>
      <c r="D641">
        <v>2022</v>
      </c>
      <c r="E641" t="s">
        <v>105</v>
      </c>
      <c r="F641">
        <v>0</v>
      </c>
      <c r="G641" t="s">
        <v>104</v>
      </c>
    </row>
    <row r="642" spans="1:7" hidden="1" x14ac:dyDescent="0.35">
      <c r="A642" t="s">
        <v>102</v>
      </c>
      <c r="B642" t="s">
        <v>176</v>
      </c>
      <c r="C642" t="s">
        <v>41</v>
      </c>
      <c r="D642">
        <v>2022</v>
      </c>
      <c r="E642" t="s">
        <v>106</v>
      </c>
      <c r="F642">
        <v>4.7926257048024501E-2</v>
      </c>
      <c r="G642" t="s">
        <v>104</v>
      </c>
    </row>
  </sheetData>
  <autoFilter ref="A9:G642" xr:uid="{5F030B57-7BB7-4972-9538-8AF72BBA9D60}">
    <filterColumn colId="0">
      <filters>
        <filter val="GWP100a"/>
      </filters>
    </filterColumn>
    <filterColumn colId="2">
      <filters>
        <filter val="Electric"/>
        <filter val="Petrol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9D725-019C-4C2C-B181-AA7E71590FEC}">
  <sheetPr filterMode="1"/>
  <dimension ref="A1:AC642"/>
  <sheetViews>
    <sheetView workbookViewId="0">
      <selection activeCell="J9" sqref="J9"/>
    </sheetView>
  </sheetViews>
  <sheetFormatPr defaultRowHeight="14.5" x14ac:dyDescent="0.35"/>
  <sheetData>
    <row r="1" spans="1:29" x14ac:dyDescent="0.35">
      <c r="A1" t="s">
        <v>0</v>
      </c>
      <c r="B1" t="s">
        <v>1</v>
      </c>
      <c r="C1" t="s">
        <v>2</v>
      </c>
    </row>
    <row r="3" spans="1:29" x14ac:dyDescent="0.35">
      <c r="A3" t="s">
        <v>3</v>
      </c>
      <c r="B3" t="s">
        <v>4</v>
      </c>
      <c r="C3" t="s">
        <v>5</v>
      </c>
      <c r="D3" t="s">
        <v>6</v>
      </c>
      <c r="E3" t="s">
        <v>7</v>
      </c>
      <c r="F3" t="s">
        <v>8</v>
      </c>
      <c r="G3" t="s">
        <v>9</v>
      </c>
      <c r="H3" t="s">
        <v>10</v>
      </c>
      <c r="I3" t="s">
        <v>11</v>
      </c>
      <c r="J3" t="s">
        <v>12</v>
      </c>
      <c r="K3" t="s">
        <v>13</v>
      </c>
      <c r="L3" t="s">
        <v>14</v>
      </c>
      <c r="M3" t="s">
        <v>15</v>
      </c>
      <c r="N3" t="s">
        <v>16</v>
      </c>
      <c r="O3" t="s">
        <v>17</v>
      </c>
      <c r="P3" t="s">
        <v>18</v>
      </c>
      <c r="Q3" t="s">
        <v>19</v>
      </c>
      <c r="R3" t="s">
        <v>20</v>
      </c>
      <c r="S3" t="s">
        <v>21</v>
      </c>
      <c r="T3" t="s">
        <v>22</v>
      </c>
      <c r="U3" t="s">
        <v>23</v>
      </c>
      <c r="V3" t="s">
        <v>24</v>
      </c>
      <c r="W3" t="s">
        <v>25</v>
      </c>
      <c r="X3" t="s">
        <v>26</v>
      </c>
      <c r="Y3" t="s">
        <v>27</v>
      </c>
      <c r="Z3" t="s">
        <v>28</v>
      </c>
      <c r="AA3" t="s">
        <v>29</v>
      </c>
      <c r="AB3" t="s">
        <v>30</v>
      </c>
      <c r="AC3" t="s">
        <v>31</v>
      </c>
    </row>
    <row r="4" spans="1:29" x14ac:dyDescent="0.35">
      <c r="D4" t="s">
        <v>32</v>
      </c>
      <c r="E4" t="s">
        <v>32</v>
      </c>
      <c r="F4" t="s">
        <v>33</v>
      </c>
      <c r="G4" t="s">
        <v>34</v>
      </c>
      <c r="J4" t="s">
        <v>35</v>
      </c>
      <c r="K4" t="s">
        <v>36</v>
      </c>
      <c r="L4" t="s">
        <v>34</v>
      </c>
      <c r="M4" t="s">
        <v>37</v>
      </c>
      <c r="N4" t="s">
        <v>37</v>
      </c>
      <c r="O4" t="s">
        <v>32</v>
      </c>
      <c r="P4" t="s">
        <v>38</v>
      </c>
      <c r="Q4" t="s">
        <v>38</v>
      </c>
      <c r="R4" t="s">
        <v>38</v>
      </c>
      <c r="S4" t="s">
        <v>38</v>
      </c>
      <c r="T4" t="s">
        <v>34</v>
      </c>
      <c r="U4" t="s">
        <v>39</v>
      </c>
      <c r="V4" t="s">
        <v>40</v>
      </c>
      <c r="W4" t="s">
        <v>32</v>
      </c>
      <c r="AA4" t="s">
        <v>38</v>
      </c>
      <c r="AC4" t="s">
        <v>38</v>
      </c>
    </row>
    <row r="5" spans="1:29" x14ac:dyDescent="0.35">
      <c r="A5" t="s">
        <v>41</v>
      </c>
      <c r="B5" t="s">
        <v>176</v>
      </c>
      <c r="C5">
        <v>2022</v>
      </c>
      <c r="D5">
        <v>200000</v>
      </c>
      <c r="E5">
        <v>12000</v>
      </c>
      <c r="F5">
        <v>1.5</v>
      </c>
      <c r="G5">
        <v>20</v>
      </c>
      <c r="H5" t="s">
        <v>42</v>
      </c>
      <c r="I5" t="s">
        <v>178</v>
      </c>
      <c r="J5" t="s">
        <v>179</v>
      </c>
      <c r="K5">
        <v>708.10381200054405</v>
      </c>
      <c r="L5">
        <v>1995.39673493438</v>
      </c>
      <c r="M5">
        <v>0</v>
      </c>
      <c r="N5">
        <v>139.71725512007899</v>
      </c>
      <c r="O5">
        <v>292.23647267111801</v>
      </c>
      <c r="P5">
        <v>0.9</v>
      </c>
      <c r="Q5">
        <v>0.9</v>
      </c>
      <c r="R5">
        <v>0.71279999999999999</v>
      </c>
      <c r="S5">
        <v>0.88</v>
      </c>
      <c r="T5">
        <v>460</v>
      </c>
      <c r="U5">
        <v>0.22</v>
      </c>
      <c r="V5">
        <v>71.851999034881501</v>
      </c>
      <c r="W5">
        <v>200000</v>
      </c>
      <c r="X5" t="s">
        <v>43</v>
      </c>
      <c r="Y5" t="s">
        <v>44</v>
      </c>
    </row>
    <row r="6" spans="1:29" x14ac:dyDescent="0.35">
      <c r="A6" t="s">
        <v>45</v>
      </c>
      <c r="B6" t="s">
        <v>176</v>
      </c>
      <c r="C6">
        <v>2022</v>
      </c>
      <c r="D6">
        <v>200000</v>
      </c>
      <c r="E6">
        <v>12000</v>
      </c>
      <c r="F6">
        <v>1.5</v>
      </c>
      <c r="G6">
        <v>20</v>
      </c>
      <c r="H6" t="s">
        <v>42</v>
      </c>
      <c r="I6" t="s">
        <v>178</v>
      </c>
      <c r="J6" t="s">
        <v>179</v>
      </c>
      <c r="K6">
        <v>2302.6018425683001</v>
      </c>
      <c r="L6">
        <v>1567.32856993615</v>
      </c>
      <c r="M6">
        <v>107.612142745211</v>
      </c>
      <c r="N6">
        <v>0</v>
      </c>
      <c r="O6">
        <v>1001.72637073319</v>
      </c>
      <c r="P6">
        <v>0.3</v>
      </c>
      <c r="Q6">
        <v>0.81</v>
      </c>
      <c r="R6">
        <v>0.24299999999999999</v>
      </c>
      <c r="S6">
        <v>0.88217389583587602</v>
      </c>
      <c r="T6">
        <v>2</v>
      </c>
      <c r="U6">
        <v>0</v>
      </c>
      <c r="V6">
        <v>0</v>
      </c>
      <c r="W6">
        <v>200000</v>
      </c>
      <c r="Z6" t="s">
        <v>45</v>
      </c>
      <c r="AA6">
        <v>0.92</v>
      </c>
      <c r="AB6" t="s">
        <v>177</v>
      </c>
      <c r="AC6">
        <v>7.9999999999999905E-2</v>
      </c>
    </row>
    <row r="7" spans="1:29" x14ac:dyDescent="0.35">
      <c r="A7" t="s">
        <v>46</v>
      </c>
      <c r="B7" t="s">
        <v>176</v>
      </c>
      <c r="C7">
        <v>2022</v>
      </c>
      <c r="D7">
        <v>200000</v>
      </c>
      <c r="E7">
        <v>12000</v>
      </c>
      <c r="F7">
        <v>1.5</v>
      </c>
      <c r="G7">
        <v>20</v>
      </c>
      <c r="H7" t="s">
        <v>42</v>
      </c>
      <c r="I7" t="s">
        <v>178</v>
      </c>
      <c r="J7" t="s">
        <v>179</v>
      </c>
      <c r="K7">
        <v>2537.3385789511799</v>
      </c>
      <c r="L7">
        <v>1544.1631045173101</v>
      </c>
      <c r="M7">
        <v>105.874732838798</v>
      </c>
      <c r="N7">
        <v>0</v>
      </c>
      <c r="O7">
        <v>885.004307652016</v>
      </c>
      <c r="P7">
        <v>0.27</v>
      </c>
      <c r="Q7">
        <v>0.81</v>
      </c>
      <c r="R7">
        <v>0.21870000000000001</v>
      </c>
      <c r="S7">
        <v>0.88217389583587602</v>
      </c>
      <c r="T7">
        <v>2</v>
      </c>
      <c r="U7">
        <v>0</v>
      </c>
      <c r="V7">
        <v>0</v>
      </c>
      <c r="W7">
        <v>200000</v>
      </c>
      <c r="Z7" t="s">
        <v>46</v>
      </c>
      <c r="AA7">
        <v>0.93</v>
      </c>
      <c r="AB7" t="s">
        <v>47</v>
      </c>
      <c r="AC7">
        <v>6.9999999999999896E-2</v>
      </c>
    </row>
    <row r="9" spans="1:29" x14ac:dyDescent="0.35">
      <c r="A9" t="s">
        <v>48</v>
      </c>
      <c r="B9" t="s">
        <v>4</v>
      </c>
      <c r="C9" t="s">
        <v>3</v>
      </c>
      <c r="D9" t="s">
        <v>5</v>
      </c>
      <c r="E9" t="s">
        <v>49</v>
      </c>
      <c r="F9" t="s">
        <v>50</v>
      </c>
      <c r="G9" t="s">
        <v>51</v>
      </c>
      <c r="J9" t="s">
        <v>184</v>
      </c>
      <c r="K9" t="s">
        <v>183</v>
      </c>
      <c r="L9" t="s">
        <v>182</v>
      </c>
    </row>
    <row r="10" spans="1:29" x14ac:dyDescent="0.35">
      <c r="A10" t="s">
        <v>52</v>
      </c>
      <c r="B10" t="s">
        <v>176</v>
      </c>
      <c r="C10" t="s">
        <v>46</v>
      </c>
      <c r="D10">
        <v>2022</v>
      </c>
      <c r="E10" t="s">
        <v>53</v>
      </c>
      <c r="F10">
        <v>3.9956628732083797E-2</v>
      </c>
      <c r="G10" t="s">
        <v>54</v>
      </c>
      <c r="J10" t="s">
        <v>46</v>
      </c>
      <c r="K10">
        <f>F10+F11+F15</f>
        <v>5.352113857093467E-2</v>
      </c>
      <c r="L10">
        <f>F13+F14+F16+F17+F18</f>
        <v>0.24356392460778237</v>
      </c>
    </row>
    <row r="11" spans="1:29" x14ac:dyDescent="0.35">
      <c r="A11" t="s">
        <v>52</v>
      </c>
      <c r="B11" t="s">
        <v>176</v>
      </c>
      <c r="C11" t="s">
        <v>46</v>
      </c>
      <c r="D11">
        <v>2022</v>
      </c>
      <c r="E11" t="s">
        <v>3</v>
      </c>
      <c r="F11">
        <v>9.6596013735571508E-3</v>
      </c>
      <c r="G11" t="s">
        <v>54</v>
      </c>
      <c r="J11" t="s">
        <v>41</v>
      </c>
      <c r="K11">
        <f>F28+F29+F33</f>
        <v>6.5958989985974478E-2</v>
      </c>
      <c r="L11">
        <f>F31+F32+F34+F35+F36</f>
        <v>3.9841271888656049E-2</v>
      </c>
    </row>
    <row r="12" spans="1:29" x14ac:dyDescent="0.35">
      <c r="A12" t="s">
        <v>52</v>
      </c>
      <c r="B12" t="s">
        <v>176</v>
      </c>
      <c r="C12" t="s">
        <v>46</v>
      </c>
      <c r="D12">
        <v>2022</v>
      </c>
      <c r="E12" t="s">
        <v>55</v>
      </c>
      <c r="F12">
        <v>6.1154033183739105E-4</v>
      </c>
      <c r="G12" t="s">
        <v>54</v>
      </c>
    </row>
    <row r="13" spans="1:29" x14ac:dyDescent="0.35">
      <c r="A13" t="s">
        <v>52</v>
      </c>
      <c r="B13" t="s">
        <v>176</v>
      </c>
      <c r="C13" t="s">
        <v>46</v>
      </c>
      <c r="D13">
        <v>2022</v>
      </c>
      <c r="E13" t="s">
        <v>56</v>
      </c>
      <c r="F13">
        <v>3.55346207867707E-2</v>
      </c>
      <c r="G13" t="s">
        <v>54</v>
      </c>
    </row>
    <row r="14" spans="1:29" x14ac:dyDescent="0.35">
      <c r="A14" t="s">
        <v>52</v>
      </c>
      <c r="B14" t="s">
        <v>176</v>
      </c>
      <c r="C14" t="s">
        <v>46</v>
      </c>
      <c r="D14">
        <v>2022</v>
      </c>
      <c r="E14" t="s">
        <v>57</v>
      </c>
      <c r="F14">
        <v>7.8798198794829705E-3</v>
      </c>
      <c r="G14" t="s">
        <v>54</v>
      </c>
    </row>
    <row r="15" spans="1:29" x14ac:dyDescent="0.35">
      <c r="A15" t="s">
        <v>52</v>
      </c>
      <c r="B15" t="s">
        <v>176</v>
      </c>
      <c r="C15" t="s">
        <v>46</v>
      </c>
      <c r="D15">
        <v>2022</v>
      </c>
      <c r="E15" t="s">
        <v>58</v>
      </c>
      <c r="F15">
        <v>3.9049084652937201E-3</v>
      </c>
      <c r="G15" t="s">
        <v>54</v>
      </c>
    </row>
    <row r="16" spans="1:29" x14ac:dyDescent="0.35">
      <c r="A16" t="s">
        <v>52</v>
      </c>
      <c r="B16" t="s">
        <v>176</v>
      </c>
      <c r="C16" t="s">
        <v>46</v>
      </c>
      <c r="D16">
        <v>2022</v>
      </c>
      <c r="E16" t="s">
        <v>59</v>
      </c>
      <c r="F16">
        <v>1.7606006185664699E-2</v>
      </c>
      <c r="G16" t="s">
        <v>54</v>
      </c>
    </row>
    <row r="17" spans="1:7" x14ac:dyDescent="0.35">
      <c r="A17" t="s">
        <v>52</v>
      </c>
      <c r="B17" t="s">
        <v>176</v>
      </c>
      <c r="C17" t="s">
        <v>46</v>
      </c>
      <c r="D17">
        <v>2022</v>
      </c>
      <c r="E17" t="s">
        <v>60</v>
      </c>
      <c r="F17">
        <v>0</v>
      </c>
      <c r="G17" t="s">
        <v>54</v>
      </c>
    </row>
    <row r="18" spans="1:7" x14ac:dyDescent="0.35">
      <c r="A18" t="s">
        <v>52</v>
      </c>
      <c r="B18" t="s">
        <v>176</v>
      </c>
      <c r="C18" t="s">
        <v>46</v>
      </c>
      <c r="D18">
        <v>2022</v>
      </c>
      <c r="E18" t="s">
        <v>61</v>
      </c>
      <c r="F18">
        <v>0.18254347775586399</v>
      </c>
      <c r="G18" t="s">
        <v>54</v>
      </c>
    </row>
    <row r="19" spans="1:7" hidden="1" x14ac:dyDescent="0.35">
      <c r="A19" t="s">
        <v>52</v>
      </c>
      <c r="B19" t="s">
        <v>176</v>
      </c>
      <c r="C19" t="s">
        <v>45</v>
      </c>
      <c r="D19">
        <v>2022</v>
      </c>
      <c r="E19" t="s">
        <v>53</v>
      </c>
      <c r="F19">
        <v>3.9956628732083797E-2</v>
      </c>
      <c r="G19" t="s">
        <v>54</v>
      </c>
    </row>
    <row r="20" spans="1:7" hidden="1" x14ac:dyDescent="0.35">
      <c r="A20" t="s">
        <v>52</v>
      </c>
      <c r="B20" t="s">
        <v>176</v>
      </c>
      <c r="C20" t="s">
        <v>45</v>
      </c>
      <c r="D20">
        <v>2022</v>
      </c>
      <c r="E20" t="s">
        <v>3</v>
      </c>
      <c r="F20">
        <v>1.05343559728686E-2</v>
      </c>
      <c r="G20" t="s">
        <v>54</v>
      </c>
    </row>
    <row r="21" spans="1:7" hidden="1" x14ac:dyDescent="0.35">
      <c r="A21" t="s">
        <v>52</v>
      </c>
      <c r="B21" t="s">
        <v>176</v>
      </c>
      <c r="C21" t="s">
        <v>45</v>
      </c>
      <c r="D21">
        <v>2022</v>
      </c>
      <c r="E21" t="s">
        <v>55</v>
      </c>
      <c r="F21">
        <v>6.2353932847993205E-4</v>
      </c>
      <c r="G21" t="s">
        <v>54</v>
      </c>
    </row>
    <row r="22" spans="1:7" hidden="1" x14ac:dyDescent="0.35">
      <c r="A22" t="s">
        <v>52</v>
      </c>
      <c r="B22" t="s">
        <v>176</v>
      </c>
      <c r="C22" t="s">
        <v>45</v>
      </c>
      <c r="D22">
        <v>2022</v>
      </c>
      <c r="E22" t="s">
        <v>56</v>
      </c>
      <c r="F22">
        <v>2.9581584772631099E-2</v>
      </c>
      <c r="G22" t="s">
        <v>54</v>
      </c>
    </row>
    <row r="23" spans="1:7" hidden="1" x14ac:dyDescent="0.35">
      <c r="A23" t="s">
        <v>52</v>
      </c>
      <c r="B23" t="s">
        <v>176</v>
      </c>
      <c r="C23" t="s">
        <v>45</v>
      </c>
      <c r="D23">
        <v>2022</v>
      </c>
      <c r="E23" t="s">
        <v>57</v>
      </c>
      <c r="F23">
        <v>8.0091281360639196E-3</v>
      </c>
      <c r="G23" t="s">
        <v>54</v>
      </c>
    </row>
    <row r="24" spans="1:7" hidden="1" x14ac:dyDescent="0.35">
      <c r="A24" t="s">
        <v>52</v>
      </c>
      <c r="B24" t="s">
        <v>176</v>
      </c>
      <c r="C24" t="s">
        <v>45</v>
      </c>
      <c r="D24">
        <v>2022</v>
      </c>
      <c r="E24" t="s">
        <v>58</v>
      </c>
      <c r="F24">
        <v>3.9644817640838098E-3</v>
      </c>
      <c r="G24" t="s">
        <v>54</v>
      </c>
    </row>
    <row r="25" spans="1:7" hidden="1" x14ac:dyDescent="0.35">
      <c r="A25" t="s">
        <v>52</v>
      </c>
      <c r="B25" t="s">
        <v>176</v>
      </c>
      <c r="C25" t="s">
        <v>45</v>
      </c>
      <c r="D25">
        <v>2022</v>
      </c>
      <c r="E25" t="s">
        <v>59</v>
      </c>
      <c r="F25">
        <v>1.7761177198771402E-2</v>
      </c>
      <c r="G25" t="s">
        <v>54</v>
      </c>
    </row>
    <row r="26" spans="1:7" hidden="1" x14ac:dyDescent="0.35">
      <c r="A26" t="s">
        <v>52</v>
      </c>
      <c r="B26" t="s">
        <v>176</v>
      </c>
      <c r="C26" t="s">
        <v>45</v>
      </c>
      <c r="D26">
        <v>2022</v>
      </c>
      <c r="E26" t="s">
        <v>60</v>
      </c>
      <c r="F26">
        <v>0</v>
      </c>
      <c r="G26" t="s">
        <v>54</v>
      </c>
    </row>
    <row r="27" spans="1:7" hidden="1" x14ac:dyDescent="0.35">
      <c r="A27" t="s">
        <v>52</v>
      </c>
      <c r="B27" t="s">
        <v>176</v>
      </c>
      <c r="C27" t="s">
        <v>45</v>
      </c>
      <c r="D27">
        <v>2022</v>
      </c>
      <c r="E27" t="s">
        <v>61</v>
      </c>
      <c r="F27">
        <v>0.158517259743053</v>
      </c>
      <c r="G27" t="s">
        <v>54</v>
      </c>
    </row>
    <row r="28" spans="1:7" x14ac:dyDescent="0.35">
      <c r="A28" t="s">
        <v>52</v>
      </c>
      <c r="B28" t="s">
        <v>176</v>
      </c>
      <c r="C28" t="s">
        <v>41</v>
      </c>
      <c r="D28">
        <v>2022</v>
      </c>
      <c r="E28" t="s">
        <v>53</v>
      </c>
      <c r="F28">
        <v>4.7795860769216797E-2</v>
      </c>
      <c r="G28" t="s">
        <v>54</v>
      </c>
    </row>
    <row r="29" spans="1:7" x14ac:dyDescent="0.35">
      <c r="A29" t="s">
        <v>52</v>
      </c>
      <c r="B29" t="s">
        <v>176</v>
      </c>
      <c r="C29" t="s">
        <v>41</v>
      </c>
      <c r="D29">
        <v>2022</v>
      </c>
      <c r="E29" t="s">
        <v>3</v>
      </c>
      <c r="F29">
        <v>1.1840082107288701E-2</v>
      </c>
      <c r="G29" t="s">
        <v>54</v>
      </c>
    </row>
    <row r="30" spans="1:7" x14ac:dyDescent="0.35">
      <c r="A30" t="s">
        <v>52</v>
      </c>
      <c r="B30" t="s">
        <v>176</v>
      </c>
      <c r="C30" t="s">
        <v>41</v>
      </c>
      <c r="D30">
        <v>2022</v>
      </c>
      <c r="E30" t="s">
        <v>55</v>
      </c>
      <c r="F30">
        <v>3.9096238005029399E-2</v>
      </c>
      <c r="G30" t="s">
        <v>54</v>
      </c>
    </row>
    <row r="31" spans="1:7" x14ac:dyDescent="0.35">
      <c r="A31" t="s">
        <v>52</v>
      </c>
      <c r="B31" t="s">
        <v>176</v>
      </c>
      <c r="C31" t="s">
        <v>41</v>
      </c>
      <c r="D31">
        <v>2022</v>
      </c>
      <c r="E31" t="s">
        <v>56</v>
      </c>
      <c r="F31">
        <v>8.8141535887670507E-3</v>
      </c>
      <c r="G31" t="s">
        <v>54</v>
      </c>
    </row>
    <row r="32" spans="1:7" x14ac:dyDescent="0.35">
      <c r="A32" t="s">
        <v>52</v>
      </c>
      <c r="B32" t="s">
        <v>176</v>
      </c>
      <c r="C32" t="s">
        <v>41</v>
      </c>
      <c r="D32">
        <v>2022</v>
      </c>
      <c r="E32" t="s">
        <v>57</v>
      </c>
      <c r="F32">
        <v>1.0398579291607301E-2</v>
      </c>
      <c r="G32" t="s">
        <v>54</v>
      </c>
    </row>
    <row r="33" spans="1:7" x14ac:dyDescent="0.35">
      <c r="A33" t="s">
        <v>52</v>
      </c>
      <c r="B33" t="s">
        <v>176</v>
      </c>
      <c r="C33" t="s">
        <v>41</v>
      </c>
      <c r="D33">
        <v>2022</v>
      </c>
      <c r="E33" t="s">
        <v>58</v>
      </c>
      <c r="F33">
        <v>6.3230471094689799E-3</v>
      </c>
      <c r="G33" t="s">
        <v>54</v>
      </c>
    </row>
    <row r="34" spans="1:7" x14ac:dyDescent="0.35">
      <c r="A34" t="s">
        <v>52</v>
      </c>
      <c r="B34" t="s">
        <v>176</v>
      </c>
      <c r="C34" t="s">
        <v>41</v>
      </c>
      <c r="D34">
        <v>2022</v>
      </c>
      <c r="E34" t="s">
        <v>59</v>
      </c>
      <c r="F34">
        <v>2.06285390082817E-2</v>
      </c>
      <c r="G34" t="s">
        <v>54</v>
      </c>
    </row>
    <row r="35" spans="1:7" x14ac:dyDescent="0.35">
      <c r="A35" t="s">
        <v>52</v>
      </c>
      <c r="B35" t="s">
        <v>176</v>
      </c>
      <c r="C35" t="s">
        <v>41</v>
      </c>
      <c r="D35">
        <v>2022</v>
      </c>
      <c r="E35" t="s">
        <v>60</v>
      </c>
      <c r="F35">
        <v>0</v>
      </c>
      <c r="G35" t="s">
        <v>54</v>
      </c>
    </row>
    <row r="36" spans="1:7" x14ac:dyDescent="0.35">
      <c r="A36" t="s">
        <v>52</v>
      </c>
      <c r="B36" t="s">
        <v>176</v>
      </c>
      <c r="C36" t="s">
        <v>41</v>
      </c>
      <c r="D36">
        <v>2022</v>
      </c>
      <c r="E36" t="s">
        <v>61</v>
      </c>
      <c r="F36">
        <v>0</v>
      </c>
      <c r="G36" t="s">
        <v>54</v>
      </c>
    </row>
    <row r="37" spans="1:7" hidden="1" x14ac:dyDescent="0.35">
      <c r="A37" t="s">
        <v>62</v>
      </c>
      <c r="B37" t="s">
        <v>176</v>
      </c>
      <c r="C37" t="s">
        <v>46</v>
      </c>
      <c r="D37">
        <v>2022</v>
      </c>
      <c r="E37" t="s">
        <v>53</v>
      </c>
      <c r="F37">
        <v>8.5372553581244091E-3</v>
      </c>
      <c r="G37" t="s">
        <v>63</v>
      </c>
    </row>
    <row r="38" spans="1:7" hidden="1" x14ac:dyDescent="0.35">
      <c r="A38" t="s">
        <v>62</v>
      </c>
      <c r="B38" t="s">
        <v>176</v>
      </c>
      <c r="C38" t="s">
        <v>46</v>
      </c>
      <c r="D38">
        <v>2022</v>
      </c>
      <c r="E38" t="s">
        <v>3</v>
      </c>
      <c r="F38">
        <v>2.9076560192532398E-3</v>
      </c>
      <c r="G38" t="s">
        <v>63</v>
      </c>
    </row>
    <row r="39" spans="1:7" hidden="1" x14ac:dyDescent="0.35">
      <c r="A39" t="s">
        <v>62</v>
      </c>
      <c r="B39" t="s">
        <v>176</v>
      </c>
      <c r="C39" t="s">
        <v>46</v>
      </c>
      <c r="D39">
        <v>2022</v>
      </c>
      <c r="E39" t="s">
        <v>55</v>
      </c>
      <c r="F39">
        <v>5.06592048486494E-5</v>
      </c>
      <c r="G39" t="s">
        <v>63</v>
      </c>
    </row>
    <row r="40" spans="1:7" hidden="1" x14ac:dyDescent="0.35">
      <c r="A40" t="s">
        <v>62</v>
      </c>
      <c r="B40" t="s">
        <v>176</v>
      </c>
      <c r="C40" t="s">
        <v>46</v>
      </c>
      <c r="D40">
        <v>2022</v>
      </c>
      <c r="E40" t="s">
        <v>56</v>
      </c>
      <c r="F40">
        <v>2.7183743564807998E-4</v>
      </c>
      <c r="G40" t="s">
        <v>63</v>
      </c>
    </row>
    <row r="41" spans="1:7" hidden="1" x14ac:dyDescent="0.35">
      <c r="A41" t="s">
        <v>62</v>
      </c>
      <c r="B41" t="s">
        <v>176</v>
      </c>
      <c r="C41" t="s">
        <v>46</v>
      </c>
      <c r="D41">
        <v>2022</v>
      </c>
      <c r="E41" t="s">
        <v>57</v>
      </c>
      <c r="F41">
        <v>7.7288037866430996E-4</v>
      </c>
      <c r="G41" t="s">
        <v>63</v>
      </c>
    </row>
    <row r="42" spans="1:7" hidden="1" x14ac:dyDescent="0.35">
      <c r="A42" t="s">
        <v>62</v>
      </c>
      <c r="B42" t="s">
        <v>176</v>
      </c>
      <c r="C42" t="s">
        <v>46</v>
      </c>
      <c r="D42">
        <v>2022</v>
      </c>
      <c r="E42" t="s">
        <v>58</v>
      </c>
      <c r="F42">
        <v>4.3304344399287204E-3</v>
      </c>
      <c r="G42" t="s">
        <v>63</v>
      </c>
    </row>
    <row r="43" spans="1:7" hidden="1" x14ac:dyDescent="0.35">
      <c r="A43" t="s">
        <v>62</v>
      </c>
      <c r="B43" t="s">
        <v>176</v>
      </c>
      <c r="C43" t="s">
        <v>46</v>
      </c>
      <c r="D43">
        <v>2022</v>
      </c>
      <c r="E43" t="s">
        <v>59</v>
      </c>
      <c r="F43">
        <v>4.2475529825346502E-4</v>
      </c>
      <c r="G43" t="s">
        <v>63</v>
      </c>
    </row>
    <row r="44" spans="1:7" hidden="1" x14ac:dyDescent="0.35">
      <c r="A44" t="s">
        <v>62</v>
      </c>
      <c r="B44" t="s">
        <v>176</v>
      </c>
      <c r="C44" t="s">
        <v>46</v>
      </c>
      <c r="D44">
        <v>2022</v>
      </c>
      <c r="E44" t="s">
        <v>60</v>
      </c>
      <c r="F44">
        <v>8.9604142742854498E-6</v>
      </c>
      <c r="G44" t="s">
        <v>63</v>
      </c>
    </row>
    <row r="45" spans="1:7" hidden="1" x14ac:dyDescent="0.35">
      <c r="A45" t="s">
        <v>62</v>
      </c>
      <c r="B45" t="s">
        <v>176</v>
      </c>
      <c r="C45" t="s">
        <v>46</v>
      </c>
      <c r="D45">
        <v>2022</v>
      </c>
      <c r="E45" t="s">
        <v>61</v>
      </c>
      <c r="F45" s="1">
        <v>1.74122274338622E-7</v>
      </c>
      <c r="G45" t="s">
        <v>63</v>
      </c>
    </row>
    <row r="46" spans="1:7" hidden="1" x14ac:dyDescent="0.35">
      <c r="A46" t="s">
        <v>62</v>
      </c>
      <c r="B46" t="s">
        <v>176</v>
      </c>
      <c r="C46" t="s">
        <v>45</v>
      </c>
      <c r="D46">
        <v>2022</v>
      </c>
      <c r="E46" t="s">
        <v>53</v>
      </c>
      <c r="F46">
        <v>8.5372553581244091E-3</v>
      </c>
      <c r="G46" t="s">
        <v>63</v>
      </c>
    </row>
    <row r="47" spans="1:7" hidden="1" x14ac:dyDescent="0.35">
      <c r="A47" t="s">
        <v>62</v>
      </c>
      <c r="B47" t="s">
        <v>176</v>
      </c>
      <c r="C47" t="s">
        <v>45</v>
      </c>
      <c r="D47">
        <v>2022</v>
      </c>
      <c r="E47" t="s">
        <v>3</v>
      </c>
      <c r="F47">
        <v>3.1709676589054001E-3</v>
      </c>
      <c r="G47" t="s">
        <v>63</v>
      </c>
    </row>
    <row r="48" spans="1:7" hidden="1" x14ac:dyDescent="0.35">
      <c r="A48" t="s">
        <v>62</v>
      </c>
      <c r="B48" t="s">
        <v>176</v>
      </c>
      <c r="C48" t="s">
        <v>45</v>
      </c>
      <c r="D48">
        <v>2022</v>
      </c>
      <c r="E48" t="s">
        <v>55</v>
      </c>
      <c r="F48">
        <v>5.0832740481556501E-5</v>
      </c>
      <c r="G48" t="s">
        <v>63</v>
      </c>
    </row>
    <row r="49" spans="1:7" hidden="1" x14ac:dyDescent="0.35">
      <c r="A49" t="s">
        <v>62</v>
      </c>
      <c r="B49" t="s">
        <v>176</v>
      </c>
      <c r="C49" t="s">
        <v>45</v>
      </c>
      <c r="D49">
        <v>2022</v>
      </c>
      <c r="E49" t="s">
        <v>56</v>
      </c>
      <c r="F49">
        <v>2.7705891340443401E-4</v>
      </c>
      <c r="G49" t="s">
        <v>63</v>
      </c>
    </row>
    <row r="50" spans="1:7" hidden="1" x14ac:dyDescent="0.35">
      <c r="A50" t="s">
        <v>62</v>
      </c>
      <c r="B50" t="s">
        <v>176</v>
      </c>
      <c r="C50" t="s">
        <v>45</v>
      </c>
      <c r="D50">
        <v>2022</v>
      </c>
      <c r="E50" t="s">
        <v>57</v>
      </c>
      <c r="F50">
        <v>7.8556338612377301E-4</v>
      </c>
      <c r="G50" t="s">
        <v>63</v>
      </c>
    </row>
    <row r="51" spans="1:7" hidden="1" x14ac:dyDescent="0.35">
      <c r="A51" t="s">
        <v>62</v>
      </c>
      <c r="B51" t="s">
        <v>176</v>
      </c>
      <c r="C51" t="s">
        <v>45</v>
      </c>
      <c r="D51">
        <v>2022</v>
      </c>
      <c r="E51" t="s">
        <v>58</v>
      </c>
      <c r="F51">
        <v>4.3958677761282202E-3</v>
      </c>
      <c r="G51" t="s">
        <v>63</v>
      </c>
    </row>
    <row r="52" spans="1:7" hidden="1" x14ac:dyDescent="0.35">
      <c r="A52" t="s">
        <v>62</v>
      </c>
      <c r="B52" t="s">
        <v>176</v>
      </c>
      <c r="C52" t="s">
        <v>45</v>
      </c>
      <c r="D52">
        <v>2022</v>
      </c>
      <c r="E52" t="s">
        <v>59</v>
      </c>
      <c r="F52">
        <v>4.2682762957157501E-4</v>
      </c>
      <c r="G52" t="s">
        <v>63</v>
      </c>
    </row>
    <row r="53" spans="1:7" hidden="1" x14ac:dyDescent="0.35">
      <c r="A53" t="s">
        <v>62</v>
      </c>
      <c r="B53" t="s">
        <v>176</v>
      </c>
      <c r="C53" t="s">
        <v>45</v>
      </c>
      <c r="D53">
        <v>2022</v>
      </c>
      <c r="E53" t="s">
        <v>60</v>
      </c>
      <c r="F53">
        <v>9.0524891965445307E-6</v>
      </c>
      <c r="G53" t="s">
        <v>63</v>
      </c>
    </row>
    <row r="54" spans="1:7" hidden="1" x14ac:dyDescent="0.35">
      <c r="A54" t="s">
        <v>62</v>
      </c>
      <c r="B54" t="s">
        <v>176</v>
      </c>
      <c r="C54" t="s">
        <v>45</v>
      </c>
      <c r="D54">
        <v>2022</v>
      </c>
      <c r="E54" t="s">
        <v>61</v>
      </c>
      <c r="F54" s="1">
        <v>7.5098399547231293E-8</v>
      </c>
      <c r="G54" t="s">
        <v>63</v>
      </c>
    </row>
    <row r="55" spans="1:7" hidden="1" x14ac:dyDescent="0.35">
      <c r="A55" t="s">
        <v>62</v>
      </c>
      <c r="B55" t="s">
        <v>176</v>
      </c>
      <c r="C55" t="s">
        <v>41</v>
      </c>
      <c r="D55">
        <v>2022</v>
      </c>
      <c r="E55" t="s">
        <v>53</v>
      </c>
      <c r="F55">
        <v>1.03097630205459E-2</v>
      </c>
      <c r="G55" t="s">
        <v>63</v>
      </c>
    </row>
    <row r="56" spans="1:7" hidden="1" x14ac:dyDescent="0.35">
      <c r="A56" t="s">
        <v>62</v>
      </c>
      <c r="B56" t="s">
        <v>176</v>
      </c>
      <c r="C56" t="s">
        <v>41</v>
      </c>
      <c r="D56">
        <v>2022</v>
      </c>
      <c r="E56" t="s">
        <v>3</v>
      </c>
      <c r="F56">
        <v>4.1988054301794397E-3</v>
      </c>
      <c r="G56" t="s">
        <v>63</v>
      </c>
    </row>
    <row r="57" spans="1:7" hidden="1" x14ac:dyDescent="0.35">
      <c r="A57" t="s">
        <v>62</v>
      </c>
      <c r="B57" t="s">
        <v>176</v>
      </c>
      <c r="C57" t="s">
        <v>41</v>
      </c>
      <c r="D57">
        <v>2022</v>
      </c>
      <c r="E57" t="s">
        <v>55</v>
      </c>
      <c r="F57">
        <v>1.0182832767524999E-2</v>
      </c>
      <c r="G57" t="s">
        <v>63</v>
      </c>
    </row>
    <row r="58" spans="1:7" hidden="1" x14ac:dyDescent="0.35">
      <c r="A58" t="s">
        <v>62</v>
      </c>
      <c r="B58" t="s">
        <v>176</v>
      </c>
      <c r="C58" t="s">
        <v>41</v>
      </c>
      <c r="D58">
        <v>2022</v>
      </c>
      <c r="E58" t="s">
        <v>56</v>
      </c>
      <c r="F58">
        <v>2.2311051306668898E-3</v>
      </c>
      <c r="G58" t="s">
        <v>63</v>
      </c>
    </row>
    <row r="59" spans="1:7" hidden="1" x14ac:dyDescent="0.35">
      <c r="A59" t="s">
        <v>62</v>
      </c>
      <c r="B59" t="s">
        <v>176</v>
      </c>
      <c r="C59" t="s">
        <v>41</v>
      </c>
      <c r="D59">
        <v>2022</v>
      </c>
      <c r="E59" t="s">
        <v>57</v>
      </c>
      <c r="F59">
        <v>1.0199291384050801E-3</v>
      </c>
      <c r="G59" t="s">
        <v>63</v>
      </c>
    </row>
    <row r="60" spans="1:7" hidden="1" x14ac:dyDescent="0.35">
      <c r="A60" t="s">
        <v>62</v>
      </c>
      <c r="B60" t="s">
        <v>176</v>
      </c>
      <c r="C60" t="s">
        <v>41</v>
      </c>
      <c r="D60">
        <v>2022</v>
      </c>
      <c r="E60" t="s">
        <v>58</v>
      </c>
      <c r="F60">
        <v>4.3112023127081199E-3</v>
      </c>
      <c r="G60" t="s">
        <v>63</v>
      </c>
    </row>
    <row r="61" spans="1:7" hidden="1" x14ac:dyDescent="0.35">
      <c r="A61" t="s">
        <v>62</v>
      </c>
      <c r="B61" t="s">
        <v>176</v>
      </c>
      <c r="C61" t="s">
        <v>41</v>
      </c>
      <c r="D61">
        <v>2022</v>
      </c>
      <c r="E61" t="s">
        <v>59</v>
      </c>
      <c r="F61">
        <v>4.6512166116440402E-4</v>
      </c>
      <c r="G61" t="s">
        <v>63</v>
      </c>
    </row>
    <row r="62" spans="1:7" hidden="1" x14ac:dyDescent="0.35">
      <c r="A62" t="s">
        <v>62</v>
      </c>
      <c r="B62" t="s">
        <v>176</v>
      </c>
      <c r="C62" t="s">
        <v>41</v>
      </c>
      <c r="D62">
        <v>2022</v>
      </c>
      <c r="E62" t="s">
        <v>60</v>
      </c>
      <c r="F62">
        <v>6.9725379812534003E-6</v>
      </c>
      <c r="G62" t="s">
        <v>63</v>
      </c>
    </row>
    <row r="63" spans="1:7" hidden="1" x14ac:dyDescent="0.35">
      <c r="A63" t="s">
        <v>62</v>
      </c>
      <c r="B63" t="s">
        <v>176</v>
      </c>
      <c r="C63" t="s">
        <v>41</v>
      </c>
      <c r="D63">
        <v>2022</v>
      </c>
      <c r="E63" t="s">
        <v>61</v>
      </c>
      <c r="F63">
        <v>0</v>
      </c>
      <c r="G63" t="s">
        <v>63</v>
      </c>
    </row>
    <row r="64" spans="1:7" hidden="1" x14ac:dyDescent="0.35">
      <c r="A64" t="s">
        <v>64</v>
      </c>
      <c r="B64" t="s">
        <v>176</v>
      </c>
      <c r="C64" t="s">
        <v>46</v>
      </c>
      <c r="D64">
        <v>2022</v>
      </c>
      <c r="E64" t="s">
        <v>53</v>
      </c>
      <c r="F64">
        <v>3.5603839263515097E-2</v>
      </c>
      <c r="G64" t="s">
        <v>65</v>
      </c>
    </row>
    <row r="65" spans="1:7" hidden="1" x14ac:dyDescent="0.35">
      <c r="A65" t="s">
        <v>64</v>
      </c>
      <c r="B65" t="s">
        <v>176</v>
      </c>
      <c r="C65" t="s">
        <v>46</v>
      </c>
      <c r="D65">
        <v>2022</v>
      </c>
      <c r="E65" t="s">
        <v>3</v>
      </c>
      <c r="F65">
        <v>7.9435034080184205E-3</v>
      </c>
      <c r="G65" t="s">
        <v>65</v>
      </c>
    </row>
    <row r="66" spans="1:7" hidden="1" x14ac:dyDescent="0.35">
      <c r="A66" t="s">
        <v>64</v>
      </c>
      <c r="B66" t="s">
        <v>176</v>
      </c>
      <c r="C66" t="s">
        <v>46</v>
      </c>
      <c r="D66">
        <v>2022</v>
      </c>
      <c r="E66" t="s">
        <v>55</v>
      </c>
      <c r="F66">
        <v>3.6353389894489501E-4</v>
      </c>
      <c r="G66" t="s">
        <v>65</v>
      </c>
    </row>
    <row r="67" spans="1:7" hidden="1" x14ac:dyDescent="0.35">
      <c r="A67" t="s">
        <v>64</v>
      </c>
      <c r="B67" t="s">
        <v>176</v>
      </c>
      <c r="C67" t="s">
        <v>46</v>
      </c>
      <c r="D67">
        <v>2022</v>
      </c>
      <c r="E67" t="s">
        <v>56</v>
      </c>
      <c r="F67">
        <v>6.3464187624356801E-3</v>
      </c>
      <c r="G67" t="s">
        <v>65</v>
      </c>
    </row>
    <row r="68" spans="1:7" hidden="1" x14ac:dyDescent="0.35">
      <c r="A68" t="s">
        <v>64</v>
      </c>
      <c r="B68" t="s">
        <v>176</v>
      </c>
      <c r="C68" t="s">
        <v>46</v>
      </c>
      <c r="D68">
        <v>2022</v>
      </c>
      <c r="E68" t="s">
        <v>57</v>
      </c>
      <c r="F68">
        <v>5.2962587527523204E-3</v>
      </c>
      <c r="G68" t="s">
        <v>65</v>
      </c>
    </row>
    <row r="69" spans="1:7" hidden="1" x14ac:dyDescent="0.35">
      <c r="A69" t="s">
        <v>64</v>
      </c>
      <c r="B69" t="s">
        <v>176</v>
      </c>
      <c r="C69" t="s">
        <v>46</v>
      </c>
      <c r="D69">
        <v>2022</v>
      </c>
      <c r="E69" t="s">
        <v>58</v>
      </c>
      <c r="F69">
        <v>4.5426764181514404E-3</v>
      </c>
      <c r="G69" t="s">
        <v>65</v>
      </c>
    </row>
    <row r="70" spans="1:7" hidden="1" x14ac:dyDescent="0.35">
      <c r="A70" t="s">
        <v>64</v>
      </c>
      <c r="B70" t="s">
        <v>176</v>
      </c>
      <c r="C70" t="s">
        <v>46</v>
      </c>
      <c r="D70">
        <v>2022</v>
      </c>
      <c r="E70" t="s">
        <v>59</v>
      </c>
      <c r="F70">
        <v>7.4395866550864501E-3</v>
      </c>
      <c r="G70" t="s">
        <v>65</v>
      </c>
    </row>
    <row r="71" spans="1:7" hidden="1" x14ac:dyDescent="0.35">
      <c r="A71" t="s">
        <v>64</v>
      </c>
      <c r="B71" t="s">
        <v>176</v>
      </c>
      <c r="C71" t="s">
        <v>46</v>
      </c>
      <c r="D71">
        <v>2022</v>
      </c>
      <c r="E71" t="s">
        <v>60</v>
      </c>
      <c r="F71">
        <v>1.5938957257084201E-2</v>
      </c>
      <c r="G71" t="s">
        <v>65</v>
      </c>
    </row>
    <row r="72" spans="1:7" hidden="1" x14ac:dyDescent="0.35">
      <c r="A72" t="s">
        <v>64</v>
      </c>
      <c r="B72" t="s">
        <v>176</v>
      </c>
      <c r="C72" t="s">
        <v>46</v>
      </c>
      <c r="D72">
        <v>2022</v>
      </c>
      <c r="E72" t="s">
        <v>61</v>
      </c>
      <c r="F72">
        <v>6.9991641669924897E-3</v>
      </c>
      <c r="G72" t="s">
        <v>65</v>
      </c>
    </row>
    <row r="73" spans="1:7" hidden="1" x14ac:dyDescent="0.35">
      <c r="A73" t="s">
        <v>64</v>
      </c>
      <c r="B73" t="s">
        <v>176</v>
      </c>
      <c r="C73" t="s">
        <v>45</v>
      </c>
      <c r="D73">
        <v>2022</v>
      </c>
      <c r="E73" t="s">
        <v>53</v>
      </c>
      <c r="F73">
        <v>3.5603839263515097E-2</v>
      </c>
      <c r="G73" t="s">
        <v>65</v>
      </c>
    </row>
    <row r="74" spans="1:7" hidden="1" x14ac:dyDescent="0.35">
      <c r="A74" t="s">
        <v>64</v>
      </c>
      <c r="B74" t="s">
        <v>176</v>
      </c>
      <c r="C74" t="s">
        <v>45</v>
      </c>
      <c r="D74">
        <v>2022</v>
      </c>
      <c r="E74" t="s">
        <v>3</v>
      </c>
      <c r="F74">
        <v>8.6628515334837598E-3</v>
      </c>
      <c r="G74" t="s">
        <v>65</v>
      </c>
    </row>
    <row r="75" spans="1:7" hidden="1" x14ac:dyDescent="0.35">
      <c r="A75" t="s">
        <v>64</v>
      </c>
      <c r="B75" t="s">
        <v>176</v>
      </c>
      <c r="C75" t="s">
        <v>45</v>
      </c>
      <c r="D75">
        <v>2022</v>
      </c>
      <c r="E75" t="s">
        <v>55</v>
      </c>
      <c r="F75">
        <v>3.6526175985166398E-4</v>
      </c>
      <c r="G75" t="s">
        <v>65</v>
      </c>
    </row>
    <row r="76" spans="1:7" hidden="1" x14ac:dyDescent="0.35">
      <c r="A76" t="s">
        <v>64</v>
      </c>
      <c r="B76" t="s">
        <v>176</v>
      </c>
      <c r="C76" t="s">
        <v>45</v>
      </c>
      <c r="D76">
        <v>2022</v>
      </c>
      <c r="E76" t="s">
        <v>56</v>
      </c>
      <c r="F76">
        <v>5.03458567503123E-3</v>
      </c>
      <c r="G76" t="s">
        <v>65</v>
      </c>
    </row>
    <row r="77" spans="1:7" hidden="1" x14ac:dyDescent="0.35">
      <c r="A77" t="s">
        <v>64</v>
      </c>
      <c r="B77" t="s">
        <v>176</v>
      </c>
      <c r="C77" t="s">
        <v>45</v>
      </c>
      <c r="D77">
        <v>2022</v>
      </c>
      <c r="E77" t="s">
        <v>57</v>
      </c>
      <c r="F77">
        <v>5.38317063604336E-3</v>
      </c>
      <c r="G77" t="s">
        <v>65</v>
      </c>
    </row>
    <row r="78" spans="1:7" hidden="1" x14ac:dyDescent="0.35">
      <c r="A78" t="s">
        <v>64</v>
      </c>
      <c r="B78" t="s">
        <v>176</v>
      </c>
      <c r="C78" t="s">
        <v>45</v>
      </c>
      <c r="D78">
        <v>2022</v>
      </c>
      <c r="E78" t="s">
        <v>58</v>
      </c>
      <c r="F78">
        <v>4.6117081969803799E-3</v>
      </c>
      <c r="G78" t="s">
        <v>65</v>
      </c>
    </row>
    <row r="79" spans="1:7" hidden="1" x14ac:dyDescent="0.35">
      <c r="A79" t="s">
        <v>64</v>
      </c>
      <c r="B79" t="s">
        <v>176</v>
      </c>
      <c r="C79" t="s">
        <v>45</v>
      </c>
      <c r="D79">
        <v>2022</v>
      </c>
      <c r="E79" t="s">
        <v>59</v>
      </c>
      <c r="F79">
        <v>7.4776980956499E-3</v>
      </c>
      <c r="G79" t="s">
        <v>65</v>
      </c>
    </row>
    <row r="80" spans="1:7" hidden="1" x14ac:dyDescent="0.35">
      <c r="A80" t="s">
        <v>64</v>
      </c>
      <c r="B80" t="s">
        <v>176</v>
      </c>
      <c r="C80" t="s">
        <v>45</v>
      </c>
      <c r="D80">
        <v>2022</v>
      </c>
      <c r="E80" t="s">
        <v>60</v>
      </c>
      <c r="F80">
        <v>1.6108121123405501E-2</v>
      </c>
      <c r="G80" t="s">
        <v>65</v>
      </c>
    </row>
    <row r="81" spans="1:7" hidden="1" x14ac:dyDescent="0.35">
      <c r="A81" t="s">
        <v>64</v>
      </c>
      <c r="B81" t="s">
        <v>176</v>
      </c>
      <c r="C81" t="s">
        <v>45</v>
      </c>
      <c r="D81">
        <v>2022</v>
      </c>
      <c r="E81" t="s">
        <v>61</v>
      </c>
      <c r="F81">
        <v>1.2420833640848601E-3</v>
      </c>
      <c r="G81" t="s">
        <v>65</v>
      </c>
    </row>
    <row r="82" spans="1:7" hidden="1" x14ac:dyDescent="0.35">
      <c r="A82" t="s">
        <v>64</v>
      </c>
      <c r="B82" t="s">
        <v>176</v>
      </c>
      <c r="C82" t="s">
        <v>41</v>
      </c>
      <c r="D82">
        <v>2022</v>
      </c>
      <c r="E82" t="s">
        <v>53</v>
      </c>
      <c r="F82">
        <v>4.34875622253625E-2</v>
      </c>
      <c r="G82" t="s">
        <v>65</v>
      </c>
    </row>
    <row r="83" spans="1:7" hidden="1" x14ac:dyDescent="0.35">
      <c r="A83" t="s">
        <v>64</v>
      </c>
      <c r="B83" t="s">
        <v>176</v>
      </c>
      <c r="C83" t="s">
        <v>41</v>
      </c>
      <c r="D83">
        <v>2022</v>
      </c>
      <c r="E83" t="s">
        <v>3</v>
      </c>
      <c r="F83">
        <v>2.2043867961099899E-2</v>
      </c>
      <c r="G83" t="s">
        <v>65</v>
      </c>
    </row>
    <row r="84" spans="1:7" hidden="1" x14ac:dyDescent="0.35">
      <c r="A84" t="s">
        <v>64</v>
      </c>
      <c r="B84" t="s">
        <v>176</v>
      </c>
      <c r="C84" t="s">
        <v>41</v>
      </c>
      <c r="D84">
        <v>2022</v>
      </c>
      <c r="E84" t="s">
        <v>55</v>
      </c>
      <c r="F84">
        <v>6.8988393617233398E-2</v>
      </c>
      <c r="G84" t="s">
        <v>65</v>
      </c>
    </row>
    <row r="85" spans="1:7" hidden="1" x14ac:dyDescent="0.35">
      <c r="A85" t="s">
        <v>64</v>
      </c>
      <c r="B85" t="s">
        <v>176</v>
      </c>
      <c r="C85" t="s">
        <v>41</v>
      </c>
      <c r="D85">
        <v>2022</v>
      </c>
      <c r="E85" t="s">
        <v>56</v>
      </c>
      <c r="F85">
        <v>1.4028075896301E-2</v>
      </c>
      <c r="G85" t="s">
        <v>65</v>
      </c>
    </row>
    <row r="86" spans="1:7" hidden="1" x14ac:dyDescent="0.35">
      <c r="A86" t="s">
        <v>64</v>
      </c>
      <c r="B86" t="s">
        <v>176</v>
      </c>
      <c r="C86" t="s">
        <v>41</v>
      </c>
      <c r="D86">
        <v>2022</v>
      </c>
      <c r="E86" t="s">
        <v>57</v>
      </c>
      <c r="F86">
        <v>6.9891910515317698E-3</v>
      </c>
      <c r="G86" t="s">
        <v>65</v>
      </c>
    </row>
    <row r="87" spans="1:7" hidden="1" x14ac:dyDescent="0.35">
      <c r="A87" t="s">
        <v>64</v>
      </c>
      <c r="B87" t="s">
        <v>176</v>
      </c>
      <c r="C87" t="s">
        <v>41</v>
      </c>
      <c r="D87">
        <v>2022</v>
      </c>
      <c r="E87" t="s">
        <v>58</v>
      </c>
      <c r="F87">
        <v>5.8457465039456601E-3</v>
      </c>
      <c r="G87" t="s">
        <v>65</v>
      </c>
    </row>
    <row r="88" spans="1:7" hidden="1" x14ac:dyDescent="0.35">
      <c r="A88" t="s">
        <v>64</v>
      </c>
      <c r="B88" t="s">
        <v>176</v>
      </c>
      <c r="C88" t="s">
        <v>41</v>
      </c>
      <c r="D88">
        <v>2022</v>
      </c>
      <c r="E88" t="s">
        <v>59</v>
      </c>
      <c r="F88">
        <v>8.1819487607012499E-3</v>
      </c>
      <c r="G88" t="s">
        <v>65</v>
      </c>
    </row>
    <row r="89" spans="1:7" hidden="1" x14ac:dyDescent="0.35">
      <c r="A89" t="s">
        <v>64</v>
      </c>
      <c r="B89" t="s">
        <v>176</v>
      </c>
      <c r="C89" t="s">
        <v>41</v>
      </c>
      <c r="D89">
        <v>2022</v>
      </c>
      <c r="E89" t="s">
        <v>60</v>
      </c>
      <c r="F89">
        <v>1.12857764887679E-2</v>
      </c>
      <c r="G89" t="s">
        <v>65</v>
      </c>
    </row>
    <row r="90" spans="1:7" hidden="1" x14ac:dyDescent="0.35">
      <c r="A90" t="s">
        <v>64</v>
      </c>
      <c r="B90" t="s">
        <v>176</v>
      </c>
      <c r="C90" t="s">
        <v>41</v>
      </c>
      <c r="D90">
        <v>2022</v>
      </c>
      <c r="E90" t="s">
        <v>61</v>
      </c>
      <c r="F90">
        <v>0</v>
      </c>
      <c r="G90" t="s">
        <v>65</v>
      </c>
    </row>
    <row r="91" spans="1:7" hidden="1" x14ac:dyDescent="0.35">
      <c r="A91" t="s">
        <v>66</v>
      </c>
      <c r="B91" t="s">
        <v>176</v>
      </c>
      <c r="C91" t="s">
        <v>46</v>
      </c>
      <c r="D91">
        <v>2022</v>
      </c>
      <c r="E91" t="s">
        <v>53</v>
      </c>
      <c r="F91">
        <v>7.5530728505818299E-3</v>
      </c>
      <c r="G91" t="s">
        <v>65</v>
      </c>
    </row>
    <row r="92" spans="1:7" hidden="1" x14ac:dyDescent="0.35">
      <c r="A92" t="s">
        <v>66</v>
      </c>
      <c r="B92" t="s">
        <v>176</v>
      </c>
      <c r="C92" t="s">
        <v>46</v>
      </c>
      <c r="D92">
        <v>2022</v>
      </c>
      <c r="E92" t="s">
        <v>3</v>
      </c>
      <c r="F92">
        <v>2.48738162860893E-3</v>
      </c>
      <c r="G92" t="s">
        <v>65</v>
      </c>
    </row>
    <row r="93" spans="1:7" hidden="1" x14ac:dyDescent="0.35">
      <c r="A93" t="s">
        <v>66</v>
      </c>
      <c r="B93" t="s">
        <v>176</v>
      </c>
      <c r="C93" t="s">
        <v>46</v>
      </c>
      <c r="D93">
        <v>2022</v>
      </c>
      <c r="E93" t="s">
        <v>55</v>
      </c>
      <c r="F93">
        <v>4.5216375694556603E-5</v>
      </c>
      <c r="G93" t="s">
        <v>65</v>
      </c>
    </row>
    <row r="94" spans="1:7" hidden="1" x14ac:dyDescent="0.35">
      <c r="A94" t="s">
        <v>66</v>
      </c>
      <c r="B94" t="s">
        <v>176</v>
      </c>
      <c r="C94" t="s">
        <v>46</v>
      </c>
      <c r="D94">
        <v>2022</v>
      </c>
      <c r="E94" t="s">
        <v>56</v>
      </c>
      <c r="F94">
        <v>2.5635049990269202E-4</v>
      </c>
      <c r="G94" t="s">
        <v>65</v>
      </c>
    </row>
    <row r="95" spans="1:7" hidden="1" x14ac:dyDescent="0.35">
      <c r="A95" t="s">
        <v>66</v>
      </c>
      <c r="B95" t="s">
        <v>176</v>
      </c>
      <c r="C95" t="s">
        <v>46</v>
      </c>
      <c r="D95">
        <v>2022</v>
      </c>
      <c r="E95" t="s">
        <v>57</v>
      </c>
      <c r="F95">
        <v>6.8106436594597003E-4</v>
      </c>
      <c r="G95" t="s">
        <v>65</v>
      </c>
    </row>
    <row r="96" spans="1:7" hidden="1" x14ac:dyDescent="0.35">
      <c r="A96" t="s">
        <v>66</v>
      </c>
      <c r="B96" t="s">
        <v>176</v>
      </c>
      <c r="C96" t="s">
        <v>46</v>
      </c>
      <c r="D96">
        <v>2022</v>
      </c>
      <c r="E96" t="s">
        <v>58</v>
      </c>
      <c r="F96">
        <v>3.59125119684862E-3</v>
      </c>
      <c r="G96" t="s">
        <v>65</v>
      </c>
    </row>
    <row r="97" spans="1:7" hidden="1" x14ac:dyDescent="0.35">
      <c r="A97" t="s">
        <v>66</v>
      </c>
      <c r="B97" t="s">
        <v>176</v>
      </c>
      <c r="C97" t="s">
        <v>46</v>
      </c>
      <c r="D97">
        <v>2022</v>
      </c>
      <c r="E97" t="s">
        <v>59</v>
      </c>
      <c r="F97">
        <v>3.9780828564125998E-4</v>
      </c>
      <c r="G97" t="s">
        <v>65</v>
      </c>
    </row>
    <row r="98" spans="1:7" hidden="1" x14ac:dyDescent="0.35">
      <c r="A98" t="s">
        <v>66</v>
      </c>
      <c r="B98" t="s">
        <v>176</v>
      </c>
      <c r="C98" t="s">
        <v>46</v>
      </c>
      <c r="D98">
        <v>2022</v>
      </c>
      <c r="E98" t="s">
        <v>60</v>
      </c>
      <c r="F98">
        <v>2.9047345113501001E-4</v>
      </c>
      <c r="G98" t="s">
        <v>65</v>
      </c>
    </row>
    <row r="99" spans="1:7" hidden="1" x14ac:dyDescent="0.35">
      <c r="A99" t="s">
        <v>66</v>
      </c>
      <c r="B99" t="s">
        <v>176</v>
      </c>
      <c r="C99" t="s">
        <v>46</v>
      </c>
      <c r="D99">
        <v>2022</v>
      </c>
      <c r="E99" t="s">
        <v>61</v>
      </c>
      <c r="F99">
        <v>1.2338669112558899E-5</v>
      </c>
      <c r="G99" t="s">
        <v>65</v>
      </c>
    </row>
    <row r="100" spans="1:7" hidden="1" x14ac:dyDescent="0.35">
      <c r="A100" t="s">
        <v>66</v>
      </c>
      <c r="B100" t="s">
        <v>176</v>
      </c>
      <c r="C100" t="s">
        <v>45</v>
      </c>
      <c r="D100">
        <v>2022</v>
      </c>
      <c r="E100" t="s">
        <v>53</v>
      </c>
      <c r="F100">
        <v>7.5530728505818299E-3</v>
      </c>
      <c r="G100" t="s">
        <v>65</v>
      </c>
    </row>
    <row r="101" spans="1:7" hidden="1" x14ac:dyDescent="0.35">
      <c r="A101" t="s">
        <v>66</v>
      </c>
      <c r="B101" t="s">
        <v>176</v>
      </c>
      <c r="C101" t="s">
        <v>45</v>
      </c>
      <c r="D101">
        <v>2022</v>
      </c>
      <c r="E101" t="s">
        <v>3</v>
      </c>
      <c r="F101">
        <v>2.71263404180114E-3</v>
      </c>
      <c r="G101" t="s">
        <v>65</v>
      </c>
    </row>
    <row r="102" spans="1:7" hidden="1" x14ac:dyDescent="0.35">
      <c r="A102" t="s">
        <v>66</v>
      </c>
      <c r="B102" t="s">
        <v>176</v>
      </c>
      <c r="C102" t="s">
        <v>45</v>
      </c>
      <c r="D102">
        <v>2022</v>
      </c>
      <c r="E102" t="s">
        <v>55</v>
      </c>
      <c r="F102">
        <v>4.5373220722290299E-5</v>
      </c>
      <c r="G102" t="s">
        <v>65</v>
      </c>
    </row>
    <row r="103" spans="1:7" hidden="1" x14ac:dyDescent="0.35">
      <c r="A103" t="s">
        <v>66</v>
      </c>
      <c r="B103" t="s">
        <v>176</v>
      </c>
      <c r="C103" t="s">
        <v>45</v>
      </c>
      <c r="D103">
        <v>2022</v>
      </c>
      <c r="E103" t="s">
        <v>56</v>
      </c>
      <c r="F103">
        <v>2.46312664012141E-4</v>
      </c>
      <c r="G103" t="s">
        <v>65</v>
      </c>
    </row>
    <row r="104" spans="1:7" hidden="1" x14ac:dyDescent="0.35">
      <c r="A104" t="s">
        <v>66</v>
      </c>
      <c r="B104" t="s">
        <v>176</v>
      </c>
      <c r="C104" t="s">
        <v>45</v>
      </c>
      <c r="D104">
        <v>2022</v>
      </c>
      <c r="E104" t="s">
        <v>57</v>
      </c>
      <c r="F104">
        <v>6.9224066783190501E-4</v>
      </c>
      <c r="G104" t="s">
        <v>65</v>
      </c>
    </row>
    <row r="105" spans="1:7" hidden="1" x14ac:dyDescent="0.35">
      <c r="A105" t="s">
        <v>66</v>
      </c>
      <c r="B105" t="s">
        <v>176</v>
      </c>
      <c r="C105" t="s">
        <v>45</v>
      </c>
      <c r="D105">
        <v>2022</v>
      </c>
      <c r="E105" t="s">
        <v>58</v>
      </c>
      <c r="F105">
        <v>3.6455190528772901E-3</v>
      </c>
      <c r="G105" t="s">
        <v>65</v>
      </c>
    </row>
    <row r="106" spans="1:7" hidden="1" x14ac:dyDescent="0.35">
      <c r="A106" t="s">
        <v>66</v>
      </c>
      <c r="B106" t="s">
        <v>176</v>
      </c>
      <c r="C106" t="s">
        <v>45</v>
      </c>
      <c r="D106">
        <v>2022</v>
      </c>
      <c r="E106" t="s">
        <v>59</v>
      </c>
      <c r="F106">
        <v>3.9984108995227302E-4</v>
      </c>
      <c r="G106" t="s">
        <v>65</v>
      </c>
    </row>
    <row r="107" spans="1:7" hidden="1" x14ac:dyDescent="0.35">
      <c r="A107" t="s">
        <v>66</v>
      </c>
      <c r="B107" t="s">
        <v>176</v>
      </c>
      <c r="C107" t="s">
        <v>45</v>
      </c>
      <c r="D107">
        <v>2022</v>
      </c>
      <c r="E107" t="s">
        <v>60</v>
      </c>
      <c r="F107">
        <v>2.9355621256055899E-4</v>
      </c>
      <c r="G107" t="s">
        <v>65</v>
      </c>
    </row>
    <row r="108" spans="1:7" hidden="1" x14ac:dyDescent="0.35">
      <c r="A108" t="s">
        <v>66</v>
      </c>
      <c r="B108" t="s">
        <v>176</v>
      </c>
      <c r="C108" t="s">
        <v>45</v>
      </c>
      <c r="D108">
        <v>2022</v>
      </c>
      <c r="E108" t="s">
        <v>61</v>
      </c>
      <c r="F108">
        <v>1.3230804740233999E-6</v>
      </c>
      <c r="G108" t="s">
        <v>65</v>
      </c>
    </row>
    <row r="109" spans="1:7" hidden="1" x14ac:dyDescent="0.35">
      <c r="A109" t="s">
        <v>66</v>
      </c>
      <c r="B109" t="s">
        <v>176</v>
      </c>
      <c r="C109" t="s">
        <v>41</v>
      </c>
      <c r="D109">
        <v>2022</v>
      </c>
      <c r="E109" t="s">
        <v>53</v>
      </c>
      <c r="F109">
        <v>9.1607651994133205E-3</v>
      </c>
      <c r="G109" t="s">
        <v>65</v>
      </c>
    </row>
    <row r="110" spans="1:7" hidden="1" x14ac:dyDescent="0.35">
      <c r="A110" t="s">
        <v>66</v>
      </c>
      <c r="B110" t="s">
        <v>176</v>
      </c>
      <c r="C110" t="s">
        <v>41</v>
      </c>
      <c r="D110">
        <v>2022</v>
      </c>
      <c r="E110" t="s">
        <v>3</v>
      </c>
      <c r="F110">
        <v>3.72936497000163E-3</v>
      </c>
      <c r="G110" t="s">
        <v>65</v>
      </c>
    </row>
    <row r="111" spans="1:7" hidden="1" x14ac:dyDescent="0.35">
      <c r="A111" t="s">
        <v>66</v>
      </c>
      <c r="B111" t="s">
        <v>176</v>
      </c>
      <c r="C111" t="s">
        <v>41</v>
      </c>
      <c r="D111">
        <v>2022</v>
      </c>
      <c r="E111" t="s">
        <v>55</v>
      </c>
      <c r="F111">
        <v>9.0722493005238498E-3</v>
      </c>
      <c r="G111" t="s">
        <v>65</v>
      </c>
    </row>
    <row r="112" spans="1:7" hidden="1" x14ac:dyDescent="0.35">
      <c r="A112" t="s">
        <v>66</v>
      </c>
      <c r="B112" t="s">
        <v>176</v>
      </c>
      <c r="C112" t="s">
        <v>41</v>
      </c>
      <c r="D112">
        <v>2022</v>
      </c>
      <c r="E112" t="s">
        <v>56</v>
      </c>
      <c r="F112">
        <v>2.0022071962921199E-3</v>
      </c>
      <c r="G112" t="s">
        <v>65</v>
      </c>
    </row>
    <row r="113" spans="1:7" hidden="1" x14ac:dyDescent="0.35">
      <c r="A113" t="s">
        <v>66</v>
      </c>
      <c r="B113" t="s">
        <v>176</v>
      </c>
      <c r="C113" t="s">
        <v>41</v>
      </c>
      <c r="D113">
        <v>2022</v>
      </c>
      <c r="E113" t="s">
        <v>57</v>
      </c>
      <c r="F113">
        <v>8.9876442866637597E-4</v>
      </c>
      <c r="G113" t="s">
        <v>65</v>
      </c>
    </row>
    <row r="114" spans="1:7" hidden="1" x14ac:dyDescent="0.35">
      <c r="A114" t="s">
        <v>66</v>
      </c>
      <c r="B114" t="s">
        <v>176</v>
      </c>
      <c r="C114" t="s">
        <v>41</v>
      </c>
      <c r="D114">
        <v>2022</v>
      </c>
      <c r="E114" t="s">
        <v>58</v>
      </c>
      <c r="F114">
        <v>3.5834247323246302E-3</v>
      </c>
      <c r="G114" t="s">
        <v>65</v>
      </c>
    </row>
    <row r="115" spans="1:7" hidden="1" x14ac:dyDescent="0.35">
      <c r="A115" t="s">
        <v>66</v>
      </c>
      <c r="B115" t="s">
        <v>176</v>
      </c>
      <c r="C115" t="s">
        <v>41</v>
      </c>
      <c r="D115">
        <v>2022</v>
      </c>
      <c r="E115" t="s">
        <v>59</v>
      </c>
      <c r="F115">
        <v>4.3740471302149299E-4</v>
      </c>
      <c r="G115" t="s">
        <v>65</v>
      </c>
    </row>
    <row r="116" spans="1:7" hidden="1" x14ac:dyDescent="0.35">
      <c r="A116" t="s">
        <v>66</v>
      </c>
      <c r="B116" t="s">
        <v>176</v>
      </c>
      <c r="C116" t="s">
        <v>41</v>
      </c>
      <c r="D116">
        <v>2022</v>
      </c>
      <c r="E116" t="s">
        <v>60</v>
      </c>
      <c r="F116">
        <v>2.0569430176512301E-4</v>
      </c>
      <c r="G116" t="s">
        <v>65</v>
      </c>
    </row>
    <row r="117" spans="1:7" hidden="1" x14ac:dyDescent="0.35">
      <c r="A117" t="s">
        <v>66</v>
      </c>
      <c r="B117" t="s">
        <v>176</v>
      </c>
      <c r="C117" t="s">
        <v>41</v>
      </c>
      <c r="D117">
        <v>2022</v>
      </c>
      <c r="E117" t="s">
        <v>61</v>
      </c>
      <c r="F117">
        <v>0</v>
      </c>
      <c r="G117" t="s">
        <v>65</v>
      </c>
    </row>
    <row r="118" spans="1:7" hidden="1" x14ac:dyDescent="0.35">
      <c r="A118" t="s">
        <v>67</v>
      </c>
      <c r="B118" t="s">
        <v>176</v>
      </c>
      <c r="C118" t="s">
        <v>46</v>
      </c>
      <c r="D118">
        <v>2022</v>
      </c>
      <c r="E118" t="s">
        <v>53</v>
      </c>
      <c r="F118">
        <v>9.6074249765455905E-6</v>
      </c>
      <c r="G118" t="s">
        <v>68</v>
      </c>
    </row>
    <row r="119" spans="1:7" hidden="1" x14ac:dyDescent="0.35">
      <c r="A119" t="s">
        <v>67</v>
      </c>
      <c r="B119" t="s">
        <v>176</v>
      </c>
      <c r="C119" t="s">
        <v>46</v>
      </c>
      <c r="D119">
        <v>2022</v>
      </c>
      <c r="E119" t="s">
        <v>3</v>
      </c>
      <c r="F119">
        <v>1.9060748484100699E-6</v>
      </c>
      <c r="G119" t="s">
        <v>68</v>
      </c>
    </row>
    <row r="120" spans="1:7" hidden="1" x14ac:dyDescent="0.35">
      <c r="A120" t="s">
        <v>67</v>
      </c>
      <c r="B120" t="s">
        <v>176</v>
      </c>
      <c r="C120" t="s">
        <v>46</v>
      </c>
      <c r="D120">
        <v>2022</v>
      </c>
      <c r="E120" t="s">
        <v>55</v>
      </c>
      <c r="F120" s="1">
        <v>7.6593294695671294E-8</v>
      </c>
      <c r="G120" t="s">
        <v>68</v>
      </c>
    </row>
    <row r="121" spans="1:7" hidden="1" x14ac:dyDescent="0.35">
      <c r="A121" t="s">
        <v>67</v>
      </c>
      <c r="B121" t="s">
        <v>176</v>
      </c>
      <c r="C121" t="s">
        <v>46</v>
      </c>
      <c r="D121">
        <v>2022</v>
      </c>
      <c r="E121" t="s">
        <v>56</v>
      </c>
      <c r="F121">
        <v>7.6342622570498408E-6</v>
      </c>
      <c r="G121" t="s">
        <v>68</v>
      </c>
    </row>
    <row r="122" spans="1:7" hidden="1" x14ac:dyDescent="0.35">
      <c r="A122" t="s">
        <v>67</v>
      </c>
      <c r="B122" t="s">
        <v>176</v>
      </c>
      <c r="C122" t="s">
        <v>46</v>
      </c>
      <c r="D122">
        <v>2022</v>
      </c>
      <c r="E122" t="s">
        <v>57</v>
      </c>
      <c r="F122">
        <v>1.6813598365715699E-6</v>
      </c>
      <c r="G122" t="s">
        <v>68</v>
      </c>
    </row>
    <row r="123" spans="1:7" hidden="1" x14ac:dyDescent="0.35">
      <c r="A123" t="s">
        <v>67</v>
      </c>
      <c r="B123" t="s">
        <v>176</v>
      </c>
      <c r="C123" t="s">
        <v>46</v>
      </c>
      <c r="D123">
        <v>2022</v>
      </c>
      <c r="E123" t="s">
        <v>58</v>
      </c>
      <c r="F123">
        <v>5.2768894669033403E-6</v>
      </c>
      <c r="G123" t="s">
        <v>68</v>
      </c>
    </row>
    <row r="124" spans="1:7" hidden="1" x14ac:dyDescent="0.35">
      <c r="A124" t="s">
        <v>67</v>
      </c>
      <c r="B124" t="s">
        <v>176</v>
      </c>
      <c r="C124" t="s">
        <v>46</v>
      </c>
      <c r="D124">
        <v>2022</v>
      </c>
      <c r="E124" t="s">
        <v>59</v>
      </c>
      <c r="F124">
        <v>3.79002831850784E-6</v>
      </c>
      <c r="G124" t="s">
        <v>68</v>
      </c>
    </row>
    <row r="125" spans="1:7" hidden="1" x14ac:dyDescent="0.35">
      <c r="A125" t="s">
        <v>67</v>
      </c>
      <c r="B125" t="s">
        <v>176</v>
      </c>
      <c r="C125" t="s">
        <v>46</v>
      </c>
      <c r="D125">
        <v>2022</v>
      </c>
      <c r="E125" t="s">
        <v>60</v>
      </c>
      <c r="F125">
        <v>3.8412671662429102E-5</v>
      </c>
      <c r="G125" t="s">
        <v>68</v>
      </c>
    </row>
    <row r="126" spans="1:7" hidden="1" x14ac:dyDescent="0.35">
      <c r="A126" t="s">
        <v>67</v>
      </c>
      <c r="B126" t="s">
        <v>176</v>
      </c>
      <c r="C126" t="s">
        <v>46</v>
      </c>
      <c r="D126">
        <v>2022</v>
      </c>
      <c r="E126" t="s">
        <v>61</v>
      </c>
      <c r="F126" s="1">
        <v>5.9306688426198605E-7</v>
      </c>
      <c r="G126" t="s">
        <v>68</v>
      </c>
    </row>
    <row r="127" spans="1:7" hidden="1" x14ac:dyDescent="0.35">
      <c r="A127" t="s">
        <v>67</v>
      </c>
      <c r="B127" t="s">
        <v>176</v>
      </c>
      <c r="C127" t="s">
        <v>45</v>
      </c>
      <c r="D127">
        <v>2022</v>
      </c>
      <c r="E127" t="s">
        <v>53</v>
      </c>
      <c r="F127">
        <v>9.6074249765455905E-6</v>
      </c>
      <c r="G127" t="s">
        <v>68</v>
      </c>
    </row>
    <row r="128" spans="1:7" hidden="1" x14ac:dyDescent="0.35">
      <c r="A128" t="s">
        <v>67</v>
      </c>
      <c r="B128" t="s">
        <v>176</v>
      </c>
      <c r="C128" t="s">
        <v>45</v>
      </c>
      <c r="D128">
        <v>2022</v>
      </c>
      <c r="E128" t="s">
        <v>3</v>
      </c>
      <c r="F128">
        <v>2.0786852570386301E-6</v>
      </c>
      <c r="G128" t="s">
        <v>68</v>
      </c>
    </row>
    <row r="129" spans="1:7" hidden="1" x14ac:dyDescent="0.35">
      <c r="A129" t="s">
        <v>67</v>
      </c>
      <c r="B129" t="s">
        <v>176</v>
      </c>
      <c r="C129" t="s">
        <v>45</v>
      </c>
      <c r="D129">
        <v>2022</v>
      </c>
      <c r="E129" t="s">
        <v>55</v>
      </c>
      <c r="F129" s="1">
        <v>7.6867883505548302E-8</v>
      </c>
      <c r="G129" t="s">
        <v>68</v>
      </c>
    </row>
    <row r="130" spans="1:7" hidden="1" x14ac:dyDescent="0.35">
      <c r="A130" t="s">
        <v>67</v>
      </c>
      <c r="B130" t="s">
        <v>176</v>
      </c>
      <c r="C130" t="s">
        <v>45</v>
      </c>
      <c r="D130">
        <v>2022</v>
      </c>
      <c r="E130" t="s">
        <v>56</v>
      </c>
      <c r="F130">
        <v>5.7140952118225797E-6</v>
      </c>
      <c r="G130" t="s">
        <v>68</v>
      </c>
    </row>
    <row r="131" spans="1:7" hidden="1" x14ac:dyDescent="0.35">
      <c r="A131" t="s">
        <v>67</v>
      </c>
      <c r="B131" t="s">
        <v>176</v>
      </c>
      <c r="C131" t="s">
        <v>45</v>
      </c>
      <c r="D131">
        <v>2022</v>
      </c>
      <c r="E131" t="s">
        <v>57</v>
      </c>
      <c r="F131">
        <v>1.7089510394768999E-6</v>
      </c>
      <c r="G131" t="s">
        <v>68</v>
      </c>
    </row>
    <row r="132" spans="1:7" hidden="1" x14ac:dyDescent="0.35">
      <c r="A132" t="s">
        <v>67</v>
      </c>
      <c r="B132" t="s">
        <v>176</v>
      </c>
      <c r="C132" t="s">
        <v>45</v>
      </c>
      <c r="D132">
        <v>2022</v>
      </c>
      <c r="E132" t="s">
        <v>58</v>
      </c>
      <c r="F132">
        <v>5.3573247089039E-6</v>
      </c>
      <c r="G132" t="s">
        <v>68</v>
      </c>
    </row>
    <row r="133" spans="1:7" hidden="1" x14ac:dyDescent="0.35">
      <c r="A133" t="s">
        <v>67</v>
      </c>
      <c r="B133" t="s">
        <v>176</v>
      </c>
      <c r="C133" t="s">
        <v>45</v>
      </c>
      <c r="D133">
        <v>2022</v>
      </c>
      <c r="E133" t="s">
        <v>59</v>
      </c>
      <c r="F133">
        <v>3.8306625815567701E-6</v>
      </c>
      <c r="G133" t="s">
        <v>68</v>
      </c>
    </row>
    <row r="134" spans="1:7" hidden="1" x14ac:dyDescent="0.35">
      <c r="A134" t="s">
        <v>67</v>
      </c>
      <c r="B134" t="s">
        <v>176</v>
      </c>
      <c r="C134" t="s">
        <v>45</v>
      </c>
      <c r="D134">
        <v>2022</v>
      </c>
      <c r="E134" t="s">
        <v>60</v>
      </c>
      <c r="F134">
        <v>3.8820079608320103E-5</v>
      </c>
      <c r="G134" t="s">
        <v>68</v>
      </c>
    </row>
    <row r="135" spans="1:7" hidden="1" x14ac:dyDescent="0.35">
      <c r="A135" t="s">
        <v>67</v>
      </c>
      <c r="B135" t="s">
        <v>176</v>
      </c>
      <c r="C135" t="s">
        <v>45</v>
      </c>
      <c r="D135">
        <v>2022</v>
      </c>
      <c r="E135" t="s">
        <v>61</v>
      </c>
      <c r="F135" s="1">
        <v>2.0823738399038801E-7</v>
      </c>
      <c r="G135" t="s">
        <v>68</v>
      </c>
    </row>
    <row r="136" spans="1:7" hidden="1" x14ac:dyDescent="0.35">
      <c r="A136" t="s">
        <v>67</v>
      </c>
      <c r="B136" t="s">
        <v>176</v>
      </c>
      <c r="C136" t="s">
        <v>41</v>
      </c>
      <c r="D136">
        <v>2022</v>
      </c>
      <c r="E136" t="s">
        <v>53</v>
      </c>
      <c r="F136">
        <v>1.12919555127836E-5</v>
      </c>
      <c r="G136" t="s">
        <v>68</v>
      </c>
    </row>
    <row r="137" spans="1:7" hidden="1" x14ac:dyDescent="0.35">
      <c r="A137" t="s">
        <v>67</v>
      </c>
      <c r="B137" t="s">
        <v>176</v>
      </c>
      <c r="C137" t="s">
        <v>41</v>
      </c>
      <c r="D137">
        <v>2022</v>
      </c>
      <c r="E137" t="s">
        <v>3</v>
      </c>
      <c r="F137">
        <v>3.8046122035059301E-6</v>
      </c>
      <c r="G137" t="s">
        <v>68</v>
      </c>
    </row>
    <row r="138" spans="1:7" hidden="1" x14ac:dyDescent="0.35">
      <c r="A138" t="s">
        <v>67</v>
      </c>
      <c r="B138" t="s">
        <v>176</v>
      </c>
      <c r="C138" t="s">
        <v>41</v>
      </c>
      <c r="D138">
        <v>2022</v>
      </c>
      <c r="E138" t="s">
        <v>55</v>
      </c>
      <c r="F138">
        <v>1.5292371716325E-5</v>
      </c>
      <c r="G138" t="s">
        <v>68</v>
      </c>
    </row>
    <row r="139" spans="1:7" hidden="1" x14ac:dyDescent="0.35">
      <c r="A139" t="s">
        <v>67</v>
      </c>
      <c r="B139" t="s">
        <v>176</v>
      </c>
      <c r="C139" t="s">
        <v>41</v>
      </c>
      <c r="D139">
        <v>2022</v>
      </c>
      <c r="E139" t="s">
        <v>56</v>
      </c>
      <c r="F139">
        <v>5.8432420862070604E-6</v>
      </c>
      <c r="G139" t="s">
        <v>68</v>
      </c>
    </row>
    <row r="140" spans="1:7" hidden="1" x14ac:dyDescent="0.35">
      <c r="A140" t="s">
        <v>67</v>
      </c>
      <c r="B140" t="s">
        <v>176</v>
      </c>
      <c r="C140" t="s">
        <v>41</v>
      </c>
      <c r="D140">
        <v>2022</v>
      </c>
      <c r="E140" t="s">
        <v>57</v>
      </c>
      <c r="F140">
        <v>2.2188011713106099E-6</v>
      </c>
      <c r="G140" t="s">
        <v>68</v>
      </c>
    </row>
    <row r="141" spans="1:7" hidden="1" x14ac:dyDescent="0.35">
      <c r="A141" t="s">
        <v>67</v>
      </c>
      <c r="B141" t="s">
        <v>176</v>
      </c>
      <c r="C141" t="s">
        <v>41</v>
      </c>
      <c r="D141">
        <v>2022</v>
      </c>
      <c r="E141" t="s">
        <v>58</v>
      </c>
      <c r="F141">
        <v>6.0525807249457396E-6</v>
      </c>
      <c r="G141" t="s">
        <v>68</v>
      </c>
    </row>
    <row r="142" spans="1:7" hidden="1" x14ac:dyDescent="0.35">
      <c r="A142" t="s">
        <v>67</v>
      </c>
      <c r="B142" t="s">
        <v>176</v>
      </c>
      <c r="C142" t="s">
        <v>41</v>
      </c>
      <c r="D142">
        <v>2022</v>
      </c>
      <c r="E142" t="s">
        <v>59</v>
      </c>
      <c r="F142">
        <v>4.5815317786533902E-6</v>
      </c>
      <c r="G142" t="s">
        <v>68</v>
      </c>
    </row>
    <row r="143" spans="1:7" hidden="1" x14ac:dyDescent="0.35">
      <c r="A143" t="s">
        <v>67</v>
      </c>
      <c r="B143" t="s">
        <v>176</v>
      </c>
      <c r="C143" t="s">
        <v>41</v>
      </c>
      <c r="D143">
        <v>2022</v>
      </c>
      <c r="E143" t="s">
        <v>60</v>
      </c>
      <c r="F143">
        <v>2.7255613290321999E-5</v>
      </c>
      <c r="G143" t="s">
        <v>68</v>
      </c>
    </row>
    <row r="144" spans="1:7" hidden="1" x14ac:dyDescent="0.35">
      <c r="A144" t="s">
        <v>67</v>
      </c>
      <c r="B144" t="s">
        <v>176</v>
      </c>
      <c r="C144" t="s">
        <v>41</v>
      </c>
      <c r="D144">
        <v>2022</v>
      </c>
      <c r="E144" t="s">
        <v>61</v>
      </c>
      <c r="F144">
        <v>0</v>
      </c>
      <c r="G144" t="s">
        <v>68</v>
      </c>
    </row>
    <row r="145" spans="1:7" hidden="1" x14ac:dyDescent="0.35">
      <c r="A145" t="s">
        <v>69</v>
      </c>
      <c r="B145" t="s">
        <v>176</v>
      </c>
      <c r="C145" t="s">
        <v>46</v>
      </c>
      <c r="D145">
        <v>2022</v>
      </c>
      <c r="E145" t="s">
        <v>53</v>
      </c>
      <c r="F145">
        <v>1.11339777869371E-2</v>
      </c>
      <c r="G145" t="s">
        <v>70</v>
      </c>
    </row>
    <row r="146" spans="1:7" hidden="1" x14ac:dyDescent="0.35">
      <c r="A146" t="s">
        <v>69</v>
      </c>
      <c r="B146" t="s">
        <v>176</v>
      </c>
      <c r="C146" t="s">
        <v>46</v>
      </c>
      <c r="D146">
        <v>2022</v>
      </c>
      <c r="E146" t="s">
        <v>3</v>
      </c>
      <c r="F146">
        <v>2.55699763033569E-3</v>
      </c>
      <c r="G146" t="s">
        <v>70</v>
      </c>
    </row>
    <row r="147" spans="1:7" hidden="1" x14ac:dyDescent="0.35">
      <c r="A147" t="s">
        <v>69</v>
      </c>
      <c r="B147" t="s">
        <v>176</v>
      </c>
      <c r="C147" t="s">
        <v>46</v>
      </c>
      <c r="D147">
        <v>2022</v>
      </c>
      <c r="E147" t="s">
        <v>55</v>
      </c>
      <c r="F147">
        <v>2.4696446331074103E-4</v>
      </c>
      <c r="G147" t="s">
        <v>70</v>
      </c>
    </row>
    <row r="148" spans="1:7" hidden="1" x14ac:dyDescent="0.35">
      <c r="A148" t="s">
        <v>69</v>
      </c>
      <c r="B148" t="s">
        <v>176</v>
      </c>
      <c r="C148" t="s">
        <v>46</v>
      </c>
      <c r="D148">
        <v>2022</v>
      </c>
      <c r="E148" t="s">
        <v>56</v>
      </c>
      <c r="F148">
        <v>7.9858628578844998E-4</v>
      </c>
      <c r="G148" t="s">
        <v>70</v>
      </c>
    </row>
    <row r="149" spans="1:7" hidden="1" x14ac:dyDescent="0.35">
      <c r="A149" t="s">
        <v>69</v>
      </c>
      <c r="B149" t="s">
        <v>176</v>
      </c>
      <c r="C149" t="s">
        <v>46</v>
      </c>
      <c r="D149">
        <v>2022</v>
      </c>
      <c r="E149" t="s">
        <v>57</v>
      </c>
      <c r="F149">
        <v>6.9367832157441205E-4</v>
      </c>
      <c r="G149" t="s">
        <v>70</v>
      </c>
    </row>
    <row r="150" spans="1:7" hidden="1" x14ac:dyDescent="0.35">
      <c r="A150" t="s">
        <v>69</v>
      </c>
      <c r="B150" t="s">
        <v>176</v>
      </c>
      <c r="C150" t="s">
        <v>46</v>
      </c>
      <c r="D150">
        <v>2022</v>
      </c>
      <c r="E150" t="s">
        <v>58</v>
      </c>
      <c r="F150">
        <v>2.07568769665451E-5</v>
      </c>
      <c r="G150" t="s">
        <v>70</v>
      </c>
    </row>
    <row r="151" spans="1:7" hidden="1" x14ac:dyDescent="0.35">
      <c r="A151" t="s">
        <v>69</v>
      </c>
      <c r="B151" t="s">
        <v>176</v>
      </c>
      <c r="C151" t="s">
        <v>46</v>
      </c>
      <c r="D151">
        <v>2022</v>
      </c>
      <c r="E151" t="s">
        <v>59</v>
      </c>
      <c r="F151">
        <v>8.9649719734566098E-4</v>
      </c>
      <c r="G151" t="s">
        <v>70</v>
      </c>
    </row>
    <row r="152" spans="1:7" hidden="1" x14ac:dyDescent="0.35">
      <c r="A152" t="s">
        <v>69</v>
      </c>
      <c r="B152" t="s">
        <v>176</v>
      </c>
      <c r="C152" t="s">
        <v>46</v>
      </c>
      <c r="D152">
        <v>2022</v>
      </c>
      <c r="E152" t="s">
        <v>60</v>
      </c>
      <c r="F152">
        <v>0</v>
      </c>
      <c r="G152" t="s">
        <v>70</v>
      </c>
    </row>
    <row r="153" spans="1:7" hidden="1" x14ac:dyDescent="0.35">
      <c r="A153" t="s">
        <v>69</v>
      </c>
      <c r="B153" t="s">
        <v>176</v>
      </c>
      <c r="C153" t="s">
        <v>46</v>
      </c>
      <c r="D153">
        <v>2022</v>
      </c>
      <c r="E153" t="s">
        <v>61</v>
      </c>
      <c r="F153">
        <v>0</v>
      </c>
      <c r="G153" t="s">
        <v>70</v>
      </c>
    </row>
    <row r="154" spans="1:7" hidden="1" x14ac:dyDescent="0.35">
      <c r="A154" t="s">
        <v>69</v>
      </c>
      <c r="B154" t="s">
        <v>176</v>
      </c>
      <c r="C154" t="s">
        <v>45</v>
      </c>
      <c r="D154">
        <v>2022</v>
      </c>
      <c r="E154" t="s">
        <v>53</v>
      </c>
      <c r="F154">
        <v>1.11339777869371E-2</v>
      </c>
      <c r="G154" t="s">
        <v>70</v>
      </c>
    </row>
    <row r="155" spans="1:7" hidden="1" x14ac:dyDescent="0.35">
      <c r="A155" t="s">
        <v>69</v>
      </c>
      <c r="B155" t="s">
        <v>176</v>
      </c>
      <c r="C155" t="s">
        <v>45</v>
      </c>
      <c r="D155">
        <v>2022</v>
      </c>
      <c r="E155" t="s">
        <v>3</v>
      </c>
      <c r="F155">
        <v>2.7885543324256698E-3</v>
      </c>
      <c r="G155" t="s">
        <v>70</v>
      </c>
    </row>
    <row r="156" spans="1:7" hidden="1" x14ac:dyDescent="0.35">
      <c r="A156" t="s">
        <v>69</v>
      </c>
      <c r="B156" t="s">
        <v>176</v>
      </c>
      <c r="C156" t="s">
        <v>45</v>
      </c>
      <c r="D156">
        <v>2022</v>
      </c>
      <c r="E156" t="s">
        <v>55</v>
      </c>
      <c r="F156">
        <v>2.47258396381477E-4</v>
      </c>
      <c r="G156" t="s">
        <v>70</v>
      </c>
    </row>
    <row r="157" spans="1:7" hidden="1" x14ac:dyDescent="0.35">
      <c r="A157" t="s">
        <v>69</v>
      </c>
      <c r="B157" t="s">
        <v>176</v>
      </c>
      <c r="C157" t="s">
        <v>45</v>
      </c>
      <c r="D157">
        <v>2022</v>
      </c>
      <c r="E157" t="s">
        <v>56</v>
      </c>
      <c r="F157">
        <v>6.9784650418550304E-4</v>
      </c>
      <c r="G157" t="s">
        <v>70</v>
      </c>
    </row>
    <row r="158" spans="1:7" hidden="1" x14ac:dyDescent="0.35">
      <c r="A158" t="s">
        <v>69</v>
      </c>
      <c r="B158" t="s">
        <v>176</v>
      </c>
      <c r="C158" t="s">
        <v>45</v>
      </c>
      <c r="D158">
        <v>2022</v>
      </c>
      <c r="E158" t="s">
        <v>57</v>
      </c>
      <c r="F158">
        <v>7.0506161913230997E-4</v>
      </c>
      <c r="G158" t="s">
        <v>70</v>
      </c>
    </row>
    <row r="159" spans="1:7" hidden="1" x14ac:dyDescent="0.35">
      <c r="A159" t="s">
        <v>69</v>
      </c>
      <c r="B159" t="s">
        <v>176</v>
      </c>
      <c r="C159" t="s">
        <v>45</v>
      </c>
      <c r="D159">
        <v>2022</v>
      </c>
      <c r="E159" t="s">
        <v>58</v>
      </c>
      <c r="F159">
        <v>2.1093809671598101E-5</v>
      </c>
      <c r="G159" t="s">
        <v>70</v>
      </c>
    </row>
    <row r="160" spans="1:7" hidden="1" x14ac:dyDescent="0.35">
      <c r="A160" t="s">
        <v>69</v>
      </c>
      <c r="B160" t="s">
        <v>176</v>
      </c>
      <c r="C160" t="s">
        <v>45</v>
      </c>
      <c r="D160">
        <v>2022</v>
      </c>
      <c r="E160" t="s">
        <v>59</v>
      </c>
      <c r="F160">
        <v>9.0543243294252803E-4</v>
      </c>
      <c r="G160" t="s">
        <v>70</v>
      </c>
    </row>
    <row r="161" spans="1:7" hidden="1" x14ac:dyDescent="0.35">
      <c r="A161" t="s">
        <v>69</v>
      </c>
      <c r="B161" t="s">
        <v>176</v>
      </c>
      <c r="C161" t="s">
        <v>45</v>
      </c>
      <c r="D161">
        <v>2022</v>
      </c>
      <c r="E161" t="s">
        <v>60</v>
      </c>
      <c r="F161">
        <v>0</v>
      </c>
      <c r="G161" t="s">
        <v>70</v>
      </c>
    </row>
    <row r="162" spans="1:7" hidden="1" x14ac:dyDescent="0.35">
      <c r="A162" t="s">
        <v>69</v>
      </c>
      <c r="B162" t="s">
        <v>176</v>
      </c>
      <c r="C162" t="s">
        <v>45</v>
      </c>
      <c r="D162">
        <v>2022</v>
      </c>
      <c r="E162" t="s">
        <v>61</v>
      </c>
      <c r="F162">
        <v>0</v>
      </c>
      <c r="G162" t="s">
        <v>70</v>
      </c>
    </row>
    <row r="163" spans="1:7" hidden="1" x14ac:dyDescent="0.35">
      <c r="A163" t="s">
        <v>69</v>
      </c>
      <c r="B163" t="s">
        <v>176</v>
      </c>
      <c r="C163" t="s">
        <v>41</v>
      </c>
      <c r="D163">
        <v>2022</v>
      </c>
      <c r="E163" t="s">
        <v>53</v>
      </c>
      <c r="F163">
        <v>1.2343518552105999E-2</v>
      </c>
      <c r="G163" t="s">
        <v>70</v>
      </c>
    </row>
    <row r="164" spans="1:7" hidden="1" x14ac:dyDescent="0.35">
      <c r="A164" t="s">
        <v>69</v>
      </c>
      <c r="B164" t="s">
        <v>176</v>
      </c>
      <c r="C164" t="s">
        <v>41</v>
      </c>
      <c r="D164">
        <v>2022</v>
      </c>
      <c r="E164" t="s">
        <v>3</v>
      </c>
      <c r="F164">
        <v>7.8713132292249407E-3</v>
      </c>
      <c r="G164" t="s">
        <v>70</v>
      </c>
    </row>
    <row r="165" spans="1:7" hidden="1" x14ac:dyDescent="0.35">
      <c r="A165" t="s">
        <v>69</v>
      </c>
      <c r="B165" t="s">
        <v>176</v>
      </c>
      <c r="C165" t="s">
        <v>41</v>
      </c>
      <c r="D165">
        <v>2022</v>
      </c>
      <c r="E165" t="s">
        <v>55</v>
      </c>
      <c r="F165">
        <v>5.4314013042567798E-2</v>
      </c>
      <c r="G165" t="s">
        <v>70</v>
      </c>
    </row>
    <row r="166" spans="1:7" hidden="1" x14ac:dyDescent="0.35">
      <c r="A166" t="s">
        <v>69</v>
      </c>
      <c r="B166" t="s">
        <v>176</v>
      </c>
      <c r="C166" t="s">
        <v>41</v>
      </c>
      <c r="D166">
        <v>2022</v>
      </c>
      <c r="E166" t="s">
        <v>56</v>
      </c>
      <c r="F166">
        <v>3.6228642422834801E-3</v>
      </c>
      <c r="G166" t="s">
        <v>70</v>
      </c>
    </row>
    <row r="167" spans="1:7" hidden="1" x14ac:dyDescent="0.35">
      <c r="A167" t="s">
        <v>69</v>
      </c>
      <c r="B167" t="s">
        <v>176</v>
      </c>
      <c r="C167" t="s">
        <v>41</v>
      </c>
      <c r="D167">
        <v>2022</v>
      </c>
      <c r="E167" t="s">
        <v>57</v>
      </c>
      <c r="F167">
        <v>9.1541039517186503E-4</v>
      </c>
      <c r="G167" t="s">
        <v>70</v>
      </c>
    </row>
    <row r="168" spans="1:7" hidden="1" x14ac:dyDescent="0.35">
      <c r="A168" t="s">
        <v>69</v>
      </c>
      <c r="B168" t="s">
        <v>176</v>
      </c>
      <c r="C168" t="s">
        <v>41</v>
      </c>
      <c r="D168">
        <v>2022</v>
      </c>
      <c r="E168" t="s">
        <v>58</v>
      </c>
      <c r="F168">
        <v>1.8911086313916001E-4</v>
      </c>
      <c r="G168" t="s">
        <v>70</v>
      </c>
    </row>
    <row r="169" spans="1:7" hidden="1" x14ac:dyDescent="0.35">
      <c r="A169" t="s">
        <v>69</v>
      </c>
      <c r="B169" t="s">
        <v>176</v>
      </c>
      <c r="C169" t="s">
        <v>41</v>
      </c>
      <c r="D169">
        <v>2022</v>
      </c>
      <c r="E169" t="s">
        <v>59</v>
      </c>
      <c r="F169">
        <v>1.0705441557861399E-3</v>
      </c>
      <c r="G169" t="s">
        <v>70</v>
      </c>
    </row>
    <row r="170" spans="1:7" hidden="1" x14ac:dyDescent="0.35">
      <c r="A170" t="s">
        <v>69</v>
      </c>
      <c r="B170" t="s">
        <v>176</v>
      </c>
      <c r="C170" t="s">
        <v>41</v>
      </c>
      <c r="D170">
        <v>2022</v>
      </c>
      <c r="E170" t="s">
        <v>60</v>
      </c>
      <c r="F170">
        <v>0</v>
      </c>
      <c r="G170" t="s">
        <v>70</v>
      </c>
    </row>
    <row r="171" spans="1:7" hidden="1" x14ac:dyDescent="0.35">
      <c r="A171" t="s">
        <v>69</v>
      </c>
      <c r="B171" t="s">
        <v>176</v>
      </c>
      <c r="C171" t="s">
        <v>41</v>
      </c>
      <c r="D171">
        <v>2022</v>
      </c>
      <c r="E171" t="s">
        <v>61</v>
      </c>
      <c r="F171">
        <v>0</v>
      </c>
      <c r="G171" t="s">
        <v>70</v>
      </c>
    </row>
    <row r="172" spans="1:7" hidden="1" x14ac:dyDescent="0.35">
      <c r="A172" t="s">
        <v>71</v>
      </c>
      <c r="B172" t="s">
        <v>176</v>
      </c>
      <c r="C172" t="s">
        <v>46</v>
      </c>
      <c r="D172">
        <v>2022</v>
      </c>
      <c r="E172" t="s">
        <v>53</v>
      </c>
      <c r="F172">
        <v>2.2025193312234402E-3</v>
      </c>
      <c r="G172" t="s">
        <v>72</v>
      </c>
    </row>
    <row r="173" spans="1:7" hidden="1" x14ac:dyDescent="0.35">
      <c r="A173" t="s">
        <v>71</v>
      </c>
      <c r="B173" t="s">
        <v>176</v>
      </c>
      <c r="C173" t="s">
        <v>46</v>
      </c>
      <c r="D173">
        <v>2022</v>
      </c>
      <c r="E173" t="s">
        <v>3</v>
      </c>
      <c r="F173">
        <v>3.6259410781440898E-4</v>
      </c>
      <c r="G173" t="s">
        <v>72</v>
      </c>
    </row>
    <row r="174" spans="1:7" hidden="1" x14ac:dyDescent="0.35">
      <c r="A174" t="s">
        <v>71</v>
      </c>
      <c r="B174" t="s">
        <v>176</v>
      </c>
      <c r="C174" t="s">
        <v>46</v>
      </c>
      <c r="D174">
        <v>2022</v>
      </c>
      <c r="E174" t="s">
        <v>55</v>
      </c>
      <c r="F174">
        <v>1.6572338886332899E-5</v>
      </c>
      <c r="G174" t="s">
        <v>72</v>
      </c>
    </row>
    <row r="175" spans="1:7" hidden="1" x14ac:dyDescent="0.35">
      <c r="A175" t="s">
        <v>71</v>
      </c>
      <c r="B175" t="s">
        <v>176</v>
      </c>
      <c r="C175" t="s">
        <v>46</v>
      </c>
      <c r="D175">
        <v>2022</v>
      </c>
      <c r="E175" t="s">
        <v>56</v>
      </c>
      <c r="F175">
        <v>5.3549843817102705E-4</v>
      </c>
      <c r="G175" t="s">
        <v>72</v>
      </c>
    </row>
    <row r="176" spans="1:7" hidden="1" x14ac:dyDescent="0.35">
      <c r="A176" t="s">
        <v>71</v>
      </c>
      <c r="B176" t="s">
        <v>176</v>
      </c>
      <c r="C176" t="s">
        <v>46</v>
      </c>
      <c r="D176">
        <v>2022</v>
      </c>
      <c r="E176" t="s">
        <v>57</v>
      </c>
      <c r="F176">
        <v>4.08267525734825E-4</v>
      </c>
      <c r="G176" t="s">
        <v>72</v>
      </c>
    </row>
    <row r="177" spans="1:7" hidden="1" x14ac:dyDescent="0.35">
      <c r="A177" t="s">
        <v>71</v>
      </c>
      <c r="B177" t="s">
        <v>176</v>
      </c>
      <c r="C177" t="s">
        <v>46</v>
      </c>
      <c r="D177">
        <v>2022</v>
      </c>
      <c r="E177" t="s">
        <v>58</v>
      </c>
      <c r="F177">
        <v>2.6252863527590402E-5</v>
      </c>
      <c r="G177" t="s">
        <v>72</v>
      </c>
    </row>
    <row r="178" spans="1:7" hidden="1" x14ac:dyDescent="0.35">
      <c r="A178" t="s">
        <v>71</v>
      </c>
      <c r="B178" t="s">
        <v>176</v>
      </c>
      <c r="C178" t="s">
        <v>46</v>
      </c>
      <c r="D178">
        <v>2022</v>
      </c>
      <c r="E178" t="s">
        <v>59</v>
      </c>
      <c r="F178">
        <v>1.03628794505227E-3</v>
      </c>
      <c r="G178" t="s">
        <v>72</v>
      </c>
    </row>
    <row r="179" spans="1:7" hidden="1" x14ac:dyDescent="0.35">
      <c r="A179" t="s">
        <v>71</v>
      </c>
      <c r="B179" t="s">
        <v>176</v>
      </c>
      <c r="C179" t="s">
        <v>46</v>
      </c>
      <c r="D179">
        <v>2022</v>
      </c>
      <c r="E179" t="s">
        <v>60</v>
      </c>
      <c r="F179">
        <v>0</v>
      </c>
      <c r="G179" t="s">
        <v>72</v>
      </c>
    </row>
    <row r="180" spans="1:7" hidden="1" x14ac:dyDescent="0.35">
      <c r="A180" t="s">
        <v>71</v>
      </c>
      <c r="B180" t="s">
        <v>176</v>
      </c>
      <c r="C180" t="s">
        <v>46</v>
      </c>
      <c r="D180">
        <v>2022</v>
      </c>
      <c r="E180" t="s">
        <v>61</v>
      </c>
      <c r="F180">
        <v>0</v>
      </c>
      <c r="G180" t="s">
        <v>72</v>
      </c>
    </row>
    <row r="181" spans="1:7" hidden="1" x14ac:dyDescent="0.35">
      <c r="A181" t="s">
        <v>71</v>
      </c>
      <c r="B181" t="s">
        <v>176</v>
      </c>
      <c r="C181" t="s">
        <v>45</v>
      </c>
      <c r="D181">
        <v>2022</v>
      </c>
      <c r="E181" t="s">
        <v>53</v>
      </c>
      <c r="F181">
        <v>2.2025193312234402E-3</v>
      </c>
      <c r="G181" t="s">
        <v>72</v>
      </c>
    </row>
    <row r="182" spans="1:7" hidden="1" x14ac:dyDescent="0.35">
      <c r="A182" t="s">
        <v>71</v>
      </c>
      <c r="B182" t="s">
        <v>176</v>
      </c>
      <c r="C182" t="s">
        <v>45</v>
      </c>
      <c r="D182">
        <v>2022</v>
      </c>
      <c r="E182" t="s">
        <v>3</v>
      </c>
      <c r="F182">
        <v>3.9542992072509202E-4</v>
      </c>
      <c r="G182" t="s">
        <v>72</v>
      </c>
    </row>
    <row r="183" spans="1:7" hidden="1" x14ac:dyDescent="0.35">
      <c r="A183" t="s">
        <v>71</v>
      </c>
      <c r="B183" t="s">
        <v>176</v>
      </c>
      <c r="C183" t="s">
        <v>45</v>
      </c>
      <c r="D183">
        <v>2022</v>
      </c>
      <c r="E183" t="s">
        <v>55</v>
      </c>
      <c r="F183">
        <v>1.6769084359737601E-5</v>
      </c>
      <c r="G183" t="s">
        <v>72</v>
      </c>
    </row>
    <row r="184" spans="1:7" hidden="1" x14ac:dyDescent="0.35">
      <c r="A184" t="s">
        <v>71</v>
      </c>
      <c r="B184" t="s">
        <v>176</v>
      </c>
      <c r="C184" t="s">
        <v>45</v>
      </c>
      <c r="D184">
        <v>2022</v>
      </c>
      <c r="E184" t="s">
        <v>56</v>
      </c>
      <c r="F184">
        <v>3.6617138235616598E-4</v>
      </c>
      <c r="G184" t="s">
        <v>72</v>
      </c>
    </row>
    <row r="185" spans="1:7" hidden="1" x14ac:dyDescent="0.35">
      <c r="A185" t="s">
        <v>71</v>
      </c>
      <c r="B185" t="s">
        <v>176</v>
      </c>
      <c r="C185" t="s">
        <v>45</v>
      </c>
      <c r="D185">
        <v>2022</v>
      </c>
      <c r="E185" t="s">
        <v>57</v>
      </c>
      <c r="F185">
        <v>4.1496721719717E-4</v>
      </c>
      <c r="G185" t="s">
        <v>72</v>
      </c>
    </row>
    <row r="186" spans="1:7" hidden="1" x14ac:dyDescent="0.35">
      <c r="A186" t="s">
        <v>71</v>
      </c>
      <c r="B186" t="s">
        <v>176</v>
      </c>
      <c r="C186" t="s">
        <v>45</v>
      </c>
      <c r="D186">
        <v>2022</v>
      </c>
      <c r="E186" t="s">
        <v>58</v>
      </c>
      <c r="F186">
        <v>2.6687429548055701E-5</v>
      </c>
      <c r="G186" t="s">
        <v>72</v>
      </c>
    </row>
    <row r="187" spans="1:7" hidden="1" x14ac:dyDescent="0.35">
      <c r="A187" t="s">
        <v>71</v>
      </c>
      <c r="B187" t="s">
        <v>176</v>
      </c>
      <c r="C187" t="s">
        <v>45</v>
      </c>
      <c r="D187">
        <v>2022</v>
      </c>
      <c r="E187" t="s">
        <v>59</v>
      </c>
      <c r="F187">
        <v>1.0414602571554999E-3</v>
      </c>
      <c r="G187" t="s">
        <v>72</v>
      </c>
    </row>
    <row r="188" spans="1:7" hidden="1" x14ac:dyDescent="0.35">
      <c r="A188" t="s">
        <v>71</v>
      </c>
      <c r="B188" t="s">
        <v>176</v>
      </c>
      <c r="C188" t="s">
        <v>45</v>
      </c>
      <c r="D188">
        <v>2022</v>
      </c>
      <c r="E188" t="s">
        <v>60</v>
      </c>
      <c r="F188">
        <v>0</v>
      </c>
      <c r="G188" t="s">
        <v>72</v>
      </c>
    </row>
    <row r="189" spans="1:7" hidden="1" x14ac:dyDescent="0.35">
      <c r="A189" t="s">
        <v>71</v>
      </c>
      <c r="B189" t="s">
        <v>176</v>
      </c>
      <c r="C189" t="s">
        <v>45</v>
      </c>
      <c r="D189">
        <v>2022</v>
      </c>
      <c r="E189" t="s">
        <v>61</v>
      </c>
      <c r="F189">
        <v>0</v>
      </c>
      <c r="G189" t="s">
        <v>72</v>
      </c>
    </row>
    <row r="190" spans="1:7" hidden="1" x14ac:dyDescent="0.35">
      <c r="A190" t="s">
        <v>71</v>
      </c>
      <c r="B190" t="s">
        <v>176</v>
      </c>
      <c r="C190" t="s">
        <v>41</v>
      </c>
      <c r="D190">
        <v>2022</v>
      </c>
      <c r="E190" t="s">
        <v>53</v>
      </c>
      <c r="F190">
        <v>2.6744390443734899E-3</v>
      </c>
      <c r="G190" t="s">
        <v>72</v>
      </c>
    </row>
    <row r="191" spans="1:7" hidden="1" x14ac:dyDescent="0.35">
      <c r="A191" t="s">
        <v>71</v>
      </c>
      <c r="B191" t="s">
        <v>176</v>
      </c>
      <c r="C191" t="s">
        <v>41</v>
      </c>
      <c r="D191">
        <v>2022</v>
      </c>
      <c r="E191" t="s">
        <v>3</v>
      </c>
      <c r="F191">
        <v>6.2796272107018699E-4</v>
      </c>
      <c r="G191" t="s">
        <v>72</v>
      </c>
    </row>
    <row r="192" spans="1:7" hidden="1" x14ac:dyDescent="0.35">
      <c r="A192" t="s">
        <v>71</v>
      </c>
      <c r="B192" t="s">
        <v>176</v>
      </c>
      <c r="C192" t="s">
        <v>41</v>
      </c>
      <c r="D192">
        <v>2022</v>
      </c>
      <c r="E192" t="s">
        <v>55</v>
      </c>
      <c r="F192">
        <v>2.1464083482414299E-3</v>
      </c>
      <c r="G192" t="s">
        <v>72</v>
      </c>
    </row>
    <row r="193" spans="1:7" hidden="1" x14ac:dyDescent="0.35">
      <c r="A193" t="s">
        <v>71</v>
      </c>
      <c r="B193" t="s">
        <v>176</v>
      </c>
      <c r="C193" t="s">
        <v>41</v>
      </c>
      <c r="D193">
        <v>2022</v>
      </c>
      <c r="E193" t="s">
        <v>56</v>
      </c>
      <c r="F193">
        <v>5.1341969835385205E-4</v>
      </c>
      <c r="G193" t="s">
        <v>72</v>
      </c>
    </row>
    <row r="194" spans="1:7" hidden="1" x14ac:dyDescent="0.35">
      <c r="A194" t="s">
        <v>71</v>
      </c>
      <c r="B194" t="s">
        <v>176</v>
      </c>
      <c r="C194" t="s">
        <v>41</v>
      </c>
      <c r="D194">
        <v>2022</v>
      </c>
      <c r="E194" t="s">
        <v>57</v>
      </c>
      <c r="F194">
        <v>5.3876894440136399E-4</v>
      </c>
      <c r="G194" t="s">
        <v>72</v>
      </c>
    </row>
    <row r="195" spans="1:7" hidden="1" x14ac:dyDescent="0.35">
      <c r="A195" t="s">
        <v>71</v>
      </c>
      <c r="B195" t="s">
        <v>176</v>
      </c>
      <c r="C195" t="s">
        <v>41</v>
      </c>
      <c r="D195">
        <v>2022</v>
      </c>
      <c r="E195" t="s">
        <v>58</v>
      </c>
      <c r="F195">
        <v>1.4871753661066799E-4</v>
      </c>
      <c r="G195" t="s">
        <v>72</v>
      </c>
    </row>
    <row r="196" spans="1:7" hidden="1" x14ac:dyDescent="0.35">
      <c r="A196" t="s">
        <v>71</v>
      </c>
      <c r="B196" t="s">
        <v>176</v>
      </c>
      <c r="C196" t="s">
        <v>41</v>
      </c>
      <c r="D196">
        <v>2022</v>
      </c>
      <c r="E196" t="s">
        <v>59</v>
      </c>
      <c r="F196">
        <v>1.13703796780362E-3</v>
      </c>
      <c r="G196" t="s">
        <v>72</v>
      </c>
    </row>
    <row r="197" spans="1:7" hidden="1" x14ac:dyDescent="0.35">
      <c r="A197" t="s">
        <v>71</v>
      </c>
      <c r="B197" t="s">
        <v>176</v>
      </c>
      <c r="C197" t="s">
        <v>41</v>
      </c>
      <c r="D197">
        <v>2022</v>
      </c>
      <c r="E197" t="s">
        <v>60</v>
      </c>
      <c r="F197">
        <v>0</v>
      </c>
      <c r="G197" t="s">
        <v>72</v>
      </c>
    </row>
    <row r="198" spans="1:7" hidden="1" x14ac:dyDescent="0.35">
      <c r="A198" t="s">
        <v>71</v>
      </c>
      <c r="B198" t="s">
        <v>176</v>
      </c>
      <c r="C198" t="s">
        <v>41</v>
      </c>
      <c r="D198">
        <v>2022</v>
      </c>
      <c r="E198" t="s">
        <v>61</v>
      </c>
      <c r="F198">
        <v>0</v>
      </c>
      <c r="G198" t="s">
        <v>72</v>
      </c>
    </row>
    <row r="199" spans="1:7" hidden="1" x14ac:dyDescent="0.35">
      <c r="A199" t="s">
        <v>73</v>
      </c>
      <c r="B199" t="s">
        <v>176</v>
      </c>
      <c r="C199" t="s">
        <v>46</v>
      </c>
      <c r="D199">
        <v>2022</v>
      </c>
      <c r="E199" t="s">
        <v>53</v>
      </c>
      <c r="F199">
        <v>3.8758043796635402E-2</v>
      </c>
      <c r="G199" t="s">
        <v>74</v>
      </c>
    </row>
    <row r="200" spans="1:7" hidden="1" x14ac:dyDescent="0.35">
      <c r="A200" t="s">
        <v>73</v>
      </c>
      <c r="B200" t="s">
        <v>176</v>
      </c>
      <c r="C200" t="s">
        <v>46</v>
      </c>
      <c r="D200">
        <v>2022</v>
      </c>
      <c r="E200" t="s">
        <v>3</v>
      </c>
      <c r="F200">
        <v>9.3771074720327297E-3</v>
      </c>
      <c r="G200" t="s">
        <v>74</v>
      </c>
    </row>
    <row r="201" spans="1:7" hidden="1" x14ac:dyDescent="0.35">
      <c r="A201" t="s">
        <v>73</v>
      </c>
      <c r="B201" t="s">
        <v>176</v>
      </c>
      <c r="C201" t="s">
        <v>46</v>
      </c>
      <c r="D201">
        <v>2022</v>
      </c>
      <c r="E201" t="s">
        <v>55</v>
      </c>
      <c r="F201">
        <v>5.8963622713136498E-4</v>
      </c>
      <c r="G201" t="s">
        <v>74</v>
      </c>
    </row>
    <row r="202" spans="1:7" hidden="1" x14ac:dyDescent="0.35">
      <c r="A202" t="s">
        <v>73</v>
      </c>
      <c r="B202" t="s">
        <v>176</v>
      </c>
      <c r="C202" t="s">
        <v>46</v>
      </c>
      <c r="D202">
        <v>2022</v>
      </c>
      <c r="E202" t="s">
        <v>56</v>
      </c>
      <c r="F202">
        <v>3.4994695385400398E-2</v>
      </c>
      <c r="G202" t="s">
        <v>74</v>
      </c>
    </row>
    <row r="203" spans="1:7" hidden="1" x14ac:dyDescent="0.35">
      <c r="A203" t="s">
        <v>73</v>
      </c>
      <c r="B203" t="s">
        <v>176</v>
      </c>
      <c r="C203" t="s">
        <v>46</v>
      </c>
      <c r="D203">
        <v>2022</v>
      </c>
      <c r="E203" t="s">
        <v>57</v>
      </c>
      <c r="F203">
        <v>7.7648307565196997E-3</v>
      </c>
      <c r="G203" t="s">
        <v>74</v>
      </c>
    </row>
    <row r="204" spans="1:7" hidden="1" x14ac:dyDescent="0.35">
      <c r="A204" t="s">
        <v>73</v>
      </c>
      <c r="B204" t="s">
        <v>176</v>
      </c>
      <c r="C204" t="s">
        <v>46</v>
      </c>
      <c r="D204">
        <v>2022</v>
      </c>
      <c r="E204" t="s">
        <v>58</v>
      </c>
      <c r="F204">
        <v>3.87450295657857E-3</v>
      </c>
      <c r="G204" t="s">
        <v>74</v>
      </c>
    </row>
    <row r="205" spans="1:7" hidden="1" x14ac:dyDescent="0.35">
      <c r="A205" t="s">
        <v>73</v>
      </c>
      <c r="B205" t="s">
        <v>176</v>
      </c>
      <c r="C205" t="s">
        <v>46</v>
      </c>
      <c r="D205">
        <v>2022</v>
      </c>
      <c r="E205" t="s">
        <v>59</v>
      </c>
      <c r="F205">
        <v>1.7325126230981501E-2</v>
      </c>
      <c r="G205" t="s">
        <v>74</v>
      </c>
    </row>
    <row r="206" spans="1:7" hidden="1" x14ac:dyDescent="0.35">
      <c r="A206" t="s">
        <v>73</v>
      </c>
      <c r="B206" t="s">
        <v>176</v>
      </c>
      <c r="C206" t="s">
        <v>46</v>
      </c>
      <c r="D206">
        <v>2022</v>
      </c>
      <c r="E206" t="s">
        <v>60</v>
      </c>
      <c r="F206">
        <v>0</v>
      </c>
      <c r="G206" t="s">
        <v>74</v>
      </c>
    </row>
    <row r="207" spans="1:7" hidden="1" x14ac:dyDescent="0.35">
      <c r="A207" t="s">
        <v>73</v>
      </c>
      <c r="B207" t="s">
        <v>176</v>
      </c>
      <c r="C207" t="s">
        <v>46</v>
      </c>
      <c r="D207">
        <v>2022</v>
      </c>
      <c r="E207" t="s">
        <v>61</v>
      </c>
      <c r="F207">
        <v>0.179910265604458</v>
      </c>
      <c r="G207" t="s">
        <v>74</v>
      </c>
    </row>
    <row r="208" spans="1:7" hidden="1" x14ac:dyDescent="0.35">
      <c r="A208" t="s">
        <v>73</v>
      </c>
      <c r="B208" t="s">
        <v>176</v>
      </c>
      <c r="C208" t="s">
        <v>45</v>
      </c>
      <c r="D208">
        <v>2022</v>
      </c>
      <c r="E208" t="s">
        <v>53</v>
      </c>
      <c r="F208">
        <v>3.8758043796635402E-2</v>
      </c>
      <c r="G208" t="s">
        <v>74</v>
      </c>
    </row>
    <row r="209" spans="1:7" hidden="1" x14ac:dyDescent="0.35">
      <c r="A209" t="s">
        <v>73</v>
      </c>
      <c r="B209" t="s">
        <v>176</v>
      </c>
      <c r="C209" t="s">
        <v>45</v>
      </c>
      <c r="D209">
        <v>2022</v>
      </c>
      <c r="E209" t="s">
        <v>3</v>
      </c>
      <c r="F209">
        <v>1.02262799763819E-2</v>
      </c>
      <c r="G209" t="s">
        <v>74</v>
      </c>
    </row>
    <row r="210" spans="1:7" hidden="1" x14ac:dyDescent="0.35">
      <c r="A210" t="s">
        <v>73</v>
      </c>
      <c r="B210" t="s">
        <v>176</v>
      </c>
      <c r="C210" t="s">
        <v>45</v>
      </c>
      <c r="D210">
        <v>2022</v>
      </c>
      <c r="E210" t="s">
        <v>55</v>
      </c>
      <c r="F210">
        <v>6.0122859793257301E-4</v>
      </c>
      <c r="G210" t="s">
        <v>74</v>
      </c>
    </row>
    <row r="211" spans="1:7" hidden="1" x14ac:dyDescent="0.35">
      <c r="A211" t="s">
        <v>73</v>
      </c>
      <c r="B211" t="s">
        <v>176</v>
      </c>
      <c r="C211" t="s">
        <v>45</v>
      </c>
      <c r="D211">
        <v>2022</v>
      </c>
      <c r="E211" t="s">
        <v>56</v>
      </c>
      <c r="F211">
        <v>2.9078899763453101E-2</v>
      </c>
      <c r="G211" t="s">
        <v>74</v>
      </c>
    </row>
    <row r="212" spans="1:7" hidden="1" x14ac:dyDescent="0.35">
      <c r="A212" t="s">
        <v>73</v>
      </c>
      <c r="B212" t="s">
        <v>176</v>
      </c>
      <c r="C212" t="s">
        <v>45</v>
      </c>
      <c r="D212">
        <v>2022</v>
      </c>
      <c r="E212" t="s">
        <v>57</v>
      </c>
      <c r="F212">
        <v>7.8922520355753298E-3</v>
      </c>
      <c r="G212" t="s">
        <v>74</v>
      </c>
    </row>
    <row r="213" spans="1:7" hidden="1" x14ac:dyDescent="0.35">
      <c r="A213" t="s">
        <v>73</v>
      </c>
      <c r="B213" t="s">
        <v>176</v>
      </c>
      <c r="C213" t="s">
        <v>45</v>
      </c>
      <c r="D213">
        <v>2022</v>
      </c>
      <c r="E213" t="s">
        <v>58</v>
      </c>
      <c r="F213">
        <v>3.9336052530849399E-3</v>
      </c>
      <c r="G213" t="s">
        <v>74</v>
      </c>
    </row>
    <row r="214" spans="1:7" hidden="1" x14ac:dyDescent="0.35">
      <c r="A214" t="s">
        <v>73</v>
      </c>
      <c r="B214" t="s">
        <v>176</v>
      </c>
      <c r="C214" t="s">
        <v>45</v>
      </c>
      <c r="D214">
        <v>2022</v>
      </c>
      <c r="E214" t="s">
        <v>59</v>
      </c>
      <c r="F214">
        <v>1.7477331832830401E-2</v>
      </c>
      <c r="G214" t="s">
        <v>74</v>
      </c>
    </row>
    <row r="215" spans="1:7" hidden="1" x14ac:dyDescent="0.35">
      <c r="A215" t="s">
        <v>73</v>
      </c>
      <c r="B215" t="s">
        <v>176</v>
      </c>
      <c r="C215" t="s">
        <v>45</v>
      </c>
      <c r="D215">
        <v>2022</v>
      </c>
      <c r="E215" t="s">
        <v>60</v>
      </c>
      <c r="F215">
        <v>0</v>
      </c>
      <c r="G215" t="s">
        <v>74</v>
      </c>
    </row>
    <row r="216" spans="1:7" hidden="1" x14ac:dyDescent="0.35">
      <c r="A216" t="s">
        <v>73</v>
      </c>
      <c r="B216" t="s">
        <v>176</v>
      </c>
      <c r="C216" t="s">
        <v>45</v>
      </c>
      <c r="D216">
        <v>2022</v>
      </c>
      <c r="E216" t="s">
        <v>61</v>
      </c>
      <c r="F216">
        <v>0.158528190851422</v>
      </c>
      <c r="G216" t="s">
        <v>74</v>
      </c>
    </row>
    <row r="217" spans="1:7" hidden="1" x14ac:dyDescent="0.35">
      <c r="A217" t="s">
        <v>73</v>
      </c>
      <c r="B217" t="s">
        <v>176</v>
      </c>
      <c r="C217" t="s">
        <v>41</v>
      </c>
      <c r="D217">
        <v>2022</v>
      </c>
      <c r="E217" t="s">
        <v>53</v>
      </c>
      <c r="F217">
        <v>4.6402799821611301E-2</v>
      </c>
      <c r="G217" t="s">
        <v>74</v>
      </c>
    </row>
    <row r="218" spans="1:7" hidden="1" x14ac:dyDescent="0.35">
      <c r="A218" t="s">
        <v>73</v>
      </c>
      <c r="B218" t="s">
        <v>176</v>
      </c>
      <c r="C218" t="s">
        <v>41</v>
      </c>
      <c r="D218">
        <v>2022</v>
      </c>
      <c r="E218" t="s">
        <v>3</v>
      </c>
      <c r="F218">
        <v>1.14024501448675E-2</v>
      </c>
      <c r="G218" t="s">
        <v>74</v>
      </c>
    </row>
    <row r="219" spans="1:7" hidden="1" x14ac:dyDescent="0.35">
      <c r="A219" t="s">
        <v>73</v>
      </c>
      <c r="B219" t="s">
        <v>176</v>
      </c>
      <c r="C219" t="s">
        <v>41</v>
      </c>
      <c r="D219">
        <v>2022</v>
      </c>
      <c r="E219" t="s">
        <v>55</v>
      </c>
      <c r="F219">
        <v>3.7499925252760698E-2</v>
      </c>
      <c r="G219" t="s">
        <v>74</v>
      </c>
    </row>
    <row r="220" spans="1:7" hidden="1" x14ac:dyDescent="0.35">
      <c r="A220" t="s">
        <v>73</v>
      </c>
      <c r="B220" t="s">
        <v>176</v>
      </c>
      <c r="C220" t="s">
        <v>41</v>
      </c>
      <c r="D220">
        <v>2022</v>
      </c>
      <c r="E220" t="s">
        <v>56</v>
      </c>
      <c r="F220">
        <v>8.6233405905470403E-3</v>
      </c>
      <c r="G220" t="s">
        <v>74</v>
      </c>
    </row>
    <row r="221" spans="1:7" hidden="1" x14ac:dyDescent="0.35">
      <c r="A221" t="s">
        <v>73</v>
      </c>
      <c r="B221" t="s">
        <v>176</v>
      </c>
      <c r="C221" t="s">
        <v>41</v>
      </c>
      <c r="D221">
        <v>2022</v>
      </c>
      <c r="E221" t="s">
        <v>57</v>
      </c>
      <c r="F221">
        <v>1.0246834260490599E-2</v>
      </c>
      <c r="G221" t="s">
        <v>74</v>
      </c>
    </row>
    <row r="222" spans="1:7" hidden="1" x14ac:dyDescent="0.35">
      <c r="A222" t="s">
        <v>73</v>
      </c>
      <c r="B222" t="s">
        <v>176</v>
      </c>
      <c r="C222" t="s">
        <v>41</v>
      </c>
      <c r="D222">
        <v>2022</v>
      </c>
      <c r="E222" t="s">
        <v>58</v>
      </c>
      <c r="F222">
        <v>6.2218969932821798E-3</v>
      </c>
      <c r="G222" t="s">
        <v>74</v>
      </c>
    </row>
    <row r="223" spans="1:7" hidden="1" x14ac:dyDescent="0.35">
      <c r="A223" t="s">
        <v>73</v>
      </c>
      <c r="B223" t="s">
        <v>176</v>
      </c>
      <c r="C223" t="s">
        <v>41</v>
      </c>
      <c r="D223">
        <v>2022</v>
      </c>
      <c r="E223" t="s">
        <v>59</v>
      </c>
      <c r="F223">
        <v>2.02898966359947E-2</v>
      </c>
      <c r="G223" t="s">
        <v>74</v>
      </c>
    </row>
    <row r="224" spans="1:7" hidden="1" x14ac:dyDescent="0.35">
      <c r="A224" t="s">
        <v>73</v>
      </c>
      <c r="B224" t="s">
        <v>176</v>
      </c>
      <c r="C224" t="s">
        <v>41</v>
      </c>
      <c r="D224">
        <v>2022</v>
      </c>
      <c r="E224" t="s">
        <v>60</v>
      </c>
      <c r="F224">
        <v>0</v>
      </c>
      <c r="G224" t="s">
        <v>74</v>
      </c>
    </row>
    <row r="225" spans="1:7" hidden="1" x14ac:dyDescent="0.35">
      <c r="A225" t="s">
        <v>73</v>
      </c>
      <c r="B225" t="s">
        <v>176</v>
      </c>
      <c r="C225" t="s">
        <v>41</v>
      </c>
      <c r="D225">
        <v>2022</v>
      </c>
      <c r="E225" t="s">
        <v>61</v>
      </c>
      <c r="F225">
        <v>0</v>
      </c>
      <c r="G225" t="s">
        <v>74</v>
      </c>
    </row>
    <row r="226" spans="1:7" hidden="1" x14ac:dyDescent="0.35">
      <c r="A226" t="s">
        <v>75</v>
      </c>
      <c r="B226" t="s">
        <v>176</v>
      </c>
      <c r="C226" t="s">
        <v>46</v>
      </c>
      <c r="D226">
        <v>2022</v>
      </c>
      <c r="E226" t="s">
        <v>53</v>
      </c>
      <c r="F226">
        <v>1.1487247835602701E-2</v>
      </c>
      <c r="G226" t="s">
        <v>76</v>
      </c>
    </row>
    <row r="227" spans="1:7" hidden="1" x14ac:dyDescent="0.35">
      <c r="A227" t="s">
        <v>75</v>
      </c>
      <c r="B227" t="s">
        <v>176</v>
      </c>
      <c r="C227" t="s">
        <v>46</v>
      </c>
      <c r="D227">
        <v>2022</v>
      </c>
      <c r="E227" t="s">
        <v>3</v>
      </c>
      <c r="F227">
        <v>2.71503279553446E-3</v>
      </c>
      <c r="G227" t="s">
        <v>76</v>
      </c>
    </row>
    <row r="228" spans="1:7" hidden="1" x14ac:dyDescent="0.35">
      <c r="A228" t="s">
        <v>75</v>
      </c>
      <c r="B228" t="s">
        <v>176</v>
      </c>
      <c r="C228" t="s">
        <v>46</v>
      </c>
      <c r="D228">
        <v>2022</v>
      </c>
      <c r="E228" t="s">
        <v>55</v>
      </c>
      <c r="F228">
        <v>4.80260345534246E-4</v>
      </c>
      <c r="G228" t="s">
        <v>76</v>
      </c>
    </row>
    <row r="229" spans="1:7" hidden="1" x14ac:dyDescent="0.35">
      <c r="A229" t="s">
        <v>75</v>
      </c>
      <c r="B229" t="s">
        <v>176</v>
      </c>
      <c r="C229" t="s">
        <v>46</v>
      </c>
      <c r="D229">
        <v>2022</v>
      </c>
      <c r="E229" t="s">
        <v>56</v>
      </c>
      <c r="F229">
        <v>7.0538840496950597E-2</v>
      </c>
      <c r="G229" t="s">
        <v>76</v>
      </c>
    </row>
    <row r="230" spans="1:7" hidden="1" x14ac:dyDescent="0.35">
      <c r="A230" t="s">
        <v>75</v>
      </c>
      <c r="B230" t="s">
        <v>176</v>
      </c>
      <c r="C230" t="s">
        <v>46</v>
      </c>
      <c r="D230">
        <v>2022</v>
      </c>
      <c r="E230" t="s">
        <v>57</v>
      </c>
      <c r="F230">
        <v>3.3153869915493201E-3</v>
      </c>
      <c r="G230" t="s">
        <v>76</v>
      </c>
    </row>
    <row r="231" spans="1:7" hidden="1" x14ac:dyDescent="0.35">
      <c r="A231" t="s">
        <v>75</v>
      </c>
      <c r="B231" t="s">
        <v>176</v>
      </c>
      <c r="C231" t="s">
        <v>46</v>
      </c>
      <c r="D231">
        <v>2022</v>
      </c>
      <c r="E231" t="s">
        <v>58</v>
      </c>
      <c r="F231">
        <v>1.12925746775512E-4</v>
      </c>
      <c r="G231" t="s">
        <v>76</v>
      </c>
    </row>
    <row r="232" spans="1:7" hidden="1" x14ac:dyDescent="0.35">
      <c r="A232" t="s">
        <v>75</v>
      </c>
      <c r="B232" t="s">
        <v>176</v>
      </c>
      <c r="C232" t="s">
        <v>46</v>
      </c>
      <c r="D232">
        <v>2022</v>
      </c>
      <c r="E232" t="s">
        <v>59</v>
      </c>
      <c r="F232">
        <v>8.2129892193475093E-3</v>
      </c>
      <c r="G232" t="s">
        <v>76</v>
      </c>
    </row>
    <row r="233" spans="1:7" hidden="1" x14ac:dyDescent="0.35">
      <c r="A233" t="s">
        <v>75</v>
      </c>
      <c r="B233" t="s">
        <v>176</v>
      </c>
      <c r="C233" t="s">
        <v>46</v>
      </c>
      <c r="D233">
        <v>2022</v>
      </c>
      <c r="E233" t="s">
        <v>60</v>
      </c>
      <c r="F233">
        <v>0</v>
      </c>
      <c r="G233" t="s">
        <v>76</v>
      </c>
    </row>
    <row r="234" spans="1:7" hidden="1" x14ac:dyDescent="0.35">
      <c r="A234" t="s">
        <v>75</v>
      </c>
      <c r="B234" t="s">
        <v>176</v>
      </c>
      <c r="C234" t="s">
        <v>46</v>
      </c>
      <c r="D234">
        <v>2022</v>
      </c>
      <c r="E234" t="s">
        <v>61</v>
      </c>
      <c r="F234">
        <v>0</v>
      </c>
      <c r="G234" t="s">
        <v>76</v>
      </c>
    </row>
    <row r="235" spans="1:7" hidden="1" x14ac:dyDescent="0.35">
      <c r="A235" t="s">
        <v>75</v>
      </c>
      <c r="B235" t="s">
        <v>176</v>
      </c>
      <c r="C235" t="s">
        <v>45</v>
      </c>
      <c r="D235">
        <v>2022</v>
      </c>
      <c r="E235" t="s">
        <v>53</v>
      </c>
      <c r="F235">
        <v>1.1487247835602701E-2</v>
      </c>
      <c r="G235" t="s">
        <v>76</v>
      </c>
    </row>
    <row r="236" spans="1:7" hidden="1" x14ac:dyDescent="0.35">
      <c r="A236" t="s">
        <v>75</v>
      </c>
      <c r="B236" t="s">
        <v>176</v>
      </c>
      <c r="C236" t="s">
        <v>45</v>
      </c>
      <c r="D236">
        <v>2022</v>
      </c>
      <c r="E236" t="s">
        <v>3</v>
      </c>
      <c r="F236">
        <v>2.9609008529552202E-3</v>
      </c>
      <c r="G236" t="s">
        <v>76</v>
      </c>
    </row>
    <row r="237" spans="1:7" hidden="1" x14ac:dyDescent="0.35">
      <c r="A237" t="s">
        <v>75</v>
      </c>
      <c r="B237" t="s">
        <v>176</v>
      </c>
      <c r="C237" t="s">
        <v>45</v>
      </c>
      <c r="D237">
        <v>2022</v>
      </c>
      <c r="E237" t="s">
        <v>55</v>
      </c>
      <c r="F237">
        <v>4.91598375301278E-4</v>
      </c>
      <c r="G237" t="s">
        <v>76</v>
      </c>
    </row>
    <row r="238" spans="1:7" hidden="1" x14ac:dyDescent="0.35">
      <c r="A238" t="s">
        <v>75</v>
      </c>
      <c r="B238" t="s">
        <v>176</v>
      </c>
      <c r="C238" t="s">
        <v>45</v>
      </c>
      <c r="D238">
        <v>2022</v>
      </c>
      <c r="E238" t="s">
        <v>56</v>
      </c>
      <c r="F238">
        <v>6.5635169158709497E-2</v>
      </c>
      <c r="G238" t="s">
        <v>76</v>
      </c>
    </row>
    <row r="239" spans="1:7" hidden="1" x14ac:dyDescent="0.35">
      <c r="A239" t="s">
        <v>75</v>
      </c>
      <c r="B239" t="s">
        <v>176</v>
      </c>
      <c r="C239" t="s">
        <v>45</v>
      </c>
      <c r="D239">
        <v>2022</v>
      </c>
      <c r="E239" t="s">
        <v>57</v>
      </c>
      <c r="F239">
        <v>3.36979266557807E-3</v>
      </c>
      <c r="G239" t="s">
        <v>76</v>
      </c>
    </row>
    <row r="240" spans="1:7" hidden="1" x14ac:dyDescent="0.35">
      <c r="A240" t="s">
        <v>75</v>
      </c>
      <c r="B240" t="s">
        <v>176</v>
      </c>
      <c r="C240" t="s">
        <v>45</v>
      </c>
      <c r="D240">
        <v>2022</v>
      </c>
      <c r="E240" t="s">
        <v>58</v>
      </c>
      <c r="F240">
        <v>1.1476555799503201E-4</v>
      </c>
      <c r="G240" t="s">
        <v>76</v>
      </c>
    </row>
    <row r="241" spans="1:7" hidden="1" x14ac:dyDescent="0.35">
      <c r="A241" t="s">
        <v>75</v>
      </c>
      <c r="B241" t="s">
        <v>176</v>
      </c>
      <c r="C241" t="s">
        <v>45</v>
      </c>
      <c r="D241">
        <v>2022</v>
      </c>
      <c r="E241" t="s">
        <v>59</v>
      </c>
      <c r="F241">
        <v>8.3032265029518298E-3</v>
      </c>
      <c r="G241" t="s">
        <v>76</v>
      </c>
    </row>
    <row r="242" spans="1:7" hidden="1" x14ac:dyDescent="0.35">
      <c r="A242" t="s">
        <v>75</v>
      </c>
      <c r="B242" t="s">
        <v>176</v>
      </c>
      <c r="C242" t="s">
        <v>45</v>
      </c>
      <c r="D242">
        <v>2022</v>
      </c>
      <c r="E242" t="s">
        <v>60</v>
      </c>
      <c r="F242">
        <v>0</v>
      </c>
      <c r="G242" t="s">
        <v>76</v>
      </c>
    </row>
    <row r="243" spans="1:7" hidden="1" x14ac:dyDescent="0.35">
      <c r="A243" t="s">
        <v>75</v>
      </c>
      <c r="B243" t="s">
        <v>176</v>
      </c>
      <c r="C243" t="s">
        <v>45</v>
      </c>
      <c r="D243">
        <v>2022</v>
      </c>
      <c r="E243" t="s">
        <v>61</v>
      </c>
      <c r="F243">
        <v>0</v>
      </c>
      <c r="G243" t="s">
        <v>76</v>
      </c>
    </row>
    <row r="244" spans="1:7" hidden="1" x14ac:dyDescent="0.35">
      <c r="A244" t="s">
        <v>75</v>
      </c>
      <c r="B244" t="s">
        <v>176</v>
      </c>
      <c r="C244" t="s">
        <v>41</v>
      </c>
      <c r="D244">
        <v>2022</v>
      </c>
      <c r="E244" t="s">
        <v>53</v>
      </c>
      <c r="F244">
        <v>1.3684885747512501E-2</v>
      </c>
      <c r="G244" t="s">
        <v>76</v>
      </c>
    </row>
    <row r="245" spans="1:7" hidden="1" x14ac:dyDescent="0.35">
      <c r="A245" t="s">
        <v>75</v>
      </c>
      <c r="B245" t="s">
        <v>176</v>
      </c>
      <c r="C245" t="s">
        <v>41</v>
      </c>
      <c r="D245">
        <v>2022</v>
      </c>
      <c r="E245" t="s">
        <v>3</v>
      </c>
      <c r="F245">
        <v>3.1661257555060901E-3</v>
      </c>
      <c r="G245" t="s">
        <v>76</v>
      </c>
    </row>
    <row r="246" spans="1:7" hidden="1" x14ac:dyDescent="0.35">
      <c r="A246" t="s">
        <v>75</v>
      </c>
      <c r="B246" t="s">
        <v>176</v>
      </c>
      <c r="C246" t="s">
        <v>41</v>
      </c>
      <c r="D246">
        <v>2022</v>
      </c>
      <c r="E246" t="s">
        <v>55</v>
      </c>
      <c r="F246">
        <v>1.44961838548934E-2</v>
      </c>
      <c r="G246" t="s">
        <v>76</v>
      </c>
    </row>
    <row r="247" spans="1:7" hidden="1" x14ac:dyDescent="0.35">
      <c r="A247" t="s">
        <v>75</v>
      </c>
      <c r="B247" t="s">
        <v>176</v>
      </c>
      <c r="C247" t="s">
        <v>41</v>
      </c>
      <c r="D247">
        <v>2022</v>
      </c>
      <c r="E247" t="s">
        <v>56</v>
      </c>
      <c r="F247">
        <v>3.3900786271587199E-3</v>
      </c>
      <c r="G247" t="s">
        <v>76</v>
      </c>
    </row>
    <row r="248" spans="1:7" hidden="1" x14ac:dyDescent="0.35">
      <c r="A248" t="s">
        <v>75</v>
      </c>
      <c r="B248" t="s">
        <v>176</v>
      </c>
      <c r="C248" t="s">
        <v>41</v>
      </c>
      <c r="D248">
        <v>2022</v>
      </c>
      <c r="E248" t="s">
        <v>57</v>
      </c>
      <c r="F248">
        <v>4.3751399196007099E-3</v>
      </c>
      <c r="G248" t="s">
        <v>76</v>
      </c>
    </row>
    <row r="249" spans="1:7" hidden="1" x14ac:dyDescent="0.35">
      <c r="A249" t="s">
        <v>75</v>
      </c>
      <c r="B249" t="s">
        <v>176</v>
      </c>
      <c r="C249" t="s">
        <v>41</v>
      </c>
      <c r="D249">
        <v>2022</v>
      </c>
      <c r="E249" t="s">
        <v>58</v>
      </c>
      <c r="F249">
        <v>7.3600485319826796E-4</v>
      </c>
      <c r="G249" t="s">
        <v>76</v>
      </c>
    </row>
    <row r="250" spans="1:7" hidden="1" x14ac:dyDescent="0.35">
      <c r="A250" t="s">
        <v>75</v>
      </c>
      <c r="B250" t="s">
        <v>176</v>
      </c>
      <c r="C250" t="s">
        <v>41</v>
      </c>
      <c r="D250">
        <v>2022</v>
      </c>
      <c r="E250" t="s">
        <v>59</v>
      </c>
      <c r="F250">
        <v>9.9706960619932398E-3</v>
      </c>
      <c r="G250" t="s">
        <v>76</v>
      </c>
    </row>
    <row r="251" spans="1:7" hidden="1" x14ac:dyDescent="0.35">
      <c r="A251" t="s">
        <v>75</v>
      </c>
      <c r="B251" t="s">
        <v>176</v>
      </c>
      <c r="C251" t="s">
        <v>41</v>
      </c>
      <c r="D251">
        <v>2022</v>
      </c>
      <c r="E251" t="s">
        <v>60</v>
      </c>
      <c r="F251">
        <v>0</v>
      </c>
      <c r="G251" t="s">
        <v>76</v>
      </c>
    </row>
    <row r="252" spans="1:7" hidden="1" x14ac:dyDescent="0.35">
      <c r="A252" t="s">
        <v>75</v>
      </c>
      <c r="B252" t="s">
        <v>176</v>
      </c>
      <c r="C252" t="s">
        <v>41</v>
      </c>
      <c r="D252">
        <v>2022</v>
      </c>
      <c r="E252" t="s">
        <v>61</v>
      </c>
      <c r="F252">
        <v>0</v>
      </c>
      <c r="G252" t="s">
        <v>76</v>
      </c>
    </row>
    <row r="253" spans="1:7" hidden="1" x14ac:dyDescent="0.35">
      <c r="A253" t="s">
        <v>77</v>
      </c>
      <c r="B253" t="s">
        <v>176</v>
      </c>
      <c r="C253" t="s">
        <v>46</v>
      </c>
      <c r="D253">
        <v>2022</v>
      </c>
      <c r="E253" t="s">
        <v>53</v>
      </c>
      <c r="F253">
        <v>2.2378114048191401E-5</v>
      </c>
      <c r="G253" t="s">
        <v>78</v>
      </c>
    </row>
    <row r="254" spans="1:7" hidden="1" x14ac:dyDescent="0.35">
      <c r="A254" t="s">
        <v>77</v>
      </c>
      <c r="B254" t="s">
        <v>176</v>
      </c>
      <c r="C254" t="s">
        <v>46</v>
      </c>
      <c r="D254">
        <v>2022</v>
      </c>
      <c r="E254" t="s">
        <v>3</v>
      </c>
      <c r="F254">
        <v>4.2784141127822603E-6</v>
      </c>
      <c r="G254" t="s">
        <v>78</v>
      </c>
    </row>
    <row r="255" spans="1:7" hidden="1" x14ac:dyDescent="0.35">
      <c r="A255" t="s">
        <v>77</v>
      </c>
      <c r="B255" t="s">
        <v>176</v>
      </c>
      <c r="C255" t="s">
        <v>46</v>
      </c>
      <c r="D255">
        <v>2022</v>
      </c>
      <c r="E255" t="s">
        <v>55</v>
      </c>
      <c r="F255" s="1">
        <v>1.9425840073577701E-7</v>
      </c>
      <c r="G255" t="s">
        <v>78</v>
      </c>
    </row>
    <row r="256" spans="1:7" hidden="1" x14ac:dyDescent="0.35">
      <c r="A256" t="s">
        <v>77</v>
      </c>
      <c r="B256" t="s">
        <v>176</v>
      </c>
      <c r="C256" t="s">
        <v>46</v>
      </c>
      <c r="D256">
        <v>2022</v>
      </c>
      <c r="E256" t="s">
        <v>56</v>
      </c>
      <c r="F256">
        <v>2.4202550612203398E-6</v>
      </c>
      <c r="G256" t="s">
        <v>78</v>
      </c>
    </row>
    <row r="257" spans="1:7" hidden="1" x14ac:dyDescent="0.35">
      <c r="A257" t="s">
        <v>77</v>
      </c>
      <c r="B257" t="s">
        <v>176</v>
      </c>
      <c r="C257" t="s">
        <v>46</v>
      </c>
      <c r="D257">
        <v>2022</v>
      </c>
      <c r="E257" t="s">
        <v>57</v>
      </c>
      <c r="F257">
        <v>2.8304629923051401E-6</v>
      </c>
      <c r="G257" t="s">
        <v>78</v>
      </c>
    </row>
    <row r="258" spans="1:7" hidden="1" x14ac:dyDescent="0.35">
      <c r="A258" t="s">
        <v>77</v>
      </c>
      <c r="B258" t="s">
        <v>176</v>
      </c>
      <c r="C258" t="s">
        <v>46</v>
      </c>
      <c r="D258">
        <v>2022</v>
      </c>
      <c r="E258" t="s">
        <v>58</v>
      </c>
      <c r="F258" s="1">
        <v>1.90959075120552E-7</v>
      </c>
      <c r="G258" t="s">
        <v>78</v>
      </c>
    </row>
    <row r="259" spans="1:7" hidden="1" x14ac:dyDescent="0.35">
      <c r="A259" t="s">
        <v>77</v>
      </c>
      <c r="B259" t="s">
        <v>176</v>
      </c>
      <c r="C259" t="s">
        <v>46</v>
      </c>
      <c r="D259">
        <v>2022</v>
      </c>
      <c r="E259" t="s">
        <v>59</v>
      </c>
      <c r="F259">
        <v>8.6774225498409797E-6</v>
      </c>
      <c r="G259" t="s">
        <v>78</v>
      </c>
    </row>
    <row r="260" spans="1:7" hidden="1" x14ac:dyDescent="0.35">
      <c r="A260" t="s">
        <v>77</v>
      </c>
      <c r="B260" t="s">
        <v>176</v>
      </c>
      <c r="C260" t="s">
        <v>46</v>
      </c>
      <c r="D260">
        <v>2022</v>
      </c>
      <c r="E260" t="s">
        <v>60</v>
      </c>
      <c r="F260">
        <v>0</v>
      </c>
      <c r="G260" t="s">
        <v>78</v>
      </c>
    </row>
    <row r="261" spans="1:7" hidden="1" x14ac:dyDescent="0.35">
      <c r="A261" t="s">
        <v>77</v>
      </c>
      <c r="B261" t="s">
        <v>176</v>
      </c>
      <c r="C261" t="s">
        <v>46</v>
      </c>
      <c r="D261">
        <v>2022</v>
      </c>
      <c r="E261" t="s">
        <v>61</v>
      </c>
      <c r="F261">
        <v>0</v>
      </c>
      <c r="G261" t="s">
        <v>78</v>
      </c>
    </row>
    <row r="262" spans="1:7" hidden="1" x14ac:dyDescent="0.35">
      <c r="A262" t="s">
        <v>77</v>
      </c>
      <c r="B262" t="s">
        <v>176</v>
      </c>
      <c r="C262" t="s">
        <v>45</v>
      </c>
      <c r="D262">
        <v>2022</v>
      </c>
      <c r="E262" t="s">
        <v>53</v>
      </c>
      <c r="F262">
        <v>2.2378114048191401E-5</v>
      </c>
      <c r="G262" t="s">
        <v>78</v>
      </c>
    </row>
    <row r="263" spans="1:7" hidden="1" x14ac:dyDescent="0.35">
      <c r="A263" t="s">
        <v>77</v>
      </c>
      <c r="B263" t="s">
        <v>176</v>
      </c>
      <c r="C263" t="s">
        <v>45</v>
      </c>
      <c r="D263">
        <v>2022</v>
      </c>
      <c r="E263" t="s">
        <v>3</v>
      </c>
      <c r="F263">
        <v>4.6658589232027702E-6</v>
      </c>
      <c r="G263" t="s">
        <v>78</v>
      </c>
    </row>
    <row r="264" spans="1:7" hidden="1" x14ac:dyDescent="0.35">
      <c r="A264" t="s">
        <v>77</v>
      </c>
      <c r="B264" t="s">
        <v>176</v>
      </c>
      <c r="C264" t="s">
        <v>45</v>
      </c>
      <c r="D264">
        <v>2022</v>
      </c>
      <c r="E264" t="s">
        <v>55</v>
      </c>
      <c r="F264" s="1">
        <v>1.9592076108941799E-7</v>
      </c>
      <c r="G264" t="s">
        <v>78</v>
      </c>
    </row>
    <row r="265" spans="1:7" hidden="1" x14ac:dyDescent="0.35">
      <c r="A265" t="s">
        <v>77</v>
      </c>
      <c r="B265" t="s">
        <v>176</v>
      </c>
      <c r="C265" t="s">
        <v>45</v>
      </c>
      <c r="D265">
        <v>2022</v>
      </c>
      <c r="E265" t="s">
        <v>56</v>
      </c>
      <c r="F265">
        <v>2.20184526782592E-6</v>
      </c>
      <c r="G265" t="s">
        <v>78</v>
      </c>
    </row>
    <row r="266" spans="1:7" hidden="1" x14ac:dyDescent="0.35">
      <c r="A266" t="s">
        <v>77</v>
      </c>
      <c r="B266" t="s">
        <v>176</v>
      </c>
      <c r="C266" t="s">
        <v>45</v>
      </c>
      <c r="D266">
        <v>2022</v>
      </c>
      <c r="E266" t="s">
        <v>57</v>
      </c>
      <c r="F266">
        <v>2.8769110381297502E-6</v>
      </c>
      <c r="G266" t="s">
        <v>78</v>
      </c>
    </row>
    <row r="267" spans="1:7" hidden="1" x14ac:dyDescent="0.35">
      <c r="A267" t="s">
        <v>77</v>
      </c>
      <c r="B267" t="s">
        <v>176</v>
      </c>
      <c r="C267" t="s">
        <v>45</v>
      </c>
      <c r="D267">
        <v>2022</v>
      </c>
      <c r="E267" t="s">
        <v>58</v>
      </c>
      <c r="F267" s="1">
        <v>1.9408523745118101E-7</v>
      </c>
      <c r="G267" t="s">
        <v>78</v>
      </c>
    </row>
    <row r="268" spans="1:7" hidden="1" x14ac:dyDescent="0.35">
      <c r="A268" t="s">
        <v>77</v>
      </c>
      <c r="B268" t="s">
        <v>176</v>
      </c>
      <c r="C268" t="s">
        <v>45</v>
      </c>
      <c r="D268">
        <v>2022</v>
      </c>
      <c r="E268" t="s">
        <v>59</v>
      </c>
      <c r="F268">
        <v>8.7089913789648593E-6</v>
      </c>
      <c r="G268" t="s">
        <v>78</v>
      </c>
    </row>
    <row r="269" spans="1:7" hidden="1" x14ac:dyDescent="0.35">
      <c r="A269" t="s">
        <v>77</v>
      </c>
      <c r="B269" t="s">
        <v>176</v>
      </c>
      <c r="C269" t="s">
        <v>45</v>
      </c>
      <c r="D269">
        <v>2022</v>
      </c>
      <c r="E269" t="s">
        <v>60</v>
      </c>
      <c r="F269">
        <v>0</v>
      </c>
      <c r="G269" t="s">
        <v>78</v>
      </c>
    </row>
    <row r="270" spans="1:7" hidden="1" x14ac:dyDescent="0.35">
      <c r="A270" t="s">
        <v>77</v>
      </c>
      <c r="B270" t="s">
        <v>176</v>
      </c>
      <c r="C270" t="s">
        <v>45</v>
      </c>
      <c r="D270">
        <v>2022</v>
      </c>
      <c r="E270" t="s">
        <v>61</v>
      </c>
      <c r="F270">
        <v>0</v>
      </c>
      <c r="G270" t="s">
        <v>78</v>
      </c>
    </row>
    <row r="271" spans="1:7" hidden="1" x14ac:dyDescent="0.35">
      <c r="A271" t="s">
        <v>77</v>
      </c>
      <c r="B271" t="s">
        <v>176</v>
      </c>
      <c r="C271" t="s">
        <v>41</v>
      </c>
      <c r="D271">
        <v>2022</v>
      </c>
      <c r="E271" t="s">
        <v>53</v>
      </c>
      <c r="F271">
        <v>2.7161187420055098E-5</v>
      </c>
      <c r="G271" t="s">
        <v>78</v>
      </c>
    </row>
    <row r="272" spans="1:7" hidden="1" x14ac:dyDescent="0.35">
      <c r="A272" t="s">
        <v>77</v>
      </c>
      <c r="B272" t="s">
        <v>176</v>
      </c>
      <c r="C272" t="s">
        <v>41</v>
      </c>
      <c r="D272">
        <v>2022</v>
      </c>
      <c r="E272" t="s">
        <v>3</v>
      </c>
      <c r="F272">
        <v>1.1059377718485701E-5</v>
      </c>
      <c r="G272" t="s">
        <v>78</v>
      </c>
    </row>
    <row r="273" spans="1:7" hidden="1" x14ac:dyDescent="0.35">
      <c r="A273" t="s">
        <v>77</v>
      </c>
      <c r="B273" t="s">
        <v>176</v>
      </c>
      <c r="C273" t="s">
        <v>41</v>
      </c>
      <c r="D273">
        <v>2022</v>
      </c>
      <c r="E273" t="s">
        <v>55</v>
      </c>
      <c r="F273">
        <v>3.0609417690337597E-5</v>
      </c>
      <c r="G273" t="s">
        <v>78</v>
      </c>
    </row>
    <row r="274" spans="1:7" hidden="1" x14ac:dyDescent="0.35">
      <c r="A274" t="s">
        <v>77</v>
      </c>
      <c r="B274" t="s">
        <v>176</v>
      </c>
      <c r="C274" t="s">
        <v>41</v>
      </c>
      <c r="D274">
        <v>2022</v>
      </c>
      <c r="E274" t="s">
        <v>56</v>
      </c>
      <c r="F274">
        <v>4.9329601780566599E-6</v>
      </c>
      <c r="G274" t="s">
        <v>78</v>
      </c>
    </row>
    <row r="275" spans="1:7" hidden="1" x14ac:dyDescent="0.35">
      <c r="A275" t="s">
        <v>77</v>
      </c>
      <c r="B275" t="s">
        <v>176</v>
      </c>
      <c r="C275" t="s">
        <v>41</v>
      </c>
      <c r="D275">
        <v>2022</v>
      </c>
      <c r="E275" t="s">
        <v>57</v>
      </c>
      <c r="F275">
        <v>3.73521150325792E-6</v>
      </c>
      <c r="G275" t="s">
        <v>78</v>
      </c>
    </row>
    <row r="276" spans="1:7" hidden="1" x14ac:dyDescent="0.35">
      <c r="A276" t="s">
        <v>77</v>
      </c>
      <c r="B276" t="s">
        <v>176</v>
      </c>
      <c r="C276" t="s">
        <v>41</v>
      </c>
      <c r="D276">
        <v>2022</v>
      </c>
      <c r="E276" t="s">
        <v>58</v>
      </c>
      <c r="F276">
        <v>1.2298261787965201E-6</v>
      </c>
      <c r="G276" t="s">
        <v>78</v>
      </c>
    </row>
    <row r="277" spans="1:7" hidden="1" x14ac:dyDescent="0.35">
      <c r="A277" t="s">
        <v>77</v>
      </c>
      <c r="B277" t="s">
        <v>176</v>
      </c>
      <c r="C277" t="s">
        <v>41</v>
      </c>
      <c r="D277">
        <v>2022</v>
      </c>
      <c r="E277" t="s">
        <v>59</v>
      </c>
      <c r="F277">
        <v>9.2923429546778895E-6</v>
      </c>
      <c r="G277" t="s">
        <v>78</v>
      </c>
    </row>
    <row r="278" spans="1:7" hidden="1" x14ac:dyDescent="0.35">
      <c r="A278" t="s">
        <v>77</v>
      </c>
      <c r="B278" t="s">
        <v>176</v>
      </c>
      <c r="C278" t="s">
        <v>41</v>
      </c>
      <c r="D278">
        <v>2022</v>
      </c>
      <c r="E278" t="s">
        <v>60</v>
      </c>
      <c r="F278">
        <v>0</v>
      </c>
      <c r="G278" t="s">
        <v>78</v>
      </c>
    </row>
    <row r="279" spans="1:7" hidden="1" x14ac:dyDescent="0.35">
      <c r="A279" t="s">
        <v>77</v>
      </c>
      <c r="B279" t="s">
        <v>176</v>
      </c>
      <c r="C279" t="s">
        <v>41</v>
      </c>
      <c r="D279">
        <v>2022</v>
      </c>
      <c r="E279" t="s">
        <v>61</v>
      </c>
      <c r="F279">
        <v>0</v>
      </c>
      <c r="G279" t="s">
        <v>78</v>
      </c>
    </row>
    <row r="280" spans="1:7" hidden="1" x14ac:dyDescent="0.35">
      <c r="A280" t="s">
        <v>79</v>
      </c>
      <c r="B280" t="s">
        <v>176</v>
      </c>
      <c r="C280" t="s">
        <v>46</v>
      </c>
      <c r="D280">
        <v>2022</v>
      </c>
      <c r="E280" t="s">
        <v>53</v>
      </c>
      <c r="F280">
        <v>3.2125503421818E-3</v>
      </c>
      <c r="G280" t="s">
        <v>80</v>
      </c>
    </row>
    <row r="281" spans="1:7" hidden="1" x14ac:dyDescent="0.35">
      <c r="A281" t="s">
        <v>79</v>
      </c>
      <c r="B281" t="s">
        <v>176</v>
      </c>
      <c r="C281" t="s">
        <v>46</v>
      </c>
      <c r="D281">
        <v>2022</v>
      </c>
      <c r="E281" t="s">
        <v>3</v>
      </c>
      <c r="F281">
        <v>5.9982973270178896E-4</v>
      </c>
      <c r="G281" t="s">
        <v>80</v>
      </c>
    </row>
    <row r="282" spans="1:7" hidden="1" x14ac:dyDescent="0.35">
      <c r="A282" t="s">
        <v>79</v>
      </c>
      <c r="B282" t="s">
        <v>176</v>
      </c>
      <c r="C282" t="s">
        <v>46</v>
      </c>
      <c r="D282">
        <v>2022</v>
      </c>
      <c r="E282" t="s">
        <v>55</v>
      </c>
      <c r="F282">
        <v>4.4935485696128101E-5</v>
      </c>
      <c r="G282" t="s">
        <v>80</v>
      </c>
    </row>
    <row r="283" spans="1:7" hidden="1" x14ac:dyDescent="0.35">
      <c r="A283" t="s">
        <v>79</v>
      </c>
      <c r="B283" t="s">
        <v>176</v>
      </c>
      <c r="C283" t="s">
        <v>46</v>
      </c>
      <c r="D283">
        <v>2022</v>
      </c>
      <c r="E283" t="s">
        <v>56</v>
      </c>
      <c r="F283">
        <v>1.3387979892782099E-2</v>
      </c>
      <c r="G283" t="s">
        <v>80</v>
      </c>
    </row>
    <row r="284" spans="1:7" hidden="1" x14ac:dyDescent="0.35">
      <c r="A284" t="s">
        <v>79</v>
      </c>
      <c r="B284" t="s">
        <v>176</v>
      </c>
      <c r="C284" t="s">
        <v>46</v>
      </c>
      <c r="D284">
        <v>2022</v>
      </c>
      <c r="E284" t="s">
        <v>57</v>
      </c>
      <c r="F284">
        <v>1.4332952589228101E-3</v>
      </c>
      <c r="G284" t="s">
        <v>80</v>
      </c>
    </row>
    <row r="285" spans="1:7" hidden="1" x14ac:dyDescent="0.35">
      <c r="A285" t="s">
        <v>79</v>
      </c>
      <c r="B285" t="s">
        <v>176</v>
      </c>
      <c r="C285" t="s">
        <v>46</v>
      </c>
      <c r="D285">
        <v>2022</v>
      </c>
      <c r="E285" t="s">
        <v>58</v>
      </c>
      <c r="F285">
        <v>5.1072425723710098E-5</v>
      </c>
      <c r="G285" t="s">
        <v>80</v>
      </c>
    </row>
    <row r="286" spans="1:7" hidden="1" x14ac:dyDescent="0.35">
      <c r="A286" t="s">
        <v>79</v>
      </c>
      <c r="B286" t="s">
        <v>176</v>
      </c>
      <c r="C286" t="s">
        <v>46</v>
      </c>
      <c r="D286">
        <v>2022</v>
      </c>
      <c r="E286" t="s">
        <v>59</v>
      </c>
      <c r="F286">
        <v>6.4513794887869598E-3</v>
      </c>
      <c r="G286" t="s">
        <v>80</v>
      </c>
    </row>
    <row r="287" spans="1:7" hidden="1" x14ac:dyDescent="0.35">
      <c r="A287" t="s">
        <v>79</v>
      </c>
      <c r="B287" t="s">
        <v>176</v>
      </c>
      <c r="C287" t="s">
        <v>46</v>
      </c>
      <c r="D287">
        <v>2022</v>
      </c>
      <c r="E287" t="s">
        <v>60</v>
      </c>
      <c r="F287">
        <v>0</v>
      </c>
      <c r="G287" t="s">
        <v>80</v>
      </c>
    </row>
    <row r="288" spans="1:7" hidden="1" x14ac:dyDescent="0.35">
      <c r="A288" t="s">
        <v>79</v>
      </c>
      <c r="B288" t="s">
        <v>176</v>
      </c>
      <c r="C288" t="s">
        <v>46</v>
      </c>
      <c r="D288">
        <v>2022</v>
      </c>
      <c r="E288" t="s">
        <v>61</v>
      </c>
      <c r="F288">
        <v>0</v>
      </c>
      <c r="G288" t="s">
        <v>80</v>
      </c>
    </row>
    <row r="289" spans="1:7" hidden="1" x14ac:dyDescent="0.35">
      <c r="A289" t="s">
        <v>79</v>
      </c>
      <c r="B289" t="s">
        <v>176</v>
      </c>
      <c r="C289" t="s">
        <v>45</v>
      </c>
      <c r="D289">
        <v>2022</v>
      </c>
      <c r="E289" t="s">
        <v>53</v>
      </c>
      <c r="F289">
        <v>3.2125503421818E-3</v>
      </c>
      <c r="G289" t="s">
        <v>80</v>
      </c>
    </row>
    <row r="290" spans="1:7" hidden="1" x14ac:dyDescent="0.35">
      <c r="A290" t="s">
        <v>79</v>
      </c>
      <c r="B290" t="s">
        <v>176</v>
      </c>
      <c r="C290" t="s">
        <v>45</v>
      </c>
      <c r="D290">
        <v>2022</v>
      </c>
      <c r="E290" t="s">
        <v>3</v>
      </c>
      <c r="F290">
        <v>6.5414913959999002E-4</v>
      </c>
      <c r="G290" t="s">
        <v>80</v>
      </c>
    </row>
    <row r="291" spans="1:7" hidden="1" x14ac:dyDescent="0.35">
      <c r="A291" t="s">
        <v>79</v>
      </c>
      <c r="B291" t="s">
        <v>176</v>
      </c>
      <c r="C291" t="s">
        <v>45</v>
      </c>
      <c r="D291">
        <v>2022</v>
      </c>
      <c r="E291" t="s">
        <v>55</v>
      </c>
      <c r="F291">
        <v>4.5743095434055202E-5</v>
      </c>
      <c r="G291" t="s">
        <v>80</v>
      </c>
    </row>
    <row r="292" spans="1:7" hidden="1" x14ac:dyDescent="0.35">
      <c r="A292" t="s">
        <v>79</v>
      </c>
      <c r="B292" t="s">
        <v>176</v>
      </c>
      <c r="C292" t="s">
        <v>45</v>
      </c>
      <c r="D292">
        <v>2022</v>
      </c>
      <c r="E292" t="s">
        <v>56</v>
      </c>
      <c r="F292">
        <v>1.32047727232636E-2</v>
      </c>
      <c r="G292" t="s">
        <v>80</v>
      </c>
    </row>
    <row r="293" spans="1:7" hidden="1" x14ac:dyDescent="0.35">
      <c r="A293" t="s">
        <v>79</v>
      </c>
      <c r="B293" t="s">
        <v>176</v>
      </c>
      <c r="C293" t="s">
        <v>45</v>
      </c>
      <c r="D293">
        <v>2022</v>
      </c>
      <c r="E293" t="s">
        <v>57</v>
      </c>
      <c r="F293">
        <v>1.45681570912747E-3</v>
      </c>
      <c r="G293" t="s">
        <v>80</v>
      </c>
    </row>
    <row r="294" spans="1:7" hidden="1" x14ac:dyDescent="0.35">
      <c r="A294" t="s">
        <v>79</v>
      </c>
      <c r="B294" t="s">
        <v>176</v>
      </c>
      <c r="C294" t="s">
        <v>45</v>
      </c>
      <c r="D294">
        <v>2022</v>
      </c>
      <c r="E294" t="s">
        <v>58</v>
      </c>
      <c r="F294">
        <v>5.1916871475489397E-5</v>
      </c>
      <c r="G294" t="s">
        <v>80</v>
      </c>
    </row>
    <row r="295" spans="1:7" hidden="1" x14ac:dyDescent="0.35">
      <c r="A295" t="s">
        <v>79</v>
      </c>
      <c r="B295" t="s">
        <v>176</v>
      </c>
      <c r="C295" t="s">
        <v>45</v>
      </c>
      <c r="D295">
        <v>2022</v>
      </c>
      <c r="E295" t="s">
        <v>59</v>
      </c>
      <c r="F295">
        <v>6.4727789134469997E-3</v>
      </c>
      <c r="G295" t="s">
        <v>80</v>
      </c>
    </row>
    <row r="296" spans="1:7" hidden="1" x14ac:dyDescent="0.35">
      <c r="A296" t="s">
        <v>79</v>
      </c>
      <c r="B296" t="s">
        <v>176</v>
      </c>
      <c r="C296" t="s">
        <v>45</v>
      </c>
      <c r="D296">
        <v>2022</v>
      </c>
      <c r="E296" t="s">
        <v>60</v>
      </c>
      <c r="F296">
        <v>0</v>
      </c>
      <c r="G296" t="s">
        <v>80</v>
      </c>
    </row>
    <row r="297" spans="1:7" hidden="1" x14ac:dyDescent="0.35">
      <c r="A297" t="s">
        <v>79</v>
      </c>
      <c r="B297" t="s">
        <v>176</v>
      </c>
      <c r="C297" t="s">
        <v>45</v>
      </c>
      <c r="D297">
        <v>2022</v>
      </c>
      <c r="E297" t="s">
        <v>61</v>
      </c>
      <c r="F297">
        <v>0</v>
      </c>
      <c r="G297" t="s">
        <v>80</v>
      </c>
    </row>
    <row r="298" spans="1:7" hidden="1" x14ac:dyDescent="0.35">
      <c r="A298" t="s">
        <v>79</v>
      </c>
      <c r="B298" t="s">
        <v>176</v>
      </c>
      <c r="C298" t="s">
        <v>41</v>
      </c>
      <c r="D298">
        <v>2022</v>
      </c>
      <c r="E298" t="s">
        <v>53</v>
      </c>
      <c r="F298">
        <v>3.8513184722415599E-3</v>
      </c>
      <c r="G298" t="s">
        <v>80</v>
      </c>
    </row>
    <row r="299" spans="1:7" hidden="1" x14ac:dyDescent="0.35">
      <c r="A299" t="s">
        <v>79</v>
      </c>
      <c r="B299" t="s">
        <v>176</v>
      </c>
      <c r="C299" t="s">
        <v>41</v>
      </c>
      <c r="D299">
        <v>2022</v>
      </c>
      <c r="E299" t="s">
        <v>3</v>
      </c>
      <c r="F299">
        <v>1.14292236893437E-3</v>
      </c>
      <c r="G299" t="s">
        <v>80</v>
      </c>
    </row>
    <row r="300" spans="1:7" hidden="1" x14ac:dyDescent="0.35">
      <c r="A300" t="s">
        <v>79</v>
      </c>
      <c r="B300" t="s">
        <v>176</v>
      </c>
      <c r="C300" t="s">
        <v>41</v>
      </c>
      <c r="D300">
        <v>2022</v>
      </c>
      <c r="E300" t="s">
        <v>55</v>
      </c>
      <c r="F300">
        <v>3.49965177928233E-3</v>
      </c>
      <c r="G300" t="s">
        <v>80</v>
      </c>
    </row>
    <row r="301" spans="1:7" hidden="1" x14ac:dyDescent="0.35">
      <c r="A301" t="s">
        <v>79</v>
      </c>
      <c r="B301" t="s">
        <v>176</v>
      </c>
      <c r="C301" t="s">
        <v>41</v>
      </c>
      <c r="D301">
        <v>2022</v>
      </c>
      <c r="E301" t="s">
        <v>56</v>
      </c>
      <c r="F301">
        <v>8.5013506619298199E-2</v>
      </c>
      <c r="G301" t="s">
        <v>80</v>
      </c>
    </row>
    <row r="302" spans="1:7" hidden="1" x14ac:dyDescent="0.35">
      <c r="A302" t="s">
        <v>79</v>
      </c>
      <c r="B302" t="s">
        <v>176</v>
      </c>
      <c r="C302" t="s">
        <v>41</v>
      </c>
      <c r="D302">
        <v>2022</v>
      </c>
      <c r="E302" t="s">
        <v>57</v>
      </c>
      <c r="F302">
        <v>1.8914435388301899E-3</v>
      </c>
      <c r="G302" t="s">
        <v>80</v>
      </c>
    </row>
    <row r="303" spans="1:7" hidden="1" x14ac:dyDescent="0.35">
      <c r="A303" t="s">
        <v>79</v>
      </c>
      <c r="B303" t="s">
        <v>176</v>
      </c>
      <c r="C303" t="s">
        <v>41</v>
      </c>
      <c r="D303">
        <v>2022</v>
      </c>
      <c r="E303" t="s">
        <v>58</v>
      </c>
      <c r="F303">
        <v>3.6101848363027098E-4</v>
      </c>
      <c r="G303" t="s">
        <v>80</v>
      </c>
    </row>
    <row r="304" spans="1:7" hidden="1" x14ac:dyDescent="0.35">
      <c r="A304" t="s">
        <v>79</v>
      </c>
      <c r="B304" t="s">
        <v>176</v>
      </c>
      <c r="C304" t="s">
        <v>41</v>
      </c>
      <c r="D304">
        <v>2022</v>
      </c>
      <c r="E304" t="s">
        <v>59</v>
      </c>
      <c r="F304">
        <v>6.8682129045463001E-3</v>
      </c>
      <c r="G304" t="s">
        <v>80</v>
      </c>
    </row>
    <row r="305" spans="1:7" hidden="1" x14ac:dyDescent="0.35">
      <c r="A305" t="s">
        <v>79</v>
      </c>
      <c r="B305" t="s">
        <v>176</v>
      </c>
      <c r="C305" t="s">
        <v>41</v>
      </c>
      <c r="D305">
        <v>2022</v>
      </c>
      <c r="E305" t="s">
        <v>60</v>
      </c>
      <c r="F305">
        <v>0</v>
      </c>
      <c r="G305" t="s">
        <v>80</v>
      </c>
    </row>
    <row r="306" spans="1:7" hidden="1" x14ac:dyDescent="0.35">
      <c r="A306" t="s">
        <v>79</v>
      </c>
      <c r="B306" t="s">
        <v>176</v>
      </c>
      <c r="C306" t="s">
        <v>41</v>
      </c>
      <c r="D306">
        <v>2022</v>
      </c>
      <c r="E306" t="s">
        <v>61</v>
      </c>
      <c r="F306">
        <v>0</v>
      </c>
      <c r="G306" t="s">
        <v>80</v>
      </c>
    </row>
    <row r="307" spans="1:7" hidden="1" x14ac:dyDescent="0.35">
      <c r="A307" t="s">
        <v>81</v>
      </c>
      <c r="B307" t="s">
        <v>176</v>
      </c>
      <c r="C307" t="s">
        <v>46</v>
      </c>
      <c r="D307">
        <v>2022</v>
      </c>
      <c r="E307" t="s">
        <v>53</v>
      </c>
      <c r="F307">
        <v>1.3999168806702101E-5</v>
      </c>
      <c r="G307" t="s">
        <v>82</v>
      </c>
    </row>
    <row r="308" spans="1:7" hidden="1" x14ac:dyDescent="0.35">
      <c r="A308" t="s">
        <v>81</v>
      </c>
      <c r="B308" t="s">
        <v>176</v>
      </c>
      <c r="C308" t="s">
        <v>46</v>
      </c>
      <c r="D308">
        <v>2022</v>
      </c>
      <c r="E308" t="s">
        <v>3</v>
      </c>
      <c r="F308">
        <v>3.0670011340688199E-6</v>
      </c>
      <c r="G308" t="s">
        <v>82</v>
      </c>
    </row>
    <row r="309" spans="1:7" hidden="1" x14ac:dyDescent="0.35">
      <c r="A309" t="s">
        <v>81</v>
      </c>
      <c r="B309" t="s">
        <v>176</v>
      </c>
      <c r="C309" t="s">
        <v>46</v>
      </c>
      <c r="D309">
        <v>2022</v>
      </c>
      <c r="E309" t="s">
        <v>55</v>
      </c>
      <c r="F309" s="1">
        <v>9.9424949587776893E-8</v>
      </c>
      <c r="G309" t="s">
        <v>82</v>
      </c>
    </row>
    <row r="310" spans="1:7" hidden="1" x14ac:dyDescent="0.35">
      <c r="A310" t="s">
        <v>81</v>
      </c>
      <c r="B310" t="s">
        <v>176</v>
      </c>
      <c r="C310" t="s">
        <v>46</v>
      </c>
      <c r="D310">
        <v>2022</v>
      </c>
      <c r="E310" t="s">
        <v>56</v>
      </c>
      <c r="F310">
        <v>6.0225170168881202E-6</v>
      </c>
      <c r="G310" t="s">
        <v>82</v>
      </c>
    </row>
    <row r="311" spans="1:7" hidden="1" x14ac:dyDescent="0.35">
      <c r="A311" t="s">
        <v>81</v>
      </c>
      <c r="B311" t="s">
        <v>176</v>
      </c>
      <c r="C311" t="s">
        <v>46</v>
      </c>
      <c r="D311">
        <v>2022</v>
      </c>
      <c r="E311" t="s">
        <v>57</v>
      </c>
      <c r="F311">
        <v>1.6343158403514101E-6</v>
      </c>
      <c r="G311" t="s">
        <v>82</v>
      </c>
    </row>
    <row r="312" spans="1:7" hidden="1" x14ac:dyDescent="0.35">
      <c r="A312" t="s">
        <v>81</v>
      </c>
      <c r="B312" t="s">
        <v>176</v>
      </c>
      <c r="C312" t="s">
        <v>46</v>
      </c>
      <c r="D312">
        <v>2022</v>
      </c>
      <c r="E312" t="s">
        <v>58</v>
      </c>
      <c r="F312">
        <v>4.9237755843726502E-6</v>
      </c>
      <c r="G312" t="s">
        <v>82</v>
      </c>
    </row>
    <row r="313" spans="1:7" hidden="1" x14ac:dyDescent="0.35">
      <c r="A313" t="s">
        <v>81</v>
      </c>
      <c r="B313" t="s">
        <v>176</v>
      </c>
      <c r="C313" t="s">
        <v>46</v>
      </c>
      <c r="D313">
        <v>2022</v>
      </c>
      <c r="E313" t="s">
        <v>59</v>
      </c>
      <c r="F313">
        <v>5.9089873149386497E-6</v>
      </c>
      <c r="G313" t="s">
        <v>82</v>
      </c>
    </row>
    <row r="314" spans="1:7" hidden="1" x14ac:dyDescent="0.35">
      <c r="A314" t="s">
        <v>81</v>
      </c>
      <c r="B314" t="s">
        <v>176</v>
      </c>
      <c r="C314" t="s">
        <v>46</v>
      </c>
      <c r="D314">
        <v>2022</v>
      </c>
      <c r="E314" t="s">
        <v>60</v>
      </c>
      <c r="F314" s="1">
        <v>6.2690604425210903E-9</v>
      </c>
      <c r="G314" t="s">
        <v>82</v>
      </c>
    </row>
    <row r="315" spans="1:7" hidden="1" x14ac:dyDescent="0.35">
      <c r="A315" t="s">
        <v>81</v>
      </c>
      <c r="B315" t="s">
        <v>176</v>
      </c>
      <c r="C315" t="s">
        <v>46</v>
      </c>
      <c r="D315">
        <v>2022</v>
      </c>
      <c r="E315" t="s">
        <v>61</v>
      </c>
      <c r="F315">
        <v>3.2896376553329701E-6</v>
      </c>
      <c r="G315" t="s">
        <v>82</v>
      </c>
    </row>
    <row r="316" spans="1:7" hidden="1" x14ac:dyDescent="0.35">
      <c r="A316" t="s">
        <v>81</v>
      </c>
      <c r="B316" t="s">
        <v>176</v>
      </c>
      <c r="C316" t="s">
        <v>45</v>
      </c>
      <c r="D316">
        <v>2022</v>
      </c>
      <c r="E316" t="s">
        <v>53</v>
      </c>
      <c r="F316">
        <v>1.3999168806702101E-5</v>
      </c>
      <c r="G316" t="s">
        <v>82</v>
      </c>
    </row>
    <row r="317" spans="1:7" hidden="1" x14ac:dyDescent="0.35">
      <c r="A317" t="s">
        <v>81</v>
      </c>
      <c r="B317" t="s">
        <v>176</v>
      </c>
      <c r="C317" t="s">
        <v>45</v>
      </c>
      <c r="D317">
        <v>2022</v>
      </c>
      <c r="E317" t="s">
        <v>3</v>
      </c>
      <c r="F317">
        <v>3.3447427555258399E-6</v>
      </c>
      <c r="G317" t="s">
        <v>82</v>
      </c>
    </row>
    <row r="318" spans="1:7" hidden="1" x14ac:dyDescent="0.35">
      <c r="A318" t="s">
        <v>81</v>
      </c>
      <c r="B318" t="s">
        <v>176</v>
      </c>
      <c r="C318" t="s">
        <v>45</v>
      </c>
      <c r="D318">
        <v>2022</v>
      </c>
      <c r="E318" t="s">
        <v>55</v>
      </c>
      <c r="F318" s="1">
        <v>1.0073479924904099E-7</v>
      </c>
      <c r="G318" t="s">
        <v>82</v>
      </c>
    </row>
    <row r="319" spans="1:7" hidden="1" x14ac:dyDescent="0.35">
      <c r="A319" t="s">
        <v>81</v>
      </c>
      <c r="B319" t="s">
        <v>176</v>
      </c>
      <c r="C319" t="s">
        <v>45</v>
      </c>
      <c r="D319">
        <v>2022</v>
      </c>
      <c r="E319" t="s">
        <v>56</v>
      </c>
      <c r="F319">
        <v>5.9196966568584603E-6</v>
      </c>
      <c r="G319" t="s">
        <v>82</v>
      </c>
    </row>
    <row r="320" spans="1:7" hidden="1" x14ac:dyDescent="0.35">
      <c r="A320" t="s">
        <v>81</v>
      </c>
      <c r="B320" t="s">
        <v>176</v>
      </c>
      <c r="C320" t="s">
        <v>45</v>
      </c>
      <c r="D320">
        <v>2022</v>
      </c>
      <c r="E320" t="s">
        <v>57</v>
      </c>
      <c r="F320">
        <v>1.66113504881692E-6</v>
      </c>
      <c r="G320" t="s">
        <v>82</v>
      </c>
    </row>
    <row r="321" spans="1:7" hidden="1" x14ac:dyDescent="0.35">
      <c r="A321" t="s">
        <v>81</v>
      </c>
      <c r="B321" t="s">
        <v>176</v>
      </c>
      <c r="C321" t="s">
        <v>45</v>
      </c>
      <c r="D321">
        <v>2022</v>
      </c>
      <c r="E321" t="s">
        <v>58</v>
      </c>
      <c r="F321">
        <v>4.9992289991736199E-6</v>
      </c>
      <c r="G321" t="s">
        <v>82</v>
      </c>
    </row>
    <row r="322" spans="1:7" hidden="1" x14ac:dyDescent="0.35">
      <c r="A322" t="s">
        <v>81</v>
      </c>
      <c r="B322" t="s">
        <v>176</v>
      </c>
      <c r="C322" t="s">
        <v>45</v>
      </c>
      <c r="D322">
        <v>2022</v>
      </c>
      <c r="E322" t="s">
        <v>59</v>
      </c>
      <c r="F322">
        <v>5.9560449248475701E-6</v>
      </c>
      <c r="G322" t="s">
        <v>82</v>
      </c>
    </row>
    <row r="323" spans="1:7" hidden="1" x14ac:dyDescent="0.35">
      <c r="A323" t="s">
        <v>81</v>
      </c>
      <c r="B323" t="s">
        <v>176</v>
      </c>
      <c r="C323" t="s">
        <v>45</v>
      </c>
      <c r="D323">
        <v>2022</v>
      </c>
      <c r="E323" t="s">
        <v>60</v>
      </c>
      <c r="F323" s="1">
        <v>6.3238747924400497E-9</v>
      </c>
      <c r="G323" t="s">
        <v>82</v>
      </c>
    </row>
    <row r="324" spans="1:7" hidden="1" x14ac:dyDescent="0.35">
      <c r="A324" t="s">
        <v>81</v>
      </c>
      <c r="B324" t="s">
        <v>176</v>
      </c>
      <c r="C324" t="s">
        <v>45</v>
      </c>
      <c r="D324">
        <v>2022</v>
      </c>
      <c r="E324" t="s">
        <v>61</v>
      </c>
      <c r="F324">
        <v>2.8725616722415599E-6</v>
      </c>
      <c r="G324" t="s">
        <v>82</v>
      </c>
    </row>
    <row r="325" spans="1:7" hidden="1" x14ac:dyDescent="0.35">
      <c r="A325" t="s">
        <v>81</v>
      </c>
      <c r="B325" t="s">
        <v>176</v>
      </c>
      <c r="C325" t="s">
        <v>41</v>
      </c>
      <c r="D325">
        <v>2022</v>
      </c>
      <c r="E325" t="s">
        <v>53</v>
      </c>
      <c r="F325">
        <v>1.6605847396356801E-5</v>
      </c>
      <c r="G325" t="s">
        <v>82</v>
      </c>
    </row>
    <row r="326" spans="1:7" hidden="1" x14ac:dyDescent="0.35">
      <c r="A326" t="s">
        <v>81</v>
      </c>
      <c r="B326" t="s">
        <v>176</v>
      </c>
      <c r="C326" t="s">
        <v>41</v>
      </c>
      <c r="D326">
        <v>2022</v>
      </c>
      <c r="E326" t="s">
        <v>3</v>
      </c>
      <c r="F326">
        <v>1.6740646107336801E-5</v>
      </c>
      <c r="G326" t="s">
        <v>82</v>
      </c>
    </row>
    <row r="327" spans="1:7" hidden="1" x14ac:dyDescent="0.35">
      <c r="A327" t="s">
        <v>81</v>
      </c>
      <c r="B327" t="s">
        <v>176</v>
      </c>
      <c r="C327" t="s">
        <v>41</v>
      </c>
      <c r="D327">
        <v>2022</v>
      </c>
      <c r="E327" t="s">
        <v>55</v>
      </c>
      <c r="F327">
        <v>1.17813312620024E-5</v>
      </c>
      <c r="G327" t="s">
        <v>82</v>
      </c>
    </row>
    <row r="328" spans="1:7" hidden="1" x14ac:dyDescent="0.35">
      <c r="A328" t="s">
        <v>81</v>
      </c>
      <c r="B328" t="s">
        <v>176</v>
      </c>
      <c r="C328" t="s">
        <v>41</v>
      </c>
      <c r="D328">
        <v>2022</v>
      </c>
      <c r="E328" t="s">
        <v>56</v>
      </c>
      <c r="F328">
        <v>7.4861346694441998E-6</v>
      </c>
      <c r="G328" t="s">
        <v>82</v>
      </c>
    </row>
    <row r="329" spans="1:7" hidden="1" x14ac:dyDescent="0.35">
      <c r="A329" t="s">
        <v>81</v>
      </c>
      <c r="B329" t="s">
        <v>176</v>
      </c>
      <c r="C329" t="s">
        <v>41</v>
      </c>
      <c r="D329">
        <v>2022</v>
      </c>
      <c r="E329" t="s">
        <v>57</v>
      </c>
      <c r="F329">
        <v>2.1567197110271E-6</v>
      </c>
      <c r="G329" t="s">
        <v>82</v>
      </c>
    </row>
    <row r="330" spans="1:7" hidden="1" x14ac:dyDescent="0.35">
      <c r="A330" t="s">
        <v>81</v>
      </c>
      <c r="B330" t="s">
        <v>176</v>
      </c>
      <c r="C330" t="s">
        <v>41</v>
      </c>
      <c r="D330">
        <v>2022</v>
      </c>
      <c r="E330" t="s">
        <v>58</v>
      </c>
      <c r="F330">
        <v>6.8518820753705404E-6</v>
      </c>
      <c r="G330" t="s">
        <v>82</v>
      </c>
    </row>
    <row r="331" spans="1:7" hidden="1" x14ac:dyDescent="0.35">
      <c r="A331" t="s">
        <v>81</v>
      </c>
      <c r="B331" t="s">
        <v>176</v>
      </c>
      <c r="C331" t="s">
        <v>41</v>
      </c>
      <c r="D331">
        <v>2022</v>
      </c>
      <c r="E331" t="s">
        <v>59</v>
      </c>
      <c r="F331">
        <v>6.82560935442893E-6</v>
      </c>
      <c r="G331" t="s">
        <v>82</v>
      </c>
    </row>
    <row r="332" spans="1:7" hidden="1" x14ac:dyDescent="0.35">
      <c r="A332" t="s">
        <v>81</v>
      </c>
      <c r="B332" t="s">
        <v>176</v>
      </c>
      <c r="C332" t="s">
        <v>41</v>
      </c>
      <c r="D332">
        <v>2022</v>
      </c>
      <c r="E332" t="s">
        <v>60</v>
      </c>
      <c r="F332" s="1">
        <v>6.8729236950140996E-9</v>
      </c>
      <c r="G332" t="s">
        <v>82</v>
      </c>
    </row>
    <row r="333" spans="1:7" hidden="1" x14ac:dyDescent="0.35">
      <c r="A333" t="s">
        <v>81</v>
      </c>
      <c r="B333" t="s">
        <v>176</v>
      </c>
      <c r="C333" t="s">
        <v>41</v>
      </c>
      <c r="D333">
        <v>2022</v>
      </c>
      <c r="E333" t="s">
        <v>61</v>
      </c>
      <c r="F333">
        <v>0</v>
      </c>
      <c r="G333" t="s">
        <v>82</v>
      </c>
    </row>
    <row r="334" spans="1:7" hidden="1" x14ac:dyDescent="0.35">
      <c r="A334" t="s">
        <v>83</v>
      </c>
      <c r="B334" t="s">
        <v>176</v>
      </c>
      <c r="C334" t="s">
        <v>46</v>
      </c>
      <c r="D334">
        <v>2022</v>
      </c>
      <c r="E334" t="s">
        <v>53</v>
      </c>
      <c r="F334">
        <v>-5.71952091740475E-6</v>
      </c>
      <c r="G334" t="s">
        <v>84</v>
      </c>
    </row>
    <row r="335" spans="1:7" hidden="1" x14ac:dyDescent="0.35">
      <c r="A335" t="s">
        <v>83</v>
      </c>
      <c r="B335" t="s">
        <v>176</v>
      </c>
      <c r="C335" t="s">
        <v>46</v>
      </c>
      <c r="D335">
        <v>2022</v>
      </c>
      <c r="E335" t="s">
        <v>3</v>
      </c>
      <c r="F335">
        <v>-1.74673661070686E-6</v>
      </c>
      <c r="G335" t="s">
        <v>84</v>
      </c>
    </row>
    <row r="336" spans="1:7" hidden="1" x14ac:dyDescent="0.35">
      <c r="A336" t="s">
        <v>83</v>
      </c>
      <c r="B336" t="s">
        <v>176</v>
      </c>
      <c r="C336" t="s">
        <v>46</v>
      </c>
      <c r="D336">
        <v>2022</v>
      </c>
      <c r="E336" t="s">
        <v>55</v>
      </c>
      <c r="F336" s="1">
        <v>-4.5673163448326999E-8</v>
      </c>
      <c r="G336" t="s">
        <v>84</v>
      </c>
    </row>
    <row r="337" spans="1:7" hidden="1" x14ac:dyDescent="0.35">
      <c r="A337" t="s">
        <v>83</v>
      </c>
      <c r="B337" t="s">
        <v>176</v>
      </c>
      <c r="C337" t="s">
        <v>46</v>
      </c>
      <c r="D337">
        <v>2022</v>
      </c>
      <c r="E337" t="s">
        <v>56</v>
      </c>
      <c r="F337" s="1">
        <v>-8.2821665073422405E-7</v>
      </c>
      <c r="G337" t="s">
        <v>84</v>
      </c>
    </row>
    <row r="338" spans="1:7" hidden="1" x14ac:dyDescent="0.35">
      <c r="A338" t="s">
        <v>83</v>
      </c>
      <c r="B338" t="s">
        <v>176</v>
      </c>
      <c r="C338" t="s">
        <v>46</v>
      </c>
      <c r="D338">
        <v>2022</v>
      </c>
      <c r="E338" t="s">
        <v>57</v>
      </c>
      <c r="F338" s="1">
        <v>-3.4539147267594901E-7</v>
      </c>
      <c r="G338" t="s">
        <v>84</v>
      </c>
    </row>
    <row r="339" spans="1:7" hidden="1" x14ac:dyDescent="0.35">
      <c r="A339" t="s">
        <v>83</v>
      </c>
      <c r="B339" t="s">
        <v>176</v>
      </c>
      <c r="C339" t="s">
        <v>46</v>
      </c>
      <c r="D339">
        <v>2022</v>
      </c>
      <c r="E339" t="s">
        <v>58</v>
      </c>
      <c r="F339" s="1">
        <v>-5.0360249298854002E-8</v>
      </c>
      <c r="G339" t="s">
        <v>84</v>
      </c>
    </row>
    <row r="340" spans="1:7" hidden="1" x14ac:dyDescent="0.35">
      <c r="A340" t="s">
        <v>83</v>
      </c>
      <c r="B340" t="s">
        <v>176</v>
      </c>
      <c r="C340" t="s">
        <v>46</v>
      </c>
      <c r="D340">
        <v>2022</v>
      </c>
      <c r="E340" t="s">
        <v>59</v>
      </c>
      <c r="F340">
        <v>-9.3287004713917594E-6</v>
      </c>
      <c r="G340" t="s">
        <v>84</v>
      </c>
    </row>
    <row r="341" spans="1:7" hidden="1" x14ac:dyDescent="0.35">
      <c r="A341" t="s">
        <v>83</v>
      </c>
      <c r="B341" t="s">
        <v>176</v>
      </c>
      <c r="C341" t="s">
        <v>46</v>
      </c>
      <c r="D341">
        <v>2022</v>
      </c>
      <c r="E341" t="s">
        <v>60</v>
      </c>
      <c r="F341">
        <v>0</v>
      </c>
      <c r="G341" t="s">
        <v>84</v>
      </c>
    </row>
    <row r="342" spans="1:7" hidden="1" x14ac:dyDescent="0.35">
      <c r="A342" t="s">
        <v>83</v>
      </c>
      <c r="B342" t="s">
        <v>176</v>
      </c>
      <c r="C342" t="s">
        <v>46</v>
      </c>
      <c r="D342">
        <v>2022</v>
      </c>
      <c r="E342" t="s">
        <v>61</v>
      </c>
      <c r="F342">
        <v>0</v>
      </c>
      <c r="G342" t="s">
        <v>84</v>
      </c>
    </row>
    <row r="343" spans="1:7" hidden="1" x14ac:dyDescent="0.35">
      <c r="A343" t="s">
        <v>83</v>
      </c>
      <c r="B343" t="s">
        <v>176</v>
      </c>
      <c r="C343" t="s">
        <v>45</v>
      </c>
      <c r="D343">
        <v>2022</v>
      </c>
      <c r="E343" t="s">
        <v>53</v>
      </c>
      <c r="F343">
        <v>-5.71952091740475E-6</v>
      </c>
      <c r="G343" t="s">
        <v>84</v>
      </c>
    </row>
    <row r="344" spans="1:7" hidden="1" x14ac:dyDescent="0.35">
      <c r="A344" t="s">
        <v>83</v>
      </c>
      <c r="B344" t="s">
        <v>176</v>
      </c>
      <c r="C344" t="s">
        <v>45</v>
      </c>
      <c r="D344">
        <v>2022</v>
      </c>
      <c r="E344" t="s">
        <v>3</v>
      </c>
      <c r="F344">
        <v>-1.90491766030838E-6</v>
      </c>
      <c r="G344" t="s">
        <v>84</v>
      </c>
    </row>
    <row r="345" spans="1:7" hidden="1" x14ac:dyDescent="0.35">
      <c r="A345" t="s">
        <v>83</v>
      </c>
      <c r="B345" t="s">
        <v>176</v>
      </c>
      <c r="C345" t="s">
        <v>45</v>
      </c>
      <c r="D345">
        <v>2022</v>
      </c>
      <c r="E345" t="s">
        <v>55</v>
      </c>
      <c r="F345" s="1">
        <v>-4.5893241011198199E-8</v>
      </c>
      <c r="G345" t="s">
        <v>84</v>
      </c>
    </row>
    <row r="346" spans="1:7" hidden="1" x14ac:dyDescent="0.35">
      <c r="A346" t="s">
        <v>83</v>
      </c>
      <c r="B346" t="s">
        <v>176</v>
      </c>
      <c r="C346" t="s">
        <v>45</v>
      </c>
      <c r="D346">
        <v>2022</v>
      </c>
      <c r="E346" t="s">
        <v>56</v>
      </c>
      <c r="F346" s="1">
        <v>-6.9290319698097598E-7</v>
      </c>
      <c r="G346" t="s">
        <v>84</v>
      </c>
    </row>
    <row r="347" spans="1:7" hidden="1" x14ac:dyDescent="0.35">
      <c r="A347" t="s">
        <v>83</v>
      </c>
      <c r="B347" t="s">
        <v>176</v>
      </c>
      <c r="C347" t="s">
        <v>45</v>
      </c>
      <c r="D347">
        <v>2022</v>
      </c>
      <c r="E347" t="s">
        <v>57</v>
      </c>
      <c r="F347" s="1">
        <v>-3.51059364817234E-7</v>
      </c>
      <c r="G347" t="s">
        <v>84</v>
      </c>
    </row>
    <row r="348" spans="1:7" hidden="1" x14ac:dyDescent="0.35">
      <c r="A348" t="s">
        <v>83</v>
      </c>
      <c r="B348" t="s">
        <v>176</v>
      </c>
      <c r="C348" t="s">
        <v>45</v>
      </c>
      <c r="D348">
        <v>2022</v>
      </c>
      <c r="E348" t="s">
        <v>58</v>
      </c>
      <c r="F348" s="1">
        <v>-5.1190982048492702E-8</v>
      </c>
      <c r="G348" t="s">
        <v>84</v>
      </c>
    </row>
    <row r="349" spans="1:7" hidden="1" x14ac:dyDescent="0.35">
      <c r="A349" t="s">
        <v>83</v>
      </c>
      <c r="B349" t="s">
        <v>176</v>
      </c>
      <c r="C349" t="s">
        <v>45</v>
      </c>
      <c r="D349">
        <v>2022</v>
      </c>
      <c r="E349" t="s">
        <v>59</v>
      </c>
      <c r="F349">
        <v>-9.4604899857040994E-6</v>
      </c>
      <c r="G349" t="s">
        <v>84</v>
      </c>
    </row>
    <row r="350" spans="1:7" hidden="1" x14ac:dyDescent="0.35">
      <c r="A350" t="s">
        <v>83</v>
      </c>
      <c r="B350" t="s">
        <v>176</v>
      </c>
      <c r="C350" t="s">
        <v>45</v>
      </c>
      <c r="D350">
        <v>2022</v>
      </c>
      <c r="E350" t="s">
        <v>60</v>
      </c>
      <c r="F350">
        <v>0</v>
      </c>
      <c r="G350" t="s">
        <v>84</v>
      </c>
    </row>
    <row r="351" spans="1:7" hidden="1" x14ac:dyDescent="0.35">
      <c r="A351" t="s">
        <v>83</v>
      </c>
      <c r="B351" t="s">
        <v>176</v>
      </c>
      <c r="C351" t="s">
        <v>45</v>
      </c>
      <c r="D351">
        <v>2022</v>
      </c>
      <c r="E351" t="s">
        <v>61</v>
      </c>
      <c r="F351">
        <v>0</v>
      </c>
      <c r="G351" t="s">
        <v>84</v>
      </c>
    </row>
    <row r="352" spans="1:7" hidden="1" x14ac:dyDescent="0.35">
      <c r="A352" t="s">
        <v>83</v>
      </c>
      <c r="B352" t="s">
        <v>176</v>
      </c>
      <c r="C352" t="s">
        <v>41</v>
      </c>
      <c r="D352">
        <v>2022</v>
      </c>
      <c r="E352" t="s">
        <v>53</v>
      </c>
      <c r="F352">
        <v>-7.2113387038758797E-6</v>
      </c>
      <c r="G352" t="s">
        <v>84</v>
      </c>
    </row>
    <row r="353" spans="1:7" hidden="1" x14ac:dyDescent="0.35">
      <c r="A353" t="s">
        <v>83</v>
      </c>
      <c r="B353" t="s">
        <v>176</v>
      </c>
      <c r="C353" t="s">
        <v>41</v>
      </c>
      <c r="D353">
        <v>2022</v>
      </c>
      <c r="E353" t="s">
        <v>3</v>
      </c>
      <c r="F353">
        <v>-2.5201140477709601E-6</v>
      </c>
      <c r="G353" t="s">
        <v>84</v>
      </c>
    </row>
    <row r="354" spans="1:7" hidden="1" x14ac:dyDescent="0.35">
      <c r="A354" t="s">
        <v>83</v>
      </c>
      <c r="B354" t="s">
        <v>176</v>
      </c>
      <c r="C354" t="s">
        <v>41</v>
      </c>
      <c r="D354">
        <v>2022</v>
      </c>
      <c r="E354" t="s">
        <v>55</v>
      </c>
      <c r="F354">
        <v>-8.64211804924642E-6</v>
      </c>
      <c r="G354" t="s">
        <v>84</v>
      </c>
    </row>
    <row r="355" spans="1:7" hidden="1" x14ac:dyDescent="0.35">
      <c r="A355" t="s">
        <v>83</v>
      </c>
      <c r="B355" t="s">
        <v>176</v>
      </c>
      <c r="C355" t="s">
        <v>41</v>
      </c>
      <c r="D355">
        <v>2022</v>
      </c>
      <c r="E355" t="s">
        <v>56</v>
      </c>
      <c r="F355">
        <v>-1.0133123646604799E-6</v>
      </c>
      <c r="G355" t="s">
        <v>84</v>
      </c>
    </row>
    <row r="356" spans="1:7" hidden="1" x14ac:dyDescent="0.35">
      <c r="A356" t="s">
        <v>83</v>
      </c>
      <c r="B356" t="s">
        <v>176</v>
      </c>
      <c r="C356" t="s">
        <v>41</v>
      </c>
      <c r="D356">
        <v>2022</v>
      </c>
      <c r="E356" t="s">
        <v>57</v>
      </c>
      <c r="F356" s="1">
        <v>-4.5579476056520602E-7</v>
      </c>
      <c r="G356" t="s">
        <v>84</v>
      </c>
    </row>
    <row r="357" spans="1:7" hidden="1" x14ac:dyDescent="0.35">
      <c r="A357" t="s">
        <v>83</v>
      </c>
      <c r="B357" t="s">
        <v>176</v>
      </c>
      <c r="C357" t="s">
        <v>41</v>
      </c>
      <c r="D357">
        <v>2022</v>
      </c>
      <c r="E357" t="s">
        <v>58</v>
      </c>
      <c r="F357" s="1">
        <v>-3.08645964030747E-7</v>
      </c>
      <c r="G357" t="s">
        <v>84</v>
      </c>
    </row>
    <row r="358" spans="1:7" hidden="1" x14ac:dyDescent="0.35">
      <c r="A358" t="s">
        <v>83</v>
      </c>
      <c r="B358" t="s">
        <v>176</v>
      </c>
      <c r="C358" t="s">
        <v>41</v>
      </c>
      <c r="D358">
        <v>2022</v>
      </c>
      <c r="E358" t="s">
        <v>59</v>
      </c>
      <c r="F358">
        <v>-1.18957916098116E-5</v>
      </c>
      <c r="G358" t="s">
        <v>84</v>
      </c>
    </row>
    <row r="359" spans="1:7" hidden="1" x14ac:dyDescent="0.35">
      <c r="A359" t="s">
        <v>83</v>
      </c>
      <c r="B359" t="s">
        <v>176</v>
      </c>
      <c r="C359" t="s">
        <v>41</v>
      </c>
      <c r="D359">
        <v>2022</v>
      </c>
      <c r="E359" t="s">
        <v>60</v>
      </c>
      <c r="F359">
        <v>0</v>
      </c>
      <c r="G359" t="s">
        <v>84</v>
      </c>
    </row>
    <row r="360" spans="1:7" hidden="1" x14ac:dyDescent="0.35">
      <c r="A360" t="s">
        <v>83</v>
      </c>
      <c r="B360" t="s">
        <v>176</v>
      </c>
      <c r="C360" t="s">
        <v>41</v>
      </c>
      <c r="D360">
        <v>2022</v>
      </c>
      <c r="E360" t="s">
        <v>61</v>
      </c>
      <c r="F360">
        <v>0</v>
      </c>
      <c r="G360" t="s">
        <v>84</v>
      </c>
    </row>
    <row r="361" spans="1:7" hidden="1" x14ac:dyDescent="0.35">
      <c r="A361" t="s">
        <v>85</v>
      </c>
      <c r="B361" t="s">
        <v>176</v>
      </c>
      <c r="C361" t="s">
        <v>46</v>
      </c>
      <c r="D361">
        <v>2022</v>
      </c>
      <c r="E361" t="s">
        <v>53</v>
      </c>
      <c r="F361" s="1">
        <v>1.9762836956415499E-9</v>
      </c>
      <c r="G361" t="s">
        <v>86</v>
      </c>
    </row>
    <row r="362" spans="1:7" hidden="1" x14ac:dyDescent="0.35">
      <c r="A362" t="s">
        <v>85</v>
      </c>
      <c r="B362" t="s">
        <v>176</v>
      </c>
      <c r="C362" t="s">
        <v>46</v>
      </c>
      <c r="D362">
        <v>2022</v>
      </c>
      <c r="E362" t="s">
        <v>3</v>
      </c>
      <c r="F362" s="1">
        <v>7.0430352310775799E-10</v>
      </c>
      <c r="G362" t="s">
        <v>86</v>
      </c>
    </row>
    <row r="363" spans="1:7" hidden="1" x14ac:dyDescent="0.35">
      <c r="A363" t="s">
        <v>85</v>
      </c>
      <c r="B363" t="s">
        <v>176</v>
      </c>
      <c r="C363" t="s">
        <v>46</v>
      </c>
      <c r="D363">
        <v>2022</v>
      </c>
      <c r="E363" t="s">
        <v>55</v>
      </c>
      <c r="F363" s="1">
        <v>1.9832009964220801E-11</v>
      </c>
      <c r="G363" t="s">
        <v>86</v>
      </c>
    </row>
    <row r="364" spans="1:7" hidden="1" x14ac:dyDescent="0.35">
      <c r="A364" t="s">
        <v>85</v>
      </c>
      <c r="B364" t="s">
        <v>176</v>
      </c>
      <c r="C364" t="s">
        <v>46</v>
      </c>
      <c r="D364">
        <v>2022</v>
      </c>
      <c r="E364" t="s">
        <v>56</v>
      </c>
      <c r="F364" s="1">
        <v>3.80928558580975E-8</v>
      </c>
      <c r="G364" t="s">
        <v>86</v>
      </c>
    </row>
    <row r="365" spans="1:7" hidden="1" x14ac:dyDescent="0.35">
      <c r="A365" t="s">
        <v>85</v>
      </c>
      <c r="B365" t="s">
        <v>176</v>
      </c>
      <c r="C365" t="s">
        <v>46</v>
      </c>
      <c r="D365">
        <v>2022</v>
      </c>
      <c r="E365" t="s">
        <v>57</v>
      </c>
      <c r="F365" s="1">
        <v>1.1073412948217199E-9</v>
      </c>
      <c r="G365" t="s">
        <v>86</v>
      </c>
    </row>
    <row r="366" spans="1:7" hidden="1" x14ac:dyDescent="0.35">
      <c r="A366" t="s">
        <v>85</v>
      </c>
      <c r="B366" t="s">
        <v>176</v>
      </c>
      <c r="C366" t="s">
        <v>46</v>
      </c>
      <c r="D366">
        <v>2022</v>
      </c>
      <c r="E366" t="s">
        <v>58</v>
      </c>
      <c r="F366" s="1">
        <v>1.7178630131014601E-11</v>
      </c>
      <c r="G366" t="s">
        <v>86</v>
      </c>
    </row>
    <row r="367" spans="1:7" hidden="1" x14ac:dyDescent="0.35">
      <c r="A367" t="s">
        <v>85</v>
      </c>
      <c r="B367" t="s">
        <v>176</v>
      </c>
      <c r="C367" t="s">
        <v>46</v>
      </c>
      <c r="D367">
        <v>2022</v>
      </c>
      <c r="E367" t="s">
        <v>59</v>
      </c>
      <c r="F367" s="1">
        <v>2.99074127418646E-9</v>
      </c>
      <c r="G367" t="s">
        <v>86</v>
      </c>
    </row>
    <row r="368" spans="1:7" hidden="1" x14ac:dyDescent="0.35">
      <c r="A368" t="s">
        <v>85</v>
      </c>
      <c r="B368" t="s">
        <v>176</v>
      </c>
      <c r="C368" t="s">
        <v>46</v>
      </c>
      <c r="D368">
        <v>2022</v>
      </c>
      <c r="E368" t="s">
        <v>60</v>
      </c>
      <c r="F368">
        <v>0</v>
      </c>
      <c r="G368" t="s">
        <v>86</v>
      </c>
    </row>
    <row r="369" spans="1:7" hidden="1" x14ac:dyDescent="0.35">
      <c r="A369" t="s">
        <v>85</v>
      </c>
      <c r="B369" t="s">
        <v>176</v>
      </c>
      <c r="C369" t="s">
        <v>46</v>
      </c>
      <c r="D369">
        <v>2022</v>
      </c>
      <c r="E369" t="s">
        <v>61</v>
      </c>
      <c r="F369" s="1">
        <v>5.9936968984409701E-7</v>
      </c>
      <c r="G369" t="s">
        <v>86</v>
      </c>
    </row>
    <row r="370" spans="1:7" hidden="1" x14ac:dyDescent="0.35">
      <c r="A370" t="s">
        <v>85</v>
      </c>
      <c r="B370" t="s">
        <v>176</v>
      </c>
      <c r="C370" t="s">
        <v>45</v>
      </c>
      <c r="D370">
        <v>2022</v>
      </c>
      <c r="E370" t="s">
        <v>53</v>
      </c>
      <c r="F370" s="1">
        <v>1.9762836956415499E-9</v>
      </c>
      <c r="G370" t="s">
        <v>86</v>
      </c>
    </row>
    <row r="371" spans="1:7" hidden="1" x14ac:dyDescent="0.35">
      <c r="A371" t="s">
        <v>85</v>
      </c>
      <c r="B371" t="s">
        <v>176</v>
      </c>
      <c r="C371" t="s">
        <v>45</v>
      </c>
      <c r="D371">
        <v>2022</v>
      </c>
      <c r="E371" t="s">
        <v>3</v>
      </c>
      <c r="F371" s="1">
        <v>7.68083872039789E-10</v>
      </c>
      <c r="G371" t="s">
        <v>86</v>
      </c>
    </row>
    <row r="372" spans="1:7" hidden="1" x14ac:dyDescent="0.35">
      <c r="A372" t="s">
        <v>85</v>
      </c>
      <c r="B372" t="s">
        <v>176</v>
      </c>
      <c r="C372" t="s">
        <v>45</v>
      </c>
      <c r="D372">
        <v>2022</v>
      </c>
      <c r="E372" t="s">
        <v>55</v>
      </c>
      <c r="F372" s="1">
        <v>2.0046025744012899E-11</v>
      </c>
      <c r="G372" t="s">
        <v>86</v>
      </c>
    </row>
    <row r="373" spans="1:7" hidden="1" x14ac:dyDescent="0.35">
      <c r="A373" t="s">
        <v>85</v>
      </c>
      <c r="B373" t="s">
        <v>176</v>
      </c>
      <c r="C373" t="s">
        <v>45</v>
      </c>
      <c r="D373">
        <v>2022</v>
      </c>
      <c r="E373" t="s">
        <v>56</v>
      </c>
      <c r="F373" s="1">
        <v>3.4837421272601098E-8</v>
      </c>
      <c r="G373" t="s">
        <v>86</v>
      </c>
    </row>
    <row r="374" spans="1:7" hidden="1" x14ac:dyDescent="0.35">
      <c r="A374" t="s">
        <v>85</v>
      </c>
      <c r="B374" t="s">
        <v>176</v>
      </c>
      <c r="C374" t="s">
        <v>45</v>
      </c>
      <c r="D374">
        <v>2022</v>
      </c>
      <c r="E374" t="s">
        <v>57</v>
      </c>
      <c r="F374" s="1">
        <v>1.125512823418E-9</v>
      </c>
      <c r="G374" t="s">
        <v>86</v>
      </c>
    </row>
    <row r="375" spans="1:7" hidden="1" x14ac:dyDescent="0.35">
      <c r="A375" t="s">
        <v>85</v>
      </c>
      <c r="B375" t="s">
        <v>176</v>
      </c>
      <c r="C375" t="s">
        <v>45</v>
      </c>
      <c r="D375">
        <v>2022</v>
      </c>
      <c r="E375" t="s">
        <v>58</v>
      </c>
      <c r="F375" s="1">
        <v>1.74302688730895E-11</v>
      </c>
      <c r="G375" t="s">
        <v>86</v>
      </c>
    </row>
    <row r="376" spans="1:7" hidden="1" x14ac:dyDescent="0.35">
      <c r="A376" t="s">
        <v>85</v>
      </c>
      <c r="B376" t="s">
        <v>176</v>
      </c>
      <c r="C376" t="s">
        <v>45</v>
      </c>
      <c r="D376">
        <v>2022</v>
      </c>
      <c r="E376" t="s">
        <v>59</v>
      </c>
      <c r="F376" s="1">
        <v>3.0303737777305399E-9</v>
      </c>
      <c r="G376" t="s">
        <v>86</v>
      </c>
    </row>
    <row r="377" spans="1:7" hidden="1" x14ac:dyDescent="0.35">
      <c r="A377" t="s">
        <v>85</v>
      </c>
      <c r="B377" t="s">
        <v>176</v>
      </c>
      <c r="C377" t="s">
        <v>45</v>
      </c>
      <c r="D377">
        <v>2022</v>
      </c>
      <c r="E377" t="s">
        <v>60</v>
      </c>
      <c r="F377">
        <v>0</v>
      </c>
      <c r="G377" t="s">
        <v>86</v>
      </c>
    </row>
    <row r="378" spans="1:7" hidden="1" x14ac:dyDescent="0.35">
      <c r="A378" t="s">
        <v>85</v>
      </c>
      <c r="B378" t="s">
        <v>176</v>
      </c>
      <c r="C378" t="s">
        <v>45</v>
      </c>
      <c r="D378">
        <v>2022</v>
      </c>
      <c r="E378" t="s">
        <v>61</v>
      </c>
      <c r="F378" s="1">
        <v>3.1725342132999503E-8</v>
      </c>
      <c r="G378" t="s">
        <v>86</v>
      </c>
    </row>
    <row r="379" spans="1:7" hidden="1" x14ac:dyDescent="0.35">
      <c r="A379" t="s">
        <v>85</v>
      </c>
      <c r="B379" t="s">
        <v>176</v>
      </c>
      <c r="C379" t="s">
        <v>41</v>
      </c>
      <c r="D379">
        <v>2022</v>
      </c>
      <c r="E379" t="s">
        <v>53</v>
      </c>
      <c r="F379" s="1">
        <v>2.3687196266583002E-9</v>
      </c>
      <c r="G379" t="s">
        <v>86</v>
      </c>
    </row>
    <row r="380" spans="1:7" hidden="1" x14ac:dyDescent="0.35">
      <c r="A380" t="s">
        <v>85</v>
      </c>
      <c r="B380" t="s">
        <v>176</v>
      </c>
      <c r="C380" t="s">
        <v>41</v>
      </c>
      <c r="D380">
        <v>2022</v>
      </c>
      <c r="E380" t="s">
        <v>3</v>
      </c>
      <c r="F380" s="1">
        <v>6.92651385674458E-10</v>
      </c>
      <c r="G380" t="s">
        <v>86</v>
      </c>
    </row>
    <row r="381" spans="1:7" hidden="1" x14ac:dyDescent="0.35">
      <c r="A381" t="s">
        <v>85</v>
      </c>
      <c r="B381" t="s">
        <v>176</v>
      </c>
      <c r="C381" t="s">
        <v>41</v>
      </c>
      <c r="D381">
        <v>2022</v>
      </c>
      <c r="E381" t="s">
        <v>55</v>
      </c>
      <c r="F381" s="1">
        <v>2.7499589376242898E-9</v>
      </c>
      <c r="G381" t="s">
        <v>86</v>
      </c>
    </row>
    <row r="382" spans="1:7" hidden="1" x14ac:dyDescent="0.35">
      <c r="A382" t="s">
        <v>85</v>
      </c>
      <c r="B382" t="s">
        <v>176</v>
      </c>
      <c r="C382" t="s">
        <v>41</v>
      </c>
      <c r="D382">
        <v>2022</v>
      </c>
      <c r="E382" t="s">
        <v>56</v>
      </c>
      <c r="F382" s="1">
        <v>9.0841484413378695E-10</v>
      </c>
      <c r="G382" t="s">
        <v>86</v>
      </c>
    </row>
    <row r="383" spans="1:7" hidden="1" x14ac:dyDescent="0.35">
      <c r="A383" t="s">
        <v>85</v>
      </c>
      <c r="B383" t="s">
        <v>176</v>
      </c>
      <c r="C383" t="s">
        <v>41</v>
      </c>
      <c r="D383">
        <v>2022</v>
      </c>
      <c r="E383" t="s">
        <v>57</v>
      </c>
      <c r="F383" s="1">
        <v>1.4612994247567001E-9</v>
      </c>
      <c r="G383" t="s">
        <v>86</v>
      </c>
    </row>
    <row r="384" spans="1:7" hidden="1" x14ac:dyDescent="0.35">
      <c r="A384" t="s">
        <v>85</v>
      </c>
      <c r="B384" t="s">
        <v>176</v>
      </c>
      <c r="C384" t="s">
        <v>41</v>
      </c>
      <c r="D384">
        <v>2022</v>
      </c>
      <c r="E384" t="s">
        <v>58</v>
      </c>
      <c r="F384" s="1">
        <v>4.0157684347419798E-10</v>
      </c>
      <c r="G384" t="s">
        <v>86</v>
      </c>
    </row>
    <row r="385" spans="1:7" hidden="1" x14ac:dyDescent="0.35">
      <c r="A385" t="s">
        <v>85</v>
      </c>
      <c r="B385" t="s">
        <v>176</v>
      </c>
      <c r="C385" t="s">
        <v>41</v>
      </c>
      <c r="D385">
        <v>2022</v>
      </c>
      <c r="E385" t="s">
        <v>59</v>
      </c>
      <c r="F385" s="1">
        <v>3.7627317407442601E-9</v>
      </c>
      <c r="G385" t="s">
        <v>86</v>
      </c>
    </row>
    <row r="386" spans="1:7" hidden="1" x14ac:dyDescent="0.35">
      <c r="A386" t="s">
        <v>85</v>
      </c>
      <c r="B386" t="s">
        <v>176</v>
      </c>
      <c r="C386" t="s">
        <v>41</v>
      </c>
      <c r="D386">
        <v>2022</v>
      </c>
      <c r="E386" t="s">
        <v>60</v>
      </c>
      <c r="F386">
        <v>0</v>
      </c>
      <c r="G386" t="s">
        <v>86</v>
      </c>
    </row>
    <row r="387" spans="1:7" hidden="1" x14ac:dyDescent="0.35">
      <c r="A387" t="s">
        <v>85</v>
      </c>
      <c r="B387" t="s">
        <v>176</v>
      </c>
      <c r="C387" t="s">
        <v>41</v>
      </c>
      <c r="D387">
        <v>2022</v>
      </c>
      <c r="E387" t="s">
        <v>61</v>
      </c>
      <c r="F387">
        <v>0</v>
      </c>
      <c r="G387" t="s">
        <v>86</v>
      </c>
    </row>
    <row r="388" spans="1:7" hidden="1" x14ac:dyDescent="0.35">
      <c r="A388" t="s">
        <v>87</v>
      </c>
      <c r="B388" t="s">
        <v>176</v>
      </c>
      <c r="C388" t="s">
        <v>46</v>
      </c>
      <c r="D388">
        <v>2022</v>
      </c>
      <c r="E388" t="s">
        <v>53</v>
      </c>
      <c r="F388">
        <v>1.08151202848181E-4</v>
      </c>
      <c r="G388" t="s">
        <v>88</v>
      </c>
    </row>
    <row r="389" spans="1:7" hidden="1" x14ac:dyDescent="0.35">
      <c r="A389" t="s">
        <v>87</v>
      </c>
      <c r="B389" t="s">
        <v>176</v>
      </c>
      <c r="C389" t="s">
        <v>46</v>
      </c>
      <c r="D389">
        <v>2022</v>
      </c>
      <c r="E389" t="s">
        <v>3</v>
      </c>
      <c r="F389">
        <v>2.96251152841874E-5</v>
      </c>
      <c r="G389" t="s">
        <v>88</v>
      </c>
    </row>
    <row r="390" spans="1:7" hidden="1" x14ac:dyDescent="0.35">
      <c r="A390" t="s">
        <v>87</v>
      </c>
      <c r="B390" t="s">
        <v>176</v>
      </c>
      <c r="C390" t="s">
        <v>46</v>
      </c>
      <c r="D390">
        <v>2022</v>
      </c>
      <c r="E390" t="s">
        <v>55</v>
      </c>
      <c r="F390">
        <v>1.0218225473934401E-6</v>
      </c>
      <c r="G390" t="s">
        <v>88</v>
      </c>
    </row>
    <row r="391" spans="1:7" hidden="1" x14ac:dyDescent="0.35">
      <c r="A391" t="s">
        <v>87</v>
      </c>
      <c r="B391" t="s">
        <v>176</v>
      </c>
      <c r="C391" t="s">
        <v>46</v>
      </c>
      <c r="D391">
        <v>2022</v>
      </c>
      <c r="E391" t="s">
        <v>56</v>
      </c>
      <c r="F391">
        <v>9.5195031865504497E-5</v>
      </c>
      <c r="G391" t="s">
        <v>88</v>
      </c>
    </row>
    <row r="392" spans="1:7" hidden="1" x14ac:dyDescent="0.35">
      <c r="A392" t="s">
        <v>87</v>
      </c>
      <c r="B392" t="s">
        <v>176</v>
      </c>
      <c r="C392" t="s">
        <v>46</v>
      </c>
      <c r="D392">
        <v>2022</v>
      </c>
      <c r="E392" t="s">
        <v>57</v>
      </c>
      <c r="F392">
        <v>1.0974797582900201E-5</v>
      </c>
      <c r="G392" t="s">
        <v>88</v>
      </c>
    </row>
    <row r="393" spans="1:7" hidden="1" x14ac:dyDescent="0.35">
      <c r="A393" t="s">
        <v>87</v>
      </c>
      <c r="B393" t="s">
        <v>176</v>
      </c>
      <c r="C393" t="s">
        <v>46</v>
      </c>
      <c r="D393">
        <v>2022</v>
      </c>
      <c r="E393" t="s">
        <v>58</v>
      </c>
      <c r="F393">
        <v>4.5261887943370901E-6</v>
      </c>
      <c r="G393" t="s">
        <v>88</v>
      </c>
    </row>
    <row r="394" spans="1:7" hidden="1" x14ac:dyDescent="0.35">
      <c r="A394" t="s">
        <v>87</v>
      </c>
      <c r="B394" t="s">
        <v>176</v>
      </c>
      <c r="C394" t="s">
        <v>46</v>
      </c>
      <c r="D394">
        <v>2022</v>
      </c>
      <c r="E394" t="s">
        <v>59</v>
      </c>
      <c r="F394">
        <v>7.0732114597714496E-5</v>
      </c>
      <c r="G394" t="s">
        <v>88</v>
      </c>
    </row>
    <row r="395" spans="1:7" hidden="1" x14ac:dyDescent="0.35">
      <c r="A395" t="s">
        <v>87</v>
      </c>
      <c r="B395" t="s">
        <v>176</v>
      </c>
      <c r="C395" t="s">
        <v>46</v>
      </c>
      <c r="D395">
        <v>2022</v>
      </c>
      <c r="E395" t="s">
        <v>60</v>
      </c>
      <c r="F395">
        <v>2.2570062003702901E-5</v>
      </c>
      <c r="G395" t="s">
        <v>88</v>
      </c>
    </row>
    <row r="396" spans="1:7" hidden="1" x14ac:dyDescent="0.35">
      <c r="A396" t="s">
        <v>87</v>
      </c>
      <c r="B396" t="s">
        <v>176</v>
      </c>
      <c r="C396" t="s">
        <v>46</v>
      </c>
      <c r="D396">
        <v>2022</v>
      </c>
      <c r="E396" t="s">
        <v>61</v>
      </c>
      <c r="F396">
        <v>1.8189876070718501E-5</v>
      </c>
      <c r="G396" t="s">
        <v>88</v>
      </c>
    </row>
    <row r="397" spans="1:7" hidden="1" x14ac:dyDescent="0.35">
      <c r="A397" t="s">
        <v>87</v>
      </c>
      <c r="B397" t="s">
        <v>176</v>
      </c>
      <c r="C397" t="s">
        <v>45</v>
      </c>
      <c r="D397">
        <v>2022</v>
      </c>
      <c r="E397" t="s">
        <v>53</v>
      </c>
      <c r="F397">
        <v>1.08151202848181E-4</v>
      </c>
      <c r="G397" t="s">
        <v>88</v>
      </c>
    </row>
    <row r="398" spans="1:7" hidden="1" x14ac:dyDescent="0.35">
      <c r="A398" t="s">
        <v>87</v>
      </c>
      <c r="B398" t="s">
        <v>176</v>
      </c>
      <c r="C398" t="s">
        <v>45</v>
      </c>
      <c r="D398">
        <v>2022</v>
      </c>
      <c r="E398" t="s">
        <v>3</v>
      </c>
      <c r="F398">
        <v>3.2307907756443799E-5</v>
      </c>
      <c r="G398" t="s">
        <v>88</v>
      </c>
    </row>
    <row r="399" spans="1:7" hidden="1" x14ac:dyDescent="0.35">
      <c r="A399" t="s">
        <v>87</v>
      </c>
      <c r="B399" t="s">
        <v>176</v>
      </c>
      <c r="C399" t="s">
        <v>45</v>
      </c>
      <c r="D399">
        <v>2022</v>
      </c>
      <c r="E399" t="s">
        <v>55</v>
      </c>
      <c r="F399">
        <v>1.03382459494717E-6</v>
      </c>
      <c r="G399" t="s">
        <v>88</v>
      </c>
    </row>
    <row r="400" spans="1:7" hidden="1" x14ac:dyDescent="0.35">
      <c r="A400" t="s">
        <v>87</v>
      </c>
      <c r="B400" t="s">
        <v>176</v>
      </c>
      <c r="C400" t="s">
        <v>45</v>
      </c>
      <c r="D400">
        <v>2022</v>
      </c>
      <c r="E400" t="s">
        <v>56</v>
      </c>
      <c r="F400">
        <v>7.7350418832332799E-5</v>
      </c>
      <c r="G400" t="s">
        <v>88</v>
      </c>
    </row>
    <row r="401" spans="1:7" hidden="1" x14ac:dyDescent="0.35">
      <c r="A401" t="s">
        <v>87</v>
      </c>
      <c r="B401" t="s">
        <v>176</v>
      </c>
      <c r="C401" t="s">
        <v>45</v>
      </c>
      <c r="D401">
        <v>2022</v>
      </c>
      <c r="E401" t="s">
        <v>57</v>
      </c>
      <c r="F401">
        <v>1.1154894585557399E-5</v>
      </c>
      <c r="G401" t="s">
        <v>88</v>
      </c>
    </row>
    <row r="402" spans="1:7" hidden="1" x14ac:dyDescent="0.35">
      <c r="A402" t="s">
        <v>87</v>
      </c>
      <c r="B402" t="s">
        <v>176</v>
      </c>
      <c r="C402" t="s">
        <v>45</v>
      </c>
      <c r="D402">
        <v>2022</v>
      </c>
      <c r="E402" t="s">
        <v>58</v>
      </c>
      <c r="F402">
        <v>4.5964211707861703E-6</v>
      </c>
      <c r="G402" t="s">
        <v>88</v>
      </c>
    </row>
    <row r="403" spans="1:7" hidden="1" x14ac:dyDescent="0.35">
      <c r="A403" t="s">
        <v>87</v>
      </c>
      <c r="B403" t="s">
        <v>176</v>
      </c>
      <c r="C403" t="s">
        <v>45</v>
      </c>
      <c r="D403">
        <v>2022</v>
      </c>
      <c r="E403" t="s">
        <v>59</v>
      </c>
      <c r="F403">
        <v>7.1572830484478196E-5</v>
      </c>
      <c r="G403" t="s">
        <v>88</v>
      </c>
    </row>
    <row r="404" spans="1:7" hidden="1" x14ac:dyDescent="0.35">
      <c r="A404" t="s">
        <v>87</v>
      </c>
      <c r="B404" t="s">
        <v>176</v>
      </c>
      <c r="C404" t="s">
        <v>45</v>
      </c>
      <c r="D404">
        <v>2022</v>
      </c>
      <c r="E404" t="s">
        <v>60</v>
      </c>
      <c r="F404">
        <v>2.2811202253436501E-5</v>
      </c>
      <c r="G404" t="s">
        <v>88</v>
      </c>
    </row>
    <row r="405" spans="1:7" hidden="1" x14ac:dyDescent="0.35">
      <c r="A405" t="s">
        <v>87</v>
      </c>
      <c r="B405" t="s">
        <v>176</v>
      </c>
      <c r="C405" t="s">
        <v>45</v>
      </c>
      <c r="D405">
        <v>2022</v>
      </c>
      <c r="E405" t="s">
        <v>61</v>
      </c>
      <c r="F405">
        <v>1.62277575860906E-5</v>
      </c>
      <c r="G405" t="s">
        <v>88</v>
      </c>
    </row>
    <row r="406" spans="1:7" hidden="1" x14ac:dyDescent="0.35">
      <c r="A406" t="s">
        <v>87</v>
      </c>
      <c r="B406" t="s">
        <v>176</v>
      </c>
      <c r="C406" t="s">
        <v>41</v>
      </c>
      <c r="D406">
        <v>2022</v>
      </c>
      <c r="E406" t="s">
        <v>53</v>
      </c>
      <c r="F406">
        <v>1.2809260839530501E-4</v>
      </c>
      <c r="G406" t="s">
        <v>88</v>
      </c>
    </row>
    <row r="407" spans="1:7" hidden="1" x14ac:dyDescent="0.35">
      <c r="A407" t="s">
        <v>87</v>
      </c>
      <c r="B407" t="s">
        <v>176</v>
      </c>
      <c r="C407" t="s">
        <v>41</v>
      </c>
      <c r="D407">
        <v>2022</v>
      </c>
      <c r="E407" t="s">
        <v>3</v>
      </c>
      <c r="F407">
        <v>4.2242881698463297E-5</v>
      </c>
      <c r="G407" t="s">
        <v>88</v>
      </c>
    </row>
    <row r="408" spans="1:7" hidden="1" x14ac:dyDescent="0.35">
      <c r="A408" t="s">
        <v>87</v>
      </c>
      <c r="B408" t="s">
        <v>176</v>
      </c>
      <c r="C408" t="s">
        <v>41</v>
      </c>
      <c r="D408">
        <v>2022</v>
      </c>
      <c r="E408" t="s">
        <v>55</v>
      </c>
      <c r="F408">
        <v>1.33435325044164E-4</v>
      </c>
      <c r="G408" t="s">
        <v>88</v>
      </c>
    </row>
    <row r="409" spans="1:7" hidden="1" x14ac:dyDescent="0.35">
      <c r="A409" t="s">
        <v>87</v>
      </c>
      <c r="B409" t="s">
        <v>176</v>
      </c>
      <c r="C409" t="s">
        <v>41</v>
      </c>
      <c r="D409">
        <v>2022</v>
      </c>
      <c r="E409" t="s">
        <v>56</v>
      </c>
      <c r="F409">
        <v>2.38991003245382E-5</v>
      </c>
      <c r="G409" t="s">
        <v>88</v>
      </c>
    </row>
    <row r="410" spans="1:7" hidden="1" x14ac:dyDescent="0.35">
      <c r="A410" t="s">
        <v>87</v>
      </c>
      <c r="B410" t="s">
        <v>176</v>
      </c>
      <c r="C410" t="s">
        <v>41</v>
      </c>
      <c r="D410">
        <v>2022</v>
      </c>
      <c r="E410" t="s">
        <v>57</v>
      </c>
      <c r="F410">
        <v>1.44828567937541E-5</v>
      </c>
      <c r="G410" t="s">
        <v>88</v>
      </c>
    </row>
    <row r="411" spans="1:7" hidden="1" x14ac:dyDescent="0.35">
      <c r="A411" t="s">
        <v>87</v>
      </c>
      <c r="B411" t="s">
        <v>176</v>
      </c>
      <c r="C411" t="s">
        <v>41</v>
      </c>
      <c r="D411">
        <v>2022</v>
      </c>
      <c r="E411" t="s">
        <v>58</v>
      </c>
      <c r="F411">
        <v>1.22614677935809E-5</v>
      </c>
      <c r="G411" t="s">
        <v>88</v>
      </c>
    </row>
    <row r="412" spans="1:7" hidden="1" x14ac:dyDescent="0.35">
      <c r="A412" t="s">
        <v>87</v>
      </c>
      <c r="B412" t="s">
        <v>176</v>
      </c>
      <c r="C412" t="s">
        <v>41</v>
      </c>
      <c r="D412">
        <v>2022</v>
      </c>
      <c r="E412" t="s">
        <v>59</v>
      </c>
      <c r="F412">
        <v>8.7058623709320606E-5</v>
      </c>
      <c r="G412" t="s">
        <v>88</v>
      </c>
    </row>
    <row r="413" spans="1:7" hidden="1" x14ac:dyDescent="0.35">
      <c r="A413" t="s">
        <v>87</v>
      </c>
      <c r="B413" t="s">
        <v>176</v>
      </c>
      <c r="C413" t="s">
        <v>41</v>
      </c>
      <c r="D413">
        <v>2022</v>
      </c>
      <c r="E413" t="s">
        <v>60</v>
      </c>
      <c r="F413">
        <v>2.0451542539863598E-5</v>
      </c>
      <c r="G413" t="s">
        <v>88</v>
      </c>
    </row>
    <row r="414" spans="1:7" hidden="1" x14ac:dyDescent="0.35">
      <c r="A414" t="s">
        <v>87</v>
      </c>
      <c r="B414" t="s">
        <v>176</v>
      </c>
      <c r="C414" t="s">
        <v>41</v>
      </c>
      <c r="D414">
        <v>2022</v>
      </c>
      <c r="E414" t="s">
        <v>61</v>
      </c>
      <c r="F414">
        <v>0</v>
      </c>
      <c r="G414" t="s">
        <v>88</v>
      </c>
    </row>
    <row r="415" spans="1:7" hidden="1" x14ac:dyDescent="0.35">
      <c r="A415" t="s">
        <v>89</v>
      </c>
      <c r="B415" t="s">
        <v>176</v>
      </c>
      <c r="C415" t="s">
        <v>46</v>
      </c>
      <c r="D415">
        <v>2022</v>
      </c>
      <c r="E415" t="s">
        <v>53</v>
      </c>
      <c r="F415">
        <v>1.70335319422224E-4</v>
      </c>
      <c r="G415" t="s">
        <v>90</v>
      </c>
    </row>
    <row r="416" spans="1:7" hidden="1" x14ac:dyDescent="0.35">
      <c r="A416" t="s">
        <v>89</v>
      </c>
      <c r="B416" t="s">
        <v>176</v>
      </c>
      <c r="C416" t="s">
        <v>46</v>
      </c>
      <c r="D416">
        <v>2022</v>
      </c>
      <c r="E416" t="s">
        <v>3</v>
      </c>
      <c r="F416">
        <v>4.7513645104923098E-5</v>
      </c>
      <c r="G416" t="s">
        <v>90</v>
      </c>
    </row>
    <row r="417" spans="1:7" hidden="1" x14ac:dyDescent="0.35">
      <c r="A417" t="s">
        <v>89</v>
      </c>
      <c r="B417" t="s">
        <v>176</v>
      </c>
      <c r="C417" t="s">
        <v>46</v>
      </c>
      <c r="D417">
        <v>2022</v>
      </c>
      <c r="E417" t="s">
        <v>55</v>
      </c>
      <c r="F417">
        <v>2.2062908874175602E-6</v>
      </c>
      <c r="G417" t="s">
        <v>90</v>
      </c>
    </row>
    <row r="418" spans="1:7" hidden="1" x14ac:dyDescent="0.35">
      <c r="A418" t="s">
        <v>89</v>
      </c>
      <c r="B418" t="s">
        <v>176</v>
      </c>
      <c r="C418" t="s">
        <v>46</v>
      </c>
      <c r="D418">
        <v>2022</v>
      </c>
      <c r="E418" t="s">
        <v>56</v>
      </c>
      <c r="F418">
        <v>2.0762524483098401E-4</v>
      </c>
      <c r="G418" t="s">
        <v>90</v>
      </c>
    </row>
    <row r="419" spans="1:7" hidden="1" x14ac:dyDescent="0.35">
      <c r="A419" t="s">
        <v>89</v>
      </c>
      <c r="B419" t="s">
        <v>176</v>
      </c>
      <c r="C419" t="s">
        <v>46</v>
      </c>
      <c r="D419">
        <v>2022</v>
      </c>
      <c r="E419" t="s">
        <v>57</v>
      </c>
      <c r="F419">
        <v>2.6399573538235699E-5</v>
      </c>
      <c r="G419" t="s">
        <v>90</v>
      </c>
    </row>
    <row r="420" spans="1:7" hidden="1" x14ac:dyDescent="0.35">
      <c r="A420" t="s">
        <v>89</v>
      </c>
      <c r="B420" t="s">
        <v>176</v>
      </c>
      <c r="C420" t="s">
        <v>46</v>
      </c>
      <c r="D420">
        <v>2022</v>
      </c>
      <c r="E420" t="s">
        <v>58</v>
      </c>
      <c r="F420">
        <v>3.0370151529958001E-6</v>
      </c>
      <c r="G420" t="s">
        <v>90</v>
      </c>
    </row>
    <row r="421" spans="1:7" hidden="1" x14ac:dyDescent="0.35">
      <c r="A421" t="s">
        <v>89</v>
      </c>
      <c r="B421" t="s">
        <v>176</v>
      </c>
      <c r="C421" t="s">
        <v>46</v>
      </c>
      <c r="D421">
        <v>2022</v>
      </c>
      <c r="E421" t="s">
        <v>59</v>
      </c>
      <c r="F421">
        <v>1.3845263260538901E-4</v>
      </c>
      <c r="G421" t="s">
        <v>90</v>
      </c>
    </row>
    <row r="422" spans="1:7" hidden="1" x14ac:dyDescent="0.35">
      <c r="A422" t="s">
        <v>89</v>
      </c>
      <c r="B422" t="s">
        <v>176</v>
      </c>
      <c r="C422" t="s">
        <v>46</v>
      </c>
      <c r="D422">
        <v>2022</v>
      </c>
      <c r="E422" t="s">
        <v>60</v>
      </c>
      <c r="F422" s="1">
        <v>4.0097319367187397E-8</v>
      </c>
      <c r="G422" t="s">
        <v>90</v>
      </c>
    </row>
    <row r="423" spans="1:7" hidden="1" x14ac:dyDescent="0.35">
      <c r="A423" t="s">
        <v>89</v>
      </c>
      <c r="B423" t="s">
        <v>176</v>
      </c>
      <c r="C423" t="s">
        <v>46</v>
      </c>
      <c r="D423">
        <v>2022</v>
      </c>
      <c r="E423" t="s">
        <v>61</v>
      </c>
      <c r="F423">
        <v>2.22221258296171E-4</v>
      </c>
      <c r="G423" t="s">
        <v>90</v>
      </c>
    </row>
    <row r="424" spans="1:7" hidden="1" x14ac:dyDescent="0.35">
      <c r="A424" t="s">
        <v>89</v>
      </c>
      <c r="B424" t="s">
        <v>176</v>
      </c>
      <c r="C424" t="s">
        <v>45</v>
      </c>
      <c r="D424">
        <v>2022</v>
      </c>
      <c r="E424" t="s">
        <v>53</v>
      </c>
      <c r="F424">
        <v>1.70335319422224E-4</v>
      </c>
      <c r="G424" t="s">
        <v>90</v>
      </c>
    </row>
    <row r="425" spans="1:7" hidden="1" x14ac:dyDescent="0.35">
      <c r="A425" t="s">
        <v>89</v>
      </c>
      <c r="B425" t="s">
        <v>176</v>
      </c>
      <c r="C425" t="s">
        <v>45</v>
      </c>
      <c r="D425">
        <v>2022</v>
      </c>
      <c r="E425" t="s">
        <v>3</v>
      </c>
      <c r="F425">
        <v>5.1816387835007402E-5</v>
      </c>
      <c r="G425" t="s">
        <v>90</v>
      </c>
    </row>
    <row r="426" spans="1:7" hidden="1" x14ac:dyDescent="0.35">
      <c r="A426" t="s">
        <v>89</v>
      </c>
      <c r="B426" t="s">
        <v>176</v>
      </c>
      <c r="C426" t="s">
        <v>45</v>
      </c>
      <c r="D426">
        <v>2022</v>
      </c>
      <c r="E426" t="s">
        <v>55</v>
      </c>
      <c r="F426">
        <v>2.2481407704995699E-6</v>
      </c>
      <c r="G426" t="s">
        <v>90</v>
      </c>
    </row>
    <row r="427" spans="1:7" hidden="1" x14ac:dyDescent="0.35">
      <c r="A427" t="s">
        <v>89</v>
      </c>
      <c r="B427" t="s">
        <v>176</v>
      </c>
      <c r="C427" t="s">
        <v>45</v>
      </c>
      <c r="D427">
        <v>2022</v>
      </c>
      <c r="E427" t="s">
        <v>56</v>
      </c>
      <c r="F427">
        <v>1.7984853422664001E-4</v>
      </c>
      <c r="G427" t="s">
        <v>90</v>
      </c>
    </row>
    <row r="428" spans="1:7" hidden="1" x14ac:dyDescent="0.35">
      <c r="A428" t="s">
        <v>89</v>
      </c>
      <c r="B428" t="s">
        <v>176</v>
      </c>
      <c r="C428" t="s">
        <v>45</v>
      </c>
      <c r="D428">
        <v>2022</v>
      </c>
      <c r="E428" t="s">
        <v>57</v>
      </c>
      <c r="F428">
        <v>2.68327919215135E-5</v>
      </c>
      <c r="G428" t="s">
        <v>90</v>
      </c>
    </row>
    <row r="429" spans="1:7" hidden="1" x14ac:dyDescent="0.35">
      <c r="A429" t="s">
        <v>89</v>
      </c>
      <c r="B429" t="s">
        <v>176</v>
      </c>
      <c r="C429" t="s">
        <v>45</v>
      </c>
      <c r="D429">
        <v>2022</v>
      </c>
      <c r="E429" t="s">
        <v>58</v>
      </c>
      <c r="F429">
        <v>3.0843069150677699E-6</v>
      </c>
      <c r="G429" t="s">
        <v>90</v>
      </c>
    </row>
    <row r="430" spans="1:7" hidden="1" x14ac:dyDescent="0.35">
      <c r="A430" t="s">
        <v>89</v>
      </c>
      <c r="B430" t="s">
        <v>176</v>
      </c>
      <c r="C430" t="s">
        <v>45</v>
      </c>
      <c r="D430">
        <v>2022</v>
      </c>
      <c r="E430" t="s">
        <v>59</v>
      </c>
      <c r="F430">
        <v>1.4014969240446301E-4</v>
      </c>
      <c r="G430" t="s">
        <v>90</v>
      </c>
    </row>
    <row r="431" spans="1:7" hidden="1" x14ac:dyDescent="0.35">
      <c r="A431" t="s">
        <v>89</v>
      </c>
      <c r="B431" t="s">
        <v>176</v>
      </c>
      <c r="C431" t="s">
        <v>45</v>
      </c>
      <c r="D431">
        <v>2022</v>
      </c>
      <c r="E431" t="s">
        <v>60</v>
      </c>
      <c r="F431" s="1">
        <v>4.0521879015958003E-8</v>
      </c>
      <c r="G431" t="s">
        <v>90</v>
      </c>
    </row>
    <row r="432" spans="1:7" hidden="1" x14ac:dyDescent="0.35">
      <c r="A432" t="s">
        <v>89</v>
      </c>
      <c r="B432" t="s">
        <v>176</v>
      </c>
      <c r="C432" t="s">
        <v>45</v>
      </c>
      <c r="D432">
        <v>2022</v>
      </c>
      <c r="E432" t="s">
        <v>61</v>
      </c>
      <c r="F432">
        <v>7.1623842572828499E-5</v>
      </c>
      <c r="G432" t="s">
        <v>90</v>
      </c>
    </row>
    <row r="433" spans="1:7" hidden="1" x14ac:dyDescent="0.35">
      <c r="A433" t="s">
        <v>89</v>
      </c>
      <c r="B433" t="s">
        <v>176</v>
      </c>
      <c r="C433" t="s">
        <v>41</v>
      </c>
      <c r="D433">
        <v>2022</v>
      </c>
      <c r="E433" t="s">
        <v>53</v>
      </c>
      <c r="F433">
        <v>2.0212592154476399E-4</v>
      </c>
      <c r="G433" t="s">
        <v>90</v>
      </c>
    </row>
    <row r="434" spans="1:7" hidden="1" x14ac:dyDescent="0.35">
      <c r="A434" t="s">
        <v>89</v>
      </c>
      <c r="B434" t="s">
        <v>176</v>
      </c>
      <c r="C434" t="s">
        <v>41</v>
      </c>
      <c r="D434">
        <v>2022</v>
      </c>
      <c r="E434" t="s">
        <v>3</v>
      </c>
      <c r="F434">
        <v>5.5226327407257301E-5</v>
      </c>
      <c r="G434" t="s">
        <v>90</v>
      </c>
    </row>
    <row r="435" spans="1:7" hidden="1" x14ac:dyDescent="0.35">
      <c r="A435" t="s">
        <v>89</v>
      </c>
      <c r="B435" t="s">
        <v>176</v>
      </c>
      <c r="C435" t="s">
        <v>41</v>
      </c>
      <c r="D435">
        <v>2022</v>
      </c>
      <c r="E435" t="s">
        <v>55</v>
      </c>
      <c r="F435">
        <v>1.5323461817545099E-4</v>
      </c>
      <c r="G435" t="s">
        <v>90</v>
      </c>
    </row>
    <row r="436" spans="1:7" hidden="1" x14ac:dyDescent="0.35">
      <c r="A436" t="s">
        <v>89</v>
      </c>
      <c r="B436" t="s">
        <v>176</v>
      </c>
      <c r="C436" t="s">
        <v>41</v>
      </c>
      <c r="D436">
        <v>2022</v>
      </c>
      <c r="E436" t="s">
        <v>56</v>
      </c>
      <c r="F436">
        <v>3.0630740546507901E-5</v>
      </c>
      <c r="G436" t="s">
        <v>90</v>
      </c>
    </row>
    <row r="437" spans="1:7" hidden="1" x14ac:dyDescent="0.35">
      <c r="A437" t="s">
        <v>89</v>
      </c>
      <c r="B437" t="s">
        <v>176</v>
      </c>
      <c r="C437" t="s">
        <v>41</v>
      </c>
      <c r="D437">
        <v>2022</v>
      </c>
      <c r="E437" t="s">
        <v>57</v>
      </c>
      <c r="F437">
        <v>3.4838113421442303E-5</v>
      </c>
      <c r="G437" t="s">
        <v>90</v>
      </c>
    </row>
    <row r="438" spans="1:7" hidden="1" x14ac:dyDescent="0.35">
      <c r="A438" t="s">
        <v>89</v>
      </c>
      <c r="B438" t="s">
        <v>176</v>
      </c>
      <c r="C438" t="s">
        <v>41</v>
      </c>
      <c r="D438">
        <v>2022</v>
      </c>
      <c r="E438" t="s">
        <v>58</v>
      </c>
      <c r="F438">
        <v>1.04719838502686E-5</v>
      </c>
      <c r="G438" t="s">
        <v>90</v>
      </c>
    </row>
    <row r="439" spans="1:7" hidden="1" x14ac:dyDescent="0.35">
      <c r="A439" t="s">
        <v>89</v>
      </c>
      <c r="B439" t="s">
        <v>176</v>
      </c>
      <c r="C439" t="s">
        <v>41</v>
      </c>
      <c r="D439">
        <v>2022</v>
      </c>
      <c r="E439" t="s">
        <v>59</v>
      </c>
      <c r="F439">
        <v>1.7150918641624101E-4</v>
      </c>
      <c r="G439" t="s">
        <v>90</v>
      </c>
    </row>
    <row r="440" spans="1:7" hidden="1" x14ac:dyDescent="0.35">
      <c r="A440" t="s">
        <v>89</v>
      </c>
      <c r="B440" t="s">
        <v>176</v>
      </c>
      <c r="C440" t="s">
        <v>41</v>
      </c>
      <c r="D440">
        <v>2022</v>
      </c>
      <c r="E440" t="s">
        <v>60</v>
      </c>
      <c r="F440" s="1">
        <v>2.8599603437629701E-8</v>
      </c>
      <c r="G440" t="s">
        <v>90</v>
      </c>
    </row>
    <row r="441" spans="1:7" hidden="1" x14ac:dyDescent="0.35">
      <c r="A441" t="s">
        <v>89</v>
      </c>
      <c r="B441" t="s">
        <v>176</v>
      </c>
      <c r="C441" t="s">
        <v>41</v>
      </c>
      <c r="D441">
        <v>2022</v>
      </c>
      <c r="E441" t="s">
        <v>61</v>
      </c>
      <c r="F441">
        <v>0</v>
      </c>
      <c r="G441" t="s">
        <v>90</v>
      </c>
    </row>
    <row r="442" spans="1:7" hidden="1" x14ac:dyDescent="0.35">
      <c r="A442" t="s">
        <v>91</v>
      </c>
      <c r="B442" t="s">
        <v>176</v>
      </c>
      <c r="C442" t="s">
        <v>46</v>
      </c>
      <c r="D442">
        <v>2022</v>
      </c>
      <c r="E442" t="s">
        <v>53</v>
      </c>
      <c r="F442">
        <v>1.8356520456323699E-4</v>
      </c>
      <c r="G442" t="s">
        <v>92</v>
      </c>
    </row>
    <row r="443" spans="1:7" hidden="1" x14ac:dyDescent="0.35">
      <c r="A443" t="s">
        <v>91</v>
      </c>
      <c r="B443" t="s">
        <v>176</v>
      </c>
      <c r="C443" t="s">
        <v>46</v>
      </c>
      <c r="D443">
        <v>2022</v>
      </c>
      <c r="E443" t="s">
        <v>3</v>
      </c>
      <c r="F443">
        <v>7.0457708692242104E-5</v>
      </c>
      <c r="G443" t="s">
        <v>92</v>
      </c>
    </row>
    <row r="444" spans="1:7" hidden="1" x14ac:dyDescent="0.35">
      <c r="A444" t="s">
        <v>91</v>
      </c>
      <c r="B444" t="s">
        <v>176</v>
      </c>
      <c r="C444" t="s">
        <v>46</v>
      </c>
      <c r="D444">
        <v>2022</v>
      </c>
      <c r="E444" t="s">
        <v>55</v>
      </c>
      <c r="F444">
        <v>2.68603830069193E-6</v>
      </c>
      <c r="G444" t="s">
        <v>92</v>
      </c>
    </row>
    <row r="445" spans="1:7" hidden="1" x14ac:dyDescent="0.35">
      <c r="A445" t="s">
        <v>91</v>
      </c>
      <c r="B445" t="s">
        <v>176</v>
      </c>
      <c r="C445" t="s">
        <v>46</v>
      </c>
      <c r="D445">
        <v>2022</v>
      </c>
      <c r="E445" t="s">
        <v>56</v>
      </c>
      <c r="F445">
        <v>3.2628515430721202E-4</v>
      </c>
      <c r="G445" t="s">
        <v>92</v>
      </c>
    </row>
    <row r="446" spans="1:7" hidden="1" x14ac:dyDescent="0.35">
      <c r="A446" t="s">
        <v>91</v>
      </c>
      <c r="B446" t="s">
        <v>176</v>
      </c>
      <c r="C446" t="s">
        <v>46</v>
      </c>
      <c r="D446">
        <v>2022</v>
      </c>
      <c r="E446" t="s">
        <v>57</v>
      </c>
      <c r="F446">
        <v>2.7176430239020099E-5</v>
      </c>
      <c r="G446" t="s">
        <v>92</v>
      </c>
    </row>
    <row r="447" spans="1:7" hidden="1" x14ac:dyDescent="0.35">
      <c r="A447" t="s">
        <v>91</v>
      </c>
      <c r="B447" t="s">
        <v>176</v>
      </c>
      <c r="C447" t="s">
        <v>46</v>
      </c>
      <c r="D447">
        <v>2022</v>
      </c>
      <c r="E447" t="s">
        <v>58</v>
      </c>
      <c r="F447">
        <v>2.4774047081192901E-6</v>
      </c>
      <c r="G447" t="s">
        <v>92</v>
      </c>
    </row>
    <row r="448" spans="1:7" hidden="1" x14ac:dyDescent="0.35">
      <c r="A448" t="s">
        <v>91</v>
      </c>
      <c r="B448" t="s">
        <v>176</v>
      </c>
      <c r="C448" t="s">
        <v>46</v>
      </c>
      <c r="D448">
        <v>2022</v>
      </c>
      <c r="E448" t="s">
        <v>59</v>
      </c>
      <c r="F448">
        <v>9.13907677814673E-5</v>
      </c>
      <c r="G448" t="s">
        <v>92</v>
      </c>
    </row>
    <row r="449" spans="1:7" hidden="1" x14ac:dyDescent="0.35">
      <c r="A449" t="s">
        <v>91</v>
      </c>
      <c r="B449" t="s">
        <v>176</v>
      </c>
      <c r="C449" t="s">
        <v>46</v>
      </c>
      <c r="D449">
        <v>2022</v>
      </c>
      <c r="E449" t="s">
        <v>60</v>
      </c>
      <c r="F449" s="1">
        <v>4.9441822949903405E-7</v>
      </c>
      <c r="G449" t="s">
        <v>92</v>
      </c>
    </row>
    <row r="450" spans="1:7" hidden="1" x14ac:dyDescent="0.35">
      <c r="A450" t="s">
        <v>91</v>
      </c>
      <c r="B450" t="s">
        <v>176</v>
      </c>
      <c r="C450" t="s">
        <v>46</v>
      </c>
      <c r="D450">
        <v>2022</v>
      </c>
      <c r="E450" t="s">
        <v>61</v>
      </c>
      <c r="F450">
        <v>5.7956545821365799E-5</v>
      </c>
      <c r="G450" t="s">
        <v>92</v>
      </c>
    </row>
    <row r="451" spans="1:7" hidden="1" x14ac:dyDescent="0.35">
      <c r="A451" t="s">
        <v>91</v>
      </c>
      <c r="B451" t="s">
        <v>176</v>
      </c>
      <c r="C451" t="s">
        <v>45</v>
      </c>
      <c r="D451">
        <v>2022</v>
      </c>
      <c r="E451" t="s">
        <v>53</v>
      </c>
      <c r="F451">
        <v>1.8356520456323699E-4</v>
      </c>
      <c r="G451" t="s">
        <v>92</v>
      </c>
    </row>
    <row r="452" spans="1:7" hidden="1" x14ac:dyDescent="0.35">
      <c r="A452" t="s">
        <v>91</v>
      </c>
      <c r="B452" t="s">
        <v>176</v>
      </c>
      <c r="C452" t="s">
        <v>45</v>
      </c>
      <c r="D452">
        <v>2022</v>
      </c>
      <c r="E452" t="s">
        <v>3</v>
      </c>
      <c r="F452">
        <v>7.6838220925822299E-5</v>
      </c>
      <c r="G452" t="s">
        <v>92</v>
      </c>
    </row>
    <row r="453" spans="1:7" hidden="1" x14ac:dyDescent="0.35">
      <c r="A453" t="s">
        <v>91</v>
      </c>
      <c r="B453" t="s">
        <v>176</v>
      </c>
      <c r="C453" t="s">
        <v>45</v>
      </c>
      <c r="D453">
        <v>2022</v>
      </c>
      <c r="E453" t="s">
        <v>55</v>
      </c>
      <c r="F453">
        <v>2.7192139181128401E-6</v>
      </c>
      <c r="G453" t="s">
        <v>92</v>
      </c>
    </row>
    <row r="454" spans="1:7" hidden="1" x14ac:dyDescent="0.35">
      <c r="A454" t="s">
        <v>91</v>
      </c>
      <c r="B454" t="s">
        <v>176</v>
      </c>
      <c r="C454" t="s">
        <v>45</v>
      </c>
      <c r="D454">
        <v>2022</v>
      </c>
      <c r="E454" t="s">
        <v>56</v>
      </c>
      <c r="F454">
        <v>2.6053851465871603E-4</v>
      </c>
      <c r="G454" t="s">
        <v>92</v>
      </c>
    </row>
    <row r="455" spans="1:7" hidden="1" x14ac:dyDescent="0.35">
      <c r="A455" t="s">
        <v>91</v>
      </c>
      <c r="B455" t="s">
        <v>176</v>
      </c>
      <c r="C455" t="s">
        <v>45</v>
      </c>
      <c r="D455">
        <v>2022</v>
      </c>
      <c r="E455" t="s">
        <v>57</v>
      </c>
      <c r="F455">
        <v>2.7622396881411501E-5</v>
      </c>
      <c r="G455" t="s">
        <v>92</v>
      </c>
    </row>
    <row r="456" spans="1:7" hidden="1" x14ac:dyDescent="0.35">
      <c r="A456" t="s">
        <v>91</v>
      </c>
      <c r="B456" t="s">
        <v>176</v>
      </c>
      <c r="C456" t="s">
        <v>45</v>
      </c>
      <c r="D456">
        <v>2022</v>
      </c>
      <c r="E456" t="s">
        <v>58</v>
      </c>
      <c r="F456">
        <v>2.51657305825723E-6</v>
      </c>
      <c r="G456" t="s">
        <v>92</v>
      </c>
    </row>
    <row r="457" spans="1:7" hidden="1" x14ac:dyDescent="0.35">
      <c r="A457" t="s">
        <v>91</v>
      </c>
      <c r="B457" t="s">
        <v>176</v>
      </c>
      <c r="C457" t="s">
        <v>45</v>
      </c>
      <c r="D457">
        <v>2022</v>
      </c>
      <c r="E457" t="s">
        <v>59</v>
      </c>
      <c r="F457">
        <v>9.2281247379598705E-5</v>
      </c>
      <c r="G457" t="s">
        <v>92</v>
      </c>
    </row>
    <row r="458" spans="1:7" hidden="1" x14ac:dyDescent="0.35">
      <c r="A458" t="s">
        <v>91</v>
      </c>
      <c r="B458" t="s">
        <v>176</v>
      </c>
      <c r="C458" t="s">
        <v>45</v>
      </c>
      <c r="D458">
        <v>2022</v>
      </c>
      <c r="E458" t="s">
        <v>60</v>
      </c>
      <c r="F458" s="1">
        <v>4.9965324353923998E-7</v>
      </c>
      <c r="G458" t="s">
        <v>92</v>
      </c>
    </row>
    <row r="459" spans="1:7" hidden="1" x14ac:dyDescent="0.35">
      <c r="A459" t="s">
        <v>91</v>
      </c>
      <c r="B459" t="s">
        <v>176</v>
      </c>
      <c r="C459" t="s">
        <v>45</v>
      </c>
      <c r="D459">
        <v>2022</v>
      </c>
      <c r="E459" t="s">
        <v>61</v>
      </c>
      <c r="F459">
        <v>4.5029991433616301E-5</v>
      </c>
      <c r="G459" t="s">
        <v>92</v>
      </c>
    </row>
    <row r="460" spans="1:7" hidden="1" x14ac:dyDescent="0.35">
      <c r="A460" t="s">
        <v>91</v>
      </c>
      <c r="B460" t="s">
        <v>176</v>
      </c>
      <c r="C460" t="s">
        <v>41</v>
      </c>
      <c r="D460">
        <v>2022</v>
      </c>
      <c r="E460" t="s">
        <v>53</v>
      </c>
      <c r="F460">
        <v>2.2539893157506801E-4</v>
      </c>
      <c r="G460" t="s">
        <v>92</v>
      </c>
    </row>
    <row r="461" spans="1:7" hidden="1" x14ac:dyDescent="0.35">
      <c r="A461" t="s">
        <v>91</v>
      </c>
      <c r="B461" t="s">
        <v>176</v>
      </c>
      <c r="C461" t="s">
        <v>41</v>
      </c>
      <c r="D461">
        <v>2022</v>
      </c>
      <c r="E461" t="s">
        <v>3</v>
      </c>
      <c r="F461">
        <v>1.00382858601321E-4</v>
      </c>
      <c r="G461" t="s">
        <v>92</v>
      </c>
    </row>
    <row r="462" spans="1:7" hidden="1" x14ac:dyDescent="0.35">
      <c r="A462" t="s">
        <v>91</v>
      </c>
      <c r="B462" t="s">
        <v>176</v>
      </c>
      <c r="C462" t="s">
        <v>41</v>
      </c>
      <c r="D462">
        <v>2022</v>
      </c>
      <c r="E462" t="s">
        <v>55</v>
      </c>
      <c r="F462">
        <v>3.3699444562910699E-4</v>
      </c>
      <c r="G462" t="s">
        <v>92</v>
      </c>
    </row>
    <row r="463" spans="1:7" hidden="1" x14ac:dyDescent="0.35">
      <c r="A463" t="s">
        <v>91</v>
      </c>
      <c r="B463" t="s">
        <v>176</v>
      </c>
      <c r="C463" t="s">
        <v>41</v>
      </c>
      <c r="D463">
        <v>2022</v>
      </c>
      <c r="E463" t="s">
        <v>56</v>
      </c>
      <c r="F463">
        <v>4.9671933146222401E-5</v>
      </c>
      <c r="G463" t="s">
        <v>92</v>
      </c>
    </row>
    <row r="464" spans="1:7" hidden="1" x14ac:dyDescent="0.35">
      <c r="A464" t="s">
        <v>91</v>
      </c>
      <c r="B464" t="s">
        <v>176</v>
      </c>
      <c r="C464" t="s">
        <v>41</v>
      </c>
      <c r="D464">
        <v>2022</v>
      </c>
      <c r="E464" t="s">
        <v>57</v>
      </c>
      <c r="F464">
        <v>3.58632899007114E-5</v>
      </c>
      <c r="G464" t="s">
        <v>92</v>
      </c>
    </row>
    <row r="465" spans="1:7" hidden="1" x14ac:dyDescent="0.35">
      <c r="A465" t="s">
        <v>91</v>
      </c>
      <c r="B465" t="s">
        <v>176</v>
      </c>
      <c r="C465" t="s">
        <v>41</v>
      </c>
      <c r="D465">
        <v>2022</v>
      </c>
      <c r="E465" t="s">
        <v>58</v>
      </c>
      <c r="F465">
        <v>1.6475809938515101E-5</v>
      </c>
      <c r="G465" t="s">
        <v>92</v>
      </c>
    </row>
    <row r="466" spans="1:7" hidden="1" x14ac:dyDescent="0.35">
      <c r="A466" t="s">
        <v>91</v>
      </c>
      <c r="B466" t="s">
        <v>176</v>
      </c>
      <c r="C466" t="s">
        <v>41</v>
      </c>
      <c r="D466">
        <v>2022</v>
      </c>
      <c r="E466" t="s">
        <v>59</v>
      </c>
      <c r="F466">
        <v>1.08736171148606E-4</v>
      </c>
      <c r="G466" t="s">
        <v>92</v>
      </c>
    </row>
    <row r="467" spans="1:7" hidden="1" x14ac:dyDescent="0.35">
      <c r="A467" t="s">
        <v>91</v>
      </c>
      <c r="B467" t="s">
        <v>176</v>
      </c>
      <c r="C467" t="s">
        <v>41</v>
      </c>
      <c r="D467">
        <v>2022</v>
      </c>
      <c r="E467" t="s">
        <v>60</v>
      </c>
      <c r="F467" s="1">
        <v>3.5264614989645799E-7</v>
      </c>
      <c r="G467" t="s">
        <v>92</v>
      </c>
    </row>
    <row r="468" spans="1:7" hidden="1" x14ac:dyDescent="0.35">
      <c r="A468" t="s">
        <v>91</v>
      </c>
      <c r="B468" t="s">
        <v>176</v>
      </c>
      <c r="C468" t="s">
        <v>41</v>
      </c>
      <c r="D468">
        <v>2022</v>
      </c>
      <c r="E468" t="s">
        <v>61</v>
      </c>
      <c r="F468">
        <v>0</v>
      </c>
      <c r="G468" t="s">
        <v>92</v>
      </c>
    </row>
    <row r="469" spans="1:7" hidden="1" x14ac:dyDescent="0.35">
      <c r="A469" t="s">
        <v>93</v>
      </c>
      <c r="B469" t="s">
        <v>176</v>
      </c>
      <c r="C469" t="s">
        <v>46</v>
      </c>
      <c r="D469">
        <v>2022</v>
      </c>
      <c r="E469" t="s">
        <v>53</v>
      </c>
      <c r="F469">
        <v>4.7926192270897902E-4</v>
      </c>
      <c r="G469" t="s">
        <v>72</v>
      </c>
    </row>
    <row r="470" spans="1:7" hidden="1" x14ac:dyDescent="0.35">
      <c r="A470" t="s">
        <v>93</v>
      </c>
      <c r="B470" t="s">
        <v>176</v>
      </c>
      <c r="C470" t="s">
        <v>46</v>
      </c>
      <c r="D470">
        <v>2022</v>
      </c>
      <c r="E470" t="s">
        <v>3</v>
      </c>
      <c r="F470">
        <v>1.0851450219185901E-4</v>
      </c>
      <c r="G470" t="s">
        <v>72</v>
      </c>
    </row>
    <row r="471" spans="1:7" hidden="1" x14ac:dyDescent="0.35">
      <c r="A471" t="s">
        <v>93</v>
      </c>
      <c r="B471" t="s">
        <v>176</v>
      </c>
      <c r="C471" t="s">
        <v>46</v>
      </c>
      <c r="D471">
        <v>2022</v>
      </c>
      <c r="E471" t="s">
        <v>55</v>
      </c>
      <c r="F471">
        <v>4.7474647702710901E-6</v>
      </c>
      <c r="G471" t="s">
        <v>72</v>
      </c>
    </row>
    <row r="472" spans="1:7" hidden="1" x14ac:dyDescent="0.35">
      <c r="A472" t="s">
        <v>93</v>
      </c>
      <c r="B472" t="s">
        <v>176</v>
      </c>
      <c r="C472" t="s">
        <v>46</v>
      </c>
      <c r="D472">
        <v>2022</v>
      </c>
      <c r="E472" t="s">
        <v>56</v>
      </c>
      <c r="F472">
        <v>2.3980252466091099E-4</v>
      </c>
      <c r="G472" t="s">
        <v>72</v>
      </c>
    </row>
    <row r="473" spans="1:7" hidden="1" x14ac:dyDescent="0.35">
      <c r="A473" t="s">
        <v>93</v>
      </c>
      <c r="B473" t="s">
        <v>176</v>
      </c>
      <c r="C473" t="s">
        <v>46</v>
      </c>
      <c r="D473">
        <v>2022</v>
      </c>
      <c r="E473" t="s">
        <v>57</v>
      </c>
      <c r="F473">
        <v>5.6115355192600301E-5</v>
      </c>
      <c r="G473" t="s">
        <v>72</v>
      </c>
    </row>
    <row r="474" spans="1:7" hidden="1" x14ac:dyDescent="0.35">
      <c r="A474" t="s">
        <v>93</v>
      </c>
      <c r="B474" t="s">
        <v>176</v>
      </c>
      <c r="C474" t="s">
        <v>46</v>
      </c>
      <c r="D474">
        <v>2022</v>
      </c>
      <c r="E474" t="s">
        <v>58</v>
      </c>
      <c r="F474">
        <v>6.3570723152408099E-6</v>
      </c>
      <c r="G474" t="s">
        <v>72</v>
      </c>
    </row>
    <row r="475" spans="1:7" hidden="1" x14ac:dyDescent="0.35">
      <c r="A475" t="s">
        <v>93</v>
      </c>
      <c r="B475" t="s">
        <v>176</v>
      </c>
      <c r="C475" t="s">
        <v>46</v>
      </c>
      <c r="D475">
        <v>2022</v>
      </c>
      <c r="E475" t="s">
        <v>59</v>
      </c>
      <c r="F475">
        <v>6.76057384391812E-3</v>
      </c>
      <c r="G475" t="s">
        <v>72</v>
      </c>
    </row>
    <row r="476" spans="1:7" hidden="1" x14ac:dyDescent="0.35">
      <c r="A476" t="s">
        <v>93</v>
      </c>
      <c r="B476" t="s">
        <v>176</v>
      </c>
      <c r="C476" t="s">
        <v>46</v>
      </c>
      <c r="D476">
        <v>2022</v>
      </c>
      <c r="E476" t="s">
        <v>60</v>
      </c>
      <c r="F476">
        <v>0</v>
      </c>
      <c r="G476" t="s">
        <v>72</v>
      </c>
    </row>
    <row r="477" spans="1:7" hidden="1" x14ac:dyDescent="0.35">
      <c r="A477" t="s">
        <v>93</v>
      </c>
      <c r="B477" t="s">
        <v>176</v>
      </c>
      <c r="C477" t="s">
        <v>46</v>
      </c>
      <c r="D477">
        <v>2022</v>
      </c>
      <c r="E477" t="s">
        <v>61</v>
      </c>
      <c r="F477">
        <v>0</v>
      </c>
      <c r="G477" t="s">
        <v>72</v>
      </c>
    </row>
    <row r="478" spans="1:7" hidden="1" x14ac:dyDescent="0.35">
      <c r="A478" t="s">
        <v>93</v>
      </c>
      <c r="B478" t="s">
        <v>176</v>
      </c>
      <c r="C478" t="s">
        <v>45</v>
      </c>
      <c r="D478">
        <v>2022</v>
      </c>
      <c r="E478" t="s">
        <v>53</v>
      </c>
      <c r="F478">
        <v>4.7926192270897902E-4</v>
      </c>
      <c r="G478" t="s">
        <v>72</v>
      </c>
    </row>
    <row r="479" spans="1:7" hidden="1" x14ac:dyDescent="0.35">
      <c r="A479" t="s">
        <v>93</v>
      </c>
      <c r="B479" t="s">
        <v>176</v>
      </c>
      <c r="C479" t="s">
        <v>45</v>
      </c>
      <c r="D479">
        <v>2022</v>
      </c>
      <c r="E479" t="s">
        <v>3</v>
      </c>
      <c r="F479">
        <v>1.18341363178501E-4</v>
      </c>
      <c r="G479" t="s">
        <v>72</v>
      </c>
    </row>
    <row r="480" spans="1:7" hidden="1" x14ac:dyDescent="0.35">
      <c r="A480" t="s">
        <v>93</v>
      </c>
      <c r="B480" t="s">
        <v>176</v>
      </c>
      <c r="C480" t="s">
        <v>45</v>
      </c>
      <c r="D480">
        <v>2022</v>
      </c>
      <c r="E480" t="s">
        <v>55</v>
      </c>
      <c r="F480">
        <v>4.77323145645913E-6</v>
      </c>
      <c r="G480" t="s">
        <v>72</v>
      </c>
    </row>
    <row r="481" spans="1:7" hidden="1" x14ac:dyDescent="0.35">
      <c r="A481" t="s">
        <v>93</v>
      </c>
      <c r="B481" t="s">
        <v>176</v>
      </c>
      <c r="C481" t="s">
        <v>45</v>
      </c>
      <c r="D481">
        <v>2022</v>
      </c>
      <c r="E481" t="s">
        <v>56</v>
      </c>
      <c r="F481">
        <v>2.2465703121356601E-4</v>
      </c>
      <c r="G481" t="s">
        <v>72</v>
      </c>
    </row>
    <row r="482" spans="1:7" hidden="1" x14ac:dyDescent="0.35">
      <c r="A482" t="s">
        <v>93</v>
      </c>
      <c r="B482" t="s">
        <v>176</v>
      </c>
      <c r="C482" t="s">
        <v>45</v>
      </c>
      <c r="D482">
        <v>2022</v>
      </c>
      <c r="E482" t="s">
        <v>57</v>
      </c>
      <c r="F482">
        <v>5.7036211107881997E-5</v>
      </c>
      <c r="G482" t="s">
        <v>72</v>
      </c>
    </row>
    <row r="483" spans="1:7" hidden="1" x14ac:dyDescent="0.35">
      <c r="A483" t="s">
        <v>93</v>
      </c>
      <c r="B483" t="s">
        <v>176</v>
      </c>
      <c r="C483" t="s">
        <v>45</v>
      </c>
      <c r="D483">
        <v>2022</v>
      </c>
      <c r="E483" t="s">
        <v>58</v>
      </c>
      <c r="F483">
        <v>6.4577212525050998E-6</v>
      </c>
      <c r="G483" t="s">
        <v>72</v>
      </c>
    </row>
    <row r="484" spans="1:7" hidden="1" x14ac:dyDescent="0.35">
      <c r="A484" t="s">
        <v>93</v>
      </c>
      <c r="B484" t="s">
        <v>176</v>
      </c>
      <c r="C484" t="s">
        <v>45</v>
      </c>
      <c r="D484">
        <v>2022</v>
      </c>
      <c r="E484" t="s">
        <v>59</v>
      </c>
      <c r="F484">
        <v>6.8610354385813099E-3</v>
      </c>
      <c r="G484" t="s">
        <v>72</v>
      </c>
    </row>
    <row r="485" spans="1:7" hidden="1" x14ac:dyDescent="0.35">
      <c r="A485" t="s">
        <v>93</v>
      </c>
      <c r="B485" t="s">
        <v>176</v>
      </c>
      <c r="C485" t="s">
        <v>45</v>
      </c>
      <c r="D485">
        <v>2022</v>
      </c>
      <c r="E485" t="s">
        <v>60</v>
      </c>
      <c r="F485">
        <v>0</v>
      </c>
      <c r="G485" t="s">
        <v>72</v>
      </c>
    </row>
    <row r="486" spans="1:7" hidden="1" x14ac:dyDescent="0.35">
      <c r="A486" t="s">
        <v>93</v>
      </c>
      <c r="B486" t="s">
        <v>176</v>
      </c>
      <c r="C486" t="s">
        <v>45</v>
      </c>
      <c r="D486">
        <v>2022</v>
      </c>
      <c r="E486" t="s">
        <v>61</v>
      </c>
      <c r="F486">
        <v>0</v>
      </c>
      <c r="G486" t="s">
        <v>72</v>
      </c>
    </row>
    <row r="487" spans="1:7" hidden="1" x14ac:dyDescent="0.35">
      <c r="A487" t="s">
        <v>93</v>
      </c>
      <c r="B487" t="s">
        <v>176</v>
      </c>
      <c r="C487" t="s">
        <v>41</v>
      </c>
      <c r="D487">
        <v>2022</v>
      </c>
      <c r="E487" t="s">
        <v>53</v>
      </c>
      <c r="F487">
        <v>5.6948520571687496E-4</v>
      </c>
      <c r="G487" t="s">
        <v>72</v>
      </c>
    </row>
    <row r="488" spans="1:7" hidden="1" x14ac:dyDescent="0.35">
      <c r="A488" t="s">
        <v>93</v>
      </c>
      <c r="B488" t="s">
        <v>176</v>
      </c>
      <c r="C488" t="s">
        <v>41</v>
      </c>
      <c r="D488">
        <v>2022</v>
      </c>
      <c r="E488" t="s">
        <v>3</v>
      </c>
      <c r="F488">
        <v>2.4003369806059401E-4</v>
      </c>
      <c r="G488" t="s">
        <v>72</v>
      </c>
    </row>
    <row r="489" spans="1:7" hidden="1" x14ac:dyDescent="0.35">
      <c r="A489" t="s">
        <v>93</v>
      </c>
      <c r="B489" t="s">
        <v>176</v>
      </c>
      <c r="C489" t="s">
        <v>41</v>
      </c>
      <c r="D489">
        <v>2022</v>
      </c>
      <c r="E489" t="s">
        <v>55</v>
      </c>
      <c r="F489">
        <v>8.7383082037120199E-4</v>
      </c>
      <c r="G489" t="s">
        <v>72</v>
      </c>
    </row>
    <row r="490" spans="1:7" hidden="1" x14ac:dyDescent="0.35">
      <c r="A490" t="s">
        <v>93</v>
      </c>
      <c r="B490" t="s">
        <v>176</v>
      </c>
      <c r="C490" t="s">
        <v>41</v>
      </c>
      <c r="D490">
        <v>2022</v>
      </c>
      <c r="E490" t="s">
        <v>56</v>
      </c>
      <c r="F490">
        <v>1.68995514962675E-4</v>
      </c>
      <c r="G490" t="s">
        <v>72</v>
      </c>
    </row>
    <row r="491" spans="1:7" hidden="1" x14ac:dyDescent="0.35">
      <c r="A491" t="s">
        <v>93</v>
      </c>
      <c r="B491" t="s">
        <v>176</v>
      </c>
      <c r="C491" t="s">
        <v>41</v>
      </c>
      <c r="D491">
        <v>2022</v>
      </c>
      <c r="E491" t="s">
        <v>57</v>
      </c>
      <c r="F491">
        <v>7.4052450356930203E-5</v>
      </c>
      <c r="G491" t="s">
        <v>72</v>
      </c>
    </row>
    <row r="492" spans="1:7" hidden="1" x14ac:dyDescent="0.35">
      <c r="A492" t="s">
        <v>93</v>
      </c>
      <c r="B492" t="s">
        <v>176</v>
      </c>
      <c r="C492" t="s">
        <v>41</v>
      </c>
      <c r="D492">
        <v>2022</v>
      </c>
      <c r="E492" t="s">
        <v>58</v>
      </c>
      <c r="F492">
        <v>3.6324011672438799E-5</v>
      </c>
      <c r="G492" t="s">
        <v>72</v>
      </c>
    </row>
    <row r="493" spans="1:7" hidden="1" x14ac:dyDescent="0.35">
      <c r="A493" t="s">
        <v>93</v>
      </c>
      <c r="B493" t="s">
        <v>176</v>
      </c>
      <c r="C493" t="s">
        <v>41</v>
      </c>
      <c r="D493">
        <v>2022</v>
      </c>
      <c r="E493" t="s">
        <v>59</v>
      </c>
      <c r="F493">
        <v>8.7174371858695192E-3</v>
      </c>
      <c r="G493" t="s">
        <v>72</v>
      </c>
    </row>
    <row r="494" spans="1:7" hidden="1" x14ac:dyDescent="0.35">
      <c r="A494" t="s">
        <v>93</v>
      </c>
      <c r="B494" t="s">
        <v>176</v>
      </c>
      <c r="C494" t="s">
        <v>41</v>
      </c>
      <c r="D494">
        <v>2022</v>
      </c>
      <c r="E494" t="s">
        <v>60</v>
      </c>
      <c r="F494">
        <v>0</v>
      </c>
      <c r="G494" t="s">
        <v>72</v>
      </c>
    </row>
    <row r="495" spans="1:7" hidden="1" x14ac:dyDescent="0.35">
      <c r="A495" t="s">
        <v>93</v>
      </c>
      <c r="B495" t="s">
        <v>176</v>
      </c>
      <c r="C495" t="s">
        <v>41</v>
      </c>
      <c r="D495">
        <v>2022</v>
      </c>
      <c r="E495" t="s">
        <v>61</v>
      </c>
      <c r="F495">
        <v>0</v>
      </c>
      <c r="G495" t="s">
        <v>72</v>
      </c>
    </row>
    <row r="496" spans="1:7" hidden="1" x14ac:dyDescent="0.35">
      <c r="A496" t="s">
        <v>94</v>
      </c>
      <c r="B496" t="s">
        <v>176</v>
      </c>
      <c r="C496" t="s">
        <v>46</v>
      </c>
      <c r="D496">
        <v>2022</v>
      </c>
      <c r="E496" t="s">
        <v>53</v>
      </c>
      <c r="F496">
        <v>3.76867082163871E-4</v>
      </c>
      <c r="G496" t="s">
        <v>95</v>
      </c>
    </row>
    <row r="497" spans="1:7" hidden="1" x14ac:dyDescent="0.35">
      <c r="A497" t="s">
        <v>94</v>
      </c>
      <c r="B497" t="s">
        <v>176</v>
      </c>
      <c r="C497" t="s">
        <v>46</v>
      </c>
      <c r="D497">
        <v>2022</v>
      </c>
      <c r="E497" t="s">
        <v>3</v>
      </c>
      <c r="F497">
        <v>7.9783440959413696E-5</v>
      </c>
      <c r="G497" t="s">
        <v>95</v>
      </c>
    </row>
    <row r="498" spans="1:7" hidden="1" x14ac:dyDescent="0.35">
      <c r="A498" t="s">
        <v>94</v>
      </c>
      <c r="B498" t="s">
        <v>176</v>
      </c>
      <c r="C498" t="s">
        <v>46</v>
      </c>
      <c r="D498">
        <v>2022</v>
      </c>
      <c r="E498" t="s">
        <v>55</v>
      </c>
      <c r="F498">
        <v>1.02177064007371E-5</v>
      </c>
      <c r="G498" t="s">
        <v>95</v>
      </c>
    </row>
    <row r="499" spans="1:7" hidden="1" x14ac:dyDescent="0.35">
      <c r="A499" t="s">
        <v>94</v>
      </c>
      <c r="B499" t="s">
        <v>176</v>
      </c>
      <c r="C499" t="s">
        <v>46</v>
      </c>
      <c r="D499">
        <v>2022</v>
      </c>
      <c r="E499" t="s">
        <v>56</v>
      </c>
      <c r="F499">
        <v>1.10898270758332E-4</v>
      </c>
      <c r="G499" t="s">
        <v>95</v>
      </c>
    </row>
    <row r="500" spans="1:7" hidden="1" x14ac:dyDescent="0.35">
      <c r="A500" t="s">
        <v>94</v>
      </c>
      <c r="B500" t="s">
        <v>176</v>
      </c>
      <c r="C500" t="s">
        <v>46</v>
      </c>
      <c r="D500">
        <v>2022</v>
      </c>
      <c r="E500" t="s">
        <v>57</v>
      </c>
      <c r="F500">
        <v>7.9080525100437397E-5</v>
      </c>
      <c r="G500" t="s">
        <v>95</v>
      </c>
    </row>
    <row r="501" spans="1:7" hidden="1" x14ac:dyDescent="0.35">
      <c r="A501" t="s">
        <v>94</v>
      </c>
      <c r="B501" t="s">
        <v>176</v>
      </c>
      <c r="C501" t="s">
        <v>46</v>
      </c>
      <c r="D501">
        <v>2022</v>
      </c>
      <c r="E501" t="s">
        <v>58</v>
      </c>
      <c r="F501">
        <v>4.4701295123847902E-6</v>
      </c>
      <c r="G501" t="s">
        <v>95</v>
      </c>
    </row>
    <row r="502" spans="1:7" hidden="1" x14ac:dyDescent="0.35">
      <c r="A502" t="s">
        <v>94</v>
      </c>
      <c r="B502" t="s">
        <v>176</v>
      </c>
      <c r="C502" t="s">
        <v>46</v>
      </c>
      <c r="D502">
        <v>2022</v>
      </c>
      <c r="E502" t="s">
        <v>59</v>
      </c>
      <c r="F502">
        <v>2.4031276774995799E-4</v>
      </c>
      <c r="G502" t="s">
        <v>95</v>
      </c>
    </row>
    <row r="503" spans="1:7" hidden="1" x14ac:dyDescent="0.35">
      <c r="A503" t="s">
        <v>94</v>
      </c>
      <c r="B503" t="s">
        <v>176</v>
      </c>
      <c r="C503" t="s">
        <v>46</v>
      </c>
      <c r="D503">
        <v>2022</v>
      </c>
      <c r="E503" t="s">
        <v>60</v>
      </c>
      <c r="F503">
        <v>0</v>
      </c>
      <c r="G503" t="s">
        <v>95</v>
      </c>
    </row>
    <row r="504" spans="1:7" hidden="1" x14ac:dyDescent="0.35">
      <c r="A504" t="s">
        <v>94</v>
      </c>
      <c r="B504" t="s">
        <v>176</v>
      </c>
      <c r="C504" t="s">
        <v>46</v>
      </c>
      <c r="D504">
        <v>2022</v>
      </c>
      <c r="E504" t="s">
        <v>61</v>
      </c>
      <c r="F504">
        <v>0</v>
      </c>
      <c r="G504" t="s">
        <v>95</v>
      </c>
    </row>
    <row r="505" spans="1:7" hidden="1" x14ac:dyDescent="0.35">
      <c r="A505" t="s">
        <v>94</v>
      </c>
      <c r="B505" t="s">
        <v>176</v>
      </c>
      <c r="C505" t="s">
        <v>45</v>
      </c>
      <c r="D505">
        <v>2022</v>
      </c>
      <c r="E505" t="s">
        <v>53</v>
      </c>
      <c r="F505">
        <v>3.76867082163871E-4</v>
      </c>
      <c r="G505" t="s">
        <v>95</v>
      </c>
    </row>
    <row r="506" spans="1:7" hidden="1" x14ac:dyDescent="0.35">
      <c r="A506" t="s">
        <v>94</v>
      </c>
      <c r="B506" t="s">
        <v>176</v>
      </c>
      <c r="C506" t="s">
        <v>45</v>
      </c>
      <c r="D506">
        <v>2022</v>
      </c>
      <c r="E506" t="s">
        <v>3</v>
      </c>
      <c r="F506">
        <v>8.70084732593174E-5</v>
      </c>
      <c r="G506" t="s">
        <v>95</v>
      </c>
    </row>
    <row r="507" spans="1:7" hidden="1" x14ac:dyDescent="0.35">
      <c r="A507" t="s">
        <v>94</v>
      </c>
      <c r="B507" t="s">
        <v>176</v>
      </c>
      <c r="C507" t="s">
        <v>45</v>
      </c>
      <c r="D507">
        <v>2022</v>
      </c>
      <c r="E507" t="s">
        <v>55</v>
      </c>
      <c r="F507">
        <v>1.0355505599558201E-5</v>
      </c>
      <c r="G507" t="s">
        <v>95</v>
      </c>
    </row>
    <row r="508" spans="1:7" hidden="1" x14ac:dyDescent="0.35">
      <c r="A508" t="s">
        <v>94</v>
      </c>
      <c r="B508" t="s">
        <v>176</v>
      </c>
      <c r="C508" t="s">
        <v>45</v>
      </c>
      <c r="D508">
        <v>2022</v>
      </c>
      <c r="E508" t="s">
        <v>56</v>
      </c>
      <c r="F508">
        <v>1.3537102580926899E-4</v>
      </c>
      <c r="G508" t="s">
        <v>95</v>
      </c>
    </row>
    <row r="509" spans="1:7" hidden="1" x14ac:dyDescent="0.35">
      <c r="A509" t="s">
        <v>94</v>
      </c>
      <c r="B509" t="s">
        <v>176</v>
      </c>
      <c r="C509" t="s">
        <v>45</v>
      </c>
      <c r="D509">
        <v>2022</v>
      </c>
      <c r="E509" t="s">
        <v>57</v>
      </c>
      <c r="F509">
        <v>8.0378240655696402E-5</v>
      </c>
      <c r="G509" t="s">
        <v>95</v>
      </c>
    </row>
    <row r="510" spans="1:7" hidden="1" x14ac:dyDescent="0.35">
      <c r="A510" t="s">
        <v>94</v>
      </c>
      <c r="B510" t="s">
        <v>176</v>
      </c>
      <c r="C510" t="s">
        <v>45</v>
      </c>
      <c r="D510">
        <v>2022</v>
      </c>
      <c r="E510" t="s">
        <v>58</v>
      </c>
      <c r="F510">
        <v>4.5395294059841898E-6</v>
      </c>
      <c r="G510" t="s">
        <v>95</v>
      </c>
    </row>
    <row r="511" spans="1:7" hidden="1" x14ac:dyDescent="0.35">
      <c r="A511" t="s">
        <v>94</v>
      </c>
      <c r="B511" t="s">
        <v>176</v>
      </c>
      <c r="C511" t="s">
        <v>45</v>
      </c>
      <c r="D511">
        <v>2022</v>
      </c>
      <c r="E511" t="s">
        <v>59</v>
      </c>
      <c r="F511">
        <v>2.4119844997657299E-4</v>
      </c>
      <c r="G511" t="s">
        <v>95</v>
      </c>
    </row>
    <row r="512" spans="1:7" hidden="1" x14ac:dyDescent="0.35">
      <c r="A512" t="s">
        <v>94</v>
      </c>
      <c r="B512" t="s">
        <v>176</v>
      </c>
      <c r="C512" t="s">
        <v>45</v>
      </c>
      <c r="D512">
        <v>2022</v>
      </c>
      <c r="E512" t="s">
        <v>60</v>
      </c>
      <c r="F512">
        <v>0</v>
      </c>
      <c r="G512" t="s">
        <v>95</v>
      </c>
    </row>
    <row r="513" spans="1:7" hidden="1" x14ac:dyDescent="0.35">
      <c r="A513" t="s">
        <v>94</v>
      </c>
      <c r="B513" t="s">
        <v>176</v>
      </c>
      <c r="C513" t="s">
        <v>45</v>
      </c>
      <c r="D513">
        <v>2022</v>
      </c>
      <c r="E513" t="s">
        <v>61</v>
      </c>
      <c r="F513">
        <v>0</v>
      </c>
      <c r="G513" t="s">
        <v>95</v>
      </c>
    </row>
    <row r="514" spans="1:7" hidden="1" x14ac:dyDescent="0.35">
      <c r="A514" t="s">
        <v>94</v>
      </c>
      <c r="B514" t="s">
        <v>176</v>
      </c>
      <c r="C514" t="s">
        <v>41</v>
      </c>
      <c r="D514">
        <v>2022</v>
      </c>
      <c r="E514" t="s">
        <v>53</v>
      </c>
      <c r="F514">
        <v>4.4718333838519202E-4</v>
      </c>
      <c r="G514" t="s">
        <v>95</v>
      </c>
    </row>
    <row r="515" spans="1:7" hidden="1" x14ac:dyDescent="0.35">
      <c r="A515" t="s">
        <v>94</v>
      </c>
      <c r="B515" t="s">
        <v>176</v>
      </c>
      <c r="C515" t="s">
        <v>41</v>
      </c>
      <c r="D515">
        <v>2022</v>
      </c>
      <c r="E515" t="s">
        <v>3</v>
      </c>
      <c r="F515">
        <v>1.03857200091048E-4</v>
      </c>
      <c r="G515" t="s">
        <v>95</v>
      </c>
    </row>
    <row r="516" spans="1:7" hidden="1" x14ac:dyDescent="0.35">
      <c r="A516" t="s">
        <v>94</v>
      </c>
      <c r="B516" t="s">
        <v>176</v>
      </c>
      <c r="C516" t="s">
        <v>41</v>
      </c>
      <c r="D516">
        <v>2022</v>
      </c>
      <c r="E516" t="s">
        <v>55</v>
      </c>
      <c r="F516">
        <v>1.1837569267192101E-3</v>
      </c>
      <c r="G516" t="s">
        <v>95</v>
      </c>
    </row>
    <row r="517" spans="1:7" hidden="1" x14ac:dyDescent="0.35">
      <c r="A517" t="s">
        <v>94</v>
      </c>
      <c r="B517" t="s">
        <v>176</v>
      </c>
      <c r="C517" t="s">
        <v>41</v>
      </c>
      <c r="D517">
        <v>2022</v>
      </c>
      <c r="E517" t="s">
        <v>56</v>
      </c>
      <c r="F517">
        <v>7.5250090942158396E-4</v>
      </c>
      <c r="G517" t="s">
        <v>95</v>
      </c>
    </row>
    <row r="518" spans="1:7" hidden="1" x14ac:dyDescent="0.35">
      <c r="A518" t="s">
        <v>94</v>
      </c>
      <c r="B518" t="s">
        <v>176</v>
      </c>
      <c r="C518" t="s">
        <v>41</v>
      </c>
      <c r="D518">
        <v>2022</v>
      </c>
      <c r="E518" t="s">
        <v>57</v>
      </c>
      <c r="F518">
        <v>1.043583639291E-4</v>
      </c>
      <c r="G518" t="s">
        <v>95</v>
      </c>
    </row>
    <row r="519" spans="1:7" hidden="1" x14ac:dyDescent="0.35">
      <c r="A519" t="s">
        <v>94</v>
      </c>
      <c r="B519" t="s">
        <v>176</v>
      </c>
      <c r="C519" t="s">
        <v>41</v>
      </c>
      <c r="D519">
        <v>2022</v>
      </c>
      <c r="E519" t="s">
        <v>58</v>
      </c>
      <c r="F519">
        <v>3.7220313375284197E-5</v>
      </c>
      <c r="G519" t="s">
        <v>95</v>
      </c>
    </row>
    <row r="520" spans="1:7" hidden="1" x14ac:dyDescent="0.35">
      <c r="A520" t="s">
        <v>94</v>
      </c>
      <c r="B520" t="s">
        <v>176</v>
      </c>
      <c r="C520" t="s">
        <v>41</v>
      </c>
      <c r="D520">
        <v>2022</v>
      </c>
      <c r="E520" t="s">
        <v>59</v>
      </c>
      <c r="F520">
        <v>2.5756472445731299E-4</v>
      </c>
      <c r="G520" t="s">
        <v>95</v>
      </c>
    </row>
    <row r="521" spans="1:7" hidden="1" x14ac:dyDescent="0.35">
      <c r="A521" t="s">
        <v>94</v>
      </c>
      <c r="B521" t="s">
        <v>176</v>
      </c>
      <c r="C521" t="s">
        <v>41</v>
      </c>
      <c r="D521">
        <v>2022</v>
      </c>
      <c r="E521" t="s">
        <v>60</v>
      </c>
      <c r="F521">
        <v>0</v>
      </c>
      <c r="G521" t="s">
        <v>95</v>
      </c>
    </row>
    <row r="522" spans="1:7" hidden="1" x14ac:dyDescent="0.35">
      <c r="A522" t="s">
        <v>94</v>
      </c>
      <c r="B522" t="s">
        <v>176</v>
      </c>
      <c r="C522" t="s">
        <v>41</v>
      </c>
      <c r="D522">
        <v>2022</v>
      </c>
      <c r="E522" t="s">
        <v>61</v>
      </c>
      <c r="F522">
        <v>0</v>
      </c>
      <c r="G522" t="s">
        <v>95</v>
      </c>
    </row>
    <row r="523" spans="1:7" hidden="1" x14ac:dyDescent="0.35">
      <c r="A523" t="s">
        <v>96</v>
      </c>
      <c r="B523" t="s">
        <v>176</v>
      </c>
      <c r="C523" t="s">
        <v>46</v>
      </c>
      <c r="D523">
        <v>2022</v>
      </c>
      <c r="E523" t="s">
        <v>53</v>
      </c>
      <c r="F523">
        <v>3.97118621778779E-2</v>
      </c>
      <c r="G523" t="s">
        <v>74</v>
      </c>
    </row>
    <row r="524" spans="1:7" hidden="1" x14ac:dyDescent="0.35">
      <c r="A524" t="s">
        <v>96</v>
      </c>
      <c r="B524" t="s">
        <v>176</v>
      </c>
      <c r="C524" t="s">
        <v>46</v>
      </c>
      <c r="D524">
        <v>2022</v>
      </c>
      <c r="E524" t="s">
        <v>3</v>
      </c>
      <c r="F524">
        <v>9.6424958389339302E-3</v>
      </c>
      <c r="G524" t="s">
        <v>74</v>
      </c>
    </row>
    <row r="525" spans="1:7" hidden="1" x14ac:dyDescent="0.35">
      <c r="A525" t="s">
        <v>96</v>
      </c>
      <c r="B525" t="s">
        <v>176</v>
      </c>
      <c r="C525" t="s">
        <v>46</v>
      </c>
      <c r="D525">
        <v>2022</v>
      </c>
      <c r="E525" t="s">
        <v>55</v>
      </c>
      <c r="F525">
        <v>6.1287039500136599E-4</v>
      </c>
      <c r="G525" t="s">
        <v>74</v>
      </c>
    </row>
    <row r="526" spans="1:7" hidden="1" x14ac:dyDescent="0.35">
      <c r="A526" t="s">
        <v>96</v>
      </c>
      <c r="B526" t="s">
        <v>176</v>
      </c>
      <c r="C526" t="s">
        <v>46</v>
      </c>
      <c r="D526">
        <v>2022</v>
      </c>
      <c r="E526" t="s">
        <v>56</v>
      </c>
      <c r="F526">
        <v>2.7364613949280001E-2</v>
      </c>
      <c r="G526" t="s">
        <v>74</v>
      </c>
    </row>
    <row r="527" spans="1:7" hidden="1" x14ac:dyDescent="0.35">
      <c r="A527" t="s">
        <v>96</v>
      </c>
      <c r="B527" t="s">
        <v>176</v>
      </c>
      <c r="C527" t="s">
        <v>46</v>
      </c>
      <c r="D527">
        <v>2022</v>
      </c>
      <c r="E527" t="s">
        <v>57</v>
      </c>
      <c r="F527">
        <v>7.8746620310555706E-3</v>
      </c>
      <c r="G527" t="s">
        <v>74</v>
      </c>
    </row>
    <row r="528" spans="1:7" hidden="1" x14ac:dyDescent="0.35">
      <c r="A528" t="s">
        <v>96</v>
      </c>
      <c r="B528" t="s">
        <v>176</v>
      </c>
      <c r="C528" t="s">
        <v>46</v>
      </c>
      <c r="D528">
        <v>2022</v>
      </c>
      <c r="E528" t="s">
        <v>58</v>
      </c>
      <c r="F528">
        <v>3.90367495881082E-3</v>
      </c>
      <c r="G528" t="s">
        <v>74</v>
      </c>
    </row>
    <row r="529" spans="1:7" hidden="1" x14ac:dyDescent="0.35">
      <c r="A529" t="s">
        <v>96</v>
      </c>
      <c r="B529" t="s">
        <v>176</v>
      </c>
      <c r="C529" t="s">
        <v>46</v>
      </c>
      <c r="D529">
        <v>2022</v>
      </c>
      <c r="E529" t="s">
        <v>59</v>
      </c>
      <c r="F529">
        <v>1.7837763804310298E-2</v>
      </c>
      <c r="G529" t="s">
        <v>74</v>
      </c>
    </row>
    <row r="530" spans="1:7" hidden="1" x14ac:dyDescent="0.35">
      <c r="A530" t="s">
        <v>96</v>
      </c>
      <c r="B530" t="s">
        <v>176</v>
      </c>
      <c r="C530" t="s">
        <v>46</v>
      </c>
      <c r="D530">
        <v>2022</v>
      </c>
      <c r="E530" t="s">
        <v>60</v>
      </c>
      <c r="F530">
        <v>0</v>
      </c>
      <c r="G530" t="s">
        <v>74</v>
      </c>
    </row>
    <row r="531" spans="1:7" hidden="1" x14ac:dyDescent="0.35">
      <c r="A531" t="s">
        <v>96</v>
      </c>
      <c r="B531" t="s">
        <v>176</v>
      </c>
      <c r="C531" t="s">
        <v>46</v>
      </c>
      <c r="D531">
        <v>2022</v>
      </c>
      <c r="E531" t="s">
        <v>61</v>
      </c>
      <c r="F531">
        <v>0.19093744137151999</v>
      </c>
      <c r="G531" t="s">
        <v>74</v>
      </c>
    </row>
    <row r="532" spans="1:7" hidden="1" x14ac:dyDescent="0.35">
      <c r="A532" t="s">
        <v>96</v>
      </c>
      <c r="B532" t="s">
        <v>176</v>
      </c>
      <c r="C532" t="s">
        <v>45</v>
      </c>
      <c r="D532">
        <v>2022</v>
      </c>
      <c r="E532" t="s">
        <v>53</v>
      </c>
      <c r="F532">
        <v>3.97118621778779E-2</v>
      </c>
      <c r="G532" t="s">
        <v>74</v>
      </c>
    </row>
    <row r="533" spans="1:7" hidden="1" x14ac:dyDescent="0.35">
      <c r="A533" t="s">
        <v>96</v>
      </c>
      <c r="B533" t="s">
        <v>176</v>
      </c>
      <c r="C533" t="s">
        <v>45</v>
      </c>
      <c r="D533">
        <v>2022</v>
      </c>
      <c r="E533" t="s">
        <v>3</v>
      </c>
      <c r="F533">
        <v>1.0515701394500501E-2</v>
      </c>
      <c r="G533" t="s">
        <v>74</v>
      </c>
    </row>
    <row r="534" spans="1:7" hidden="1" x14ac:dyDescent="0.35">
      <c r="A534" t="s">
        <v>96</v>
      </c>
      <c r="B534" t="s">
        <v>176</v>
      </c>
      <c r="C534" t="s">
        <v>45</v>
      </c>
      <c r="D534">
        <v>2022</v>
      </c>
      <c r="E534" t="s">
        <v>55</v>
      </c>
      <c r="F534">
        <v>6.24918144082624E-4</v>
      </c>
      <c r="G534" t="s">
        <v>74</v>
      </c>
    </row>
    <row r="535" spans="1:7" hidden="1" x14ac:dyDescent="0.35">
      <c r="A535" t="s">
        <v>96</v>
      </c>
      <c r="B535" t="s">
        <v>176</v>
      </c>
      <c r="C535" t="s">
        <v>45</v>
      </c>
      <c r="D535">
        <v>2022</v>
      </c>
      <c r="E535" t="s">
        <v>56</v>
      </c>
      <c r="F535">
        <v>1.7283575500419E-2</v>
      </c>
      <c r="G535" t="s">
        <v>74</v>
      </c>
    </row>
    <row r="536" spans="1:7" hidden="1" x14ac:dyDescent="0.35">
      <c r="A536" t="s">
        <v>96</v>
      </c>
      <c r="B536" t="s">
        <v>176</v>
      </c>
      <c r="C536" t="s">
        <v>45</v>
      </c>
      <c r="D536">
        <v>2022</v>
      </c>
      <c r="E536" t="s">
        <v>57</v>
      </c>
      <c r="F536">
        <v>8.0038856470739193E-3</v>
      </c>
      <c r="G536" t="s">
        <v>74</v>
      </c>
    </row>
    <row r="537" spans="1:7" hidden="1" x14ac:dyDescent="0.35">
      <c r="A537" t="s">
        <v>96</v>
      </c>
      <c r="B537" t="s">
        <v>176</v>
      </c>
      <c r="C537" t="s">
        <v>45</v>
      </c>
      <c r="D537">
        <v>2022</v>
      </c>
      <c r="E537" t="s">
        <v>58</v>
      </c>
      <c r="F537">
        <v>3.9632242491452804E-3</v>
      </c>
      <c r="G537" t="s">
        <v>74</v>
      </c>
    </row>
    <row r="538" spans="1:7" hidden="1" x14ac:dyDescent="0.35">
      <c r="A538" t="s">
        <v>96</v>
      </c>
      <c r="B538" t="s">
        <v>176</v>
      </c>
      <c r="C538" t="s">
        <v>45</v>
      </c>
      <c r="D538">
        <v>2022</v>
      </c>
      <c r="E538" t="s">
        <v>59</v>
      </c>
      <c r="F538">
        <v>1.7993173873913901E-2</v>
      </c>
      <c r="G538" t="s">
        <v>74</v>
      </c>
    </row>
    <row r="539" spans="1:7" hidden="1" x14ac:dyDescent="0.35">
      <c r="A539" t="s">
        <v>96</v>
      </c>
      <c r="B539" t="s">
        <v>176</v>
      </c>
      <c r="C539" t="s">
        <v>45</v>
      </c>
      <c r="D539">
        <v>2022</v>
      </c>
      <c r="E539" t="s">
        <v>60</v>
      </c>
      <c r="F539">
        <v>0</v>
      </c>
      <c r="G539" t="s">
        <v>74</v>
      </c>
    </row>
    <row r="540" spans="1:7" hidden="1" x14ac:dyDescent="0.35">
      <c r="A540" t="s">
        <v>96</v>
      </c>
      <c r="B540" t="s">
        <v>176</v>
      </c>
      <c r="C540" t="s">
        <v>45</v>
      </c>
      <c r="D540">
        <v>2022</v>
      </c>
      <c r="E540" t="s">
        <v>61</v>
      </c>
      <c r="F540">
        <v>0.17058159615763599</v>
      </c>
      <c r="G540" t="s">
        <v>74</v>
      </c>
    </row>
    <row r="541" spans="1:7" hidden="1" x14ac:dyDescent="0.35">
      <c r="A541" t="s">
        <v>96</v>
      </c>
      <c r="B541" t="s">
        <v>176</v>
      </c>
      <c r="C541" t="s">
        <v>41</v>
      </c>
      <c r="D541">
        <v>2022</v>
      </c>
      <c r="E541" t="s">
        <v>53</v>
      </c>
      <c r="F541">
        <v>4.75159988015635E-2</v>
      </c>
      <c r="G541" t="s">
        <v>74</v>
      </c>
    </row>
    <row r="542" spans="1:7" hidden="1" x14ac:dyDescent="0.35">
      <c r="A542" t="s">
        <v>96</v>
      </c>
      <c r="B542" t="s">
        <v>176</v>
      </c>
      <c r="C542" t="s">
        <v>41</v>
      </c>
      <c r="D542">
        <v>2022</v>
      </c>
      <c r="E542" t="s">
        <v>3</v>
      </c>
      <c r="F542">
        <v>1.18047011996075E-2</v>
      </c>
      <c r="G542" t="s">
        <v>74</v>
      </c>
    </row>
    <row r="543" spans="1:7" hidden="1" x14ac:dyDescent="0.35">
      <c r="A543" t="s">
        <v>96</v>
      </c>
      <c r="B543" t="s">
        <v>176</v>
      </c>
      <c r="C543" t="s">
        <v>41</v>
      </c>
      <c r="D543">
        <v>2022</v>
      </c>
      <c r="E543" t="s">
        <v>55</v>
      </c>
      <c r="F543">
        <v>3.8989517861128399E-2</v>
      </c>
      <c r="G543" t="s">
        <v>74</v>
      </c>
    </row>
    <row r="544" spans="1:7" hidden="1" x14ac:dyDescent="0.35">
      <c r="A544" t="s">
        <v>96</v>
      </c>
      <c r="B544" t="s">
        <v>176</v>
      </c>
      <c r="C544" t="s">
        <v>41</v>
      </c>
      <c r="D544">
        <v>2022</v>
      </c>
      <c r="E544" t="s">
        <v>56</v>
      </c>
      <c r="F544">
        <v>8.8187624386668797E-3</v>
      </c>
      <c r="G544" t="s">
        <v>74</v>
      </c>
    </row>
    <row r="545" spans="1:7" hidden="1" x14ac:dyDescent="0.35">
      <c r="A545" t="s">
        <v>96</v>
      </c>
      <c r="B545" t="s">
        <v>176</v>
      </c>
      <c r="C545" t="s">
        <v>41</v>
      </c>
      <c r="D545">
        <v>2022</v>
      </c>
      <c r="E545" t="s">
        <v>57</v>
      </c>
      <c r="F545">
        <v>1.03917727533023E-2</v>
      </c>
      <c r="G545" t="s">
        <v>74</v>
      </c>
    </row>
    <row r="546" spans="1:7" hidden="1" x14ac:dyDescent="0.35">
      <c r="A546" t="s">
        <v>96</v>
      </c>
      <c r="B546" t="s">
        <v>176</v>
      </c>
      <c r="C546" t="s">
        <v>41</v>
      </c>
      <c r="D546">
        <v>2022</v>
      </c>
      <c r="E546" t="s">
        <v>58</v>
      </c>
      <c r="F546">
        <v>6.3582670282130802E-3</v>
      </c>
      <c r="G546" t="s">
        <v>74</v>
      </c>
    </row>
    <row r="547" spans="1:7" hidden="1" x14ac:dyDescent="0.35">
      <c r="A547" t="s">
        <v>96</v>
      </c>
      <c r="B547" t="s">
        <v>176</v>
      </c>
      <c r="C547" t="s">
        <v>41</v>
      </c>
      <c r="D547">
        <v>2022</v>
      </c>
      <c r="E547" t="s">
        <v>59</v>
      </c>
      <c r="F547">
        <v>2.0864953141658302E-2</v>
      </c>
      <c r="G547" t="s">
        <v>74</v>
      </c>
    </row>
    <row r="548" spans="1:7" hidden="1" x14ac:dyDescent="0.35">
      <c r="A548" t="s">
        <v>96</v>
      </c>
      <c r="B548" t="s">
        <v>176</v>
      </c>
      <c r="C548" t="s">
        <v>41</v>
      </c>
      <c r="D548">
        <v>2022</v>
      </c>
      <c r="E548" t="s">
        <v>60</v>
      </c>
      <c r="F548">
        <v>0</v>
      </c>
      <c r="G548" t="s">
        <v>74</v>
      </c>
    </row>
    <row r="549" spans="1:7" hidden="1" x14ac:dyDescent="0.35">
      <c r="A549" t="s">
        <v>96</v>
      </c>
      <c r="B549" t="s">
        <v>176</v>
      </c>
      <c r="C549" t="s">
        <v>41</v>
      </c>
      <c r="D549">
        <v>2022</v>
      </c>
      <c r="E549" t="s">
        <v>61</v>
      </c>
      <c r="F549">
        <v>0</v>
      </c>
      <c r="G549" t="s">
        <v>74</v>
      </c>
    </row>
    <row r="550" spans="1:7" hidden="1" x14ac:dyDescent="0.35">
      <c r="A550" t="s">
        <v>97</v>
      </c>
      <c r="B550" t="s">
        <v>176</v>
      </c>
      <c r="C550" t="s">
        <v>46</v>
      </c>
      <c r="D550">
        <v>2022</v>
      </c>
      <c r="E550" t="s">
        <v>53</v>
      </c>
      <c r="F550">
        <v>0</v>
      </c>
      <c r="G550" t="s">
        <v>98</v>
      </c>
    </row>
    <row r="551" spans="1:7" hidden="1" x14ac:dyDescent="0.35">
      <c r="A551" t="s">
        <v>97</v>
      </c>
      <c r="B551" t="s">
        <v>176</v>
      </c>
      <c r="C551" t="s">
        <v>46</v>
      </c>
      <c r="D551">
        <v>2022</v>
      </c>
      <c r="E551" t="s">
        <v>3</v>
      </c>
      <c r="F551">
        <v>0</v>
      </c>
      <c r="G551" t="s">
        <v>98</v>
      </c>
    </row>
    <row r="552" spans="1:7" hidden="1" x14ac:dyDescent="0.35">
      <c r="A552" t="s">
        <v>97</v>
      </c>
      <c r="B552" t="s">
        <v>176</v>
      </c>
      <c r="C552" t="s">
        <v>46</v>
      </c>
      <c r="D552">
        <v>2022</v>
      </c>
      <c r="E552" t="s">
        <v>55</v>
      </c>
      <c r="F552">
        <v>0</v>
      </c>
      <c r="G552" t="s">
        <v>98</v>
      </c>
    </row>
    <row r="553" spans="1:7" hidden="1" x14ac:dyDescent="0.35">
      <c r="A553" t="s">
        <v>97</v>
      </c>
      <c r="B553" t="s">
        <v>176</v>
      </c>
      <c r="C553" t="s">
        <v>46</v>
      </c>
      <c r="D553">
        <v>2022</v>
      </c>
      <c r="E553" t="s">
        <v>56</v>
      </c>
      <c r="F553">
        <v>0</v>
      </c>
      <c r="G553" t="s">
        <v>98</v>
      </c>
    </row>
    <row r="554" spans="1:7" hidden="1" x14ac:dyDescent="0.35">
      <c r="A554" t="s">
        <v>97</v>
      </c>
      <c r="B554" t="s">
        <v>176</v>
      </c>
      <c r="C554" t="s">
        <v>46</v>
      </c>
      <c r="D554">
        <v>2022</v>
      </c>
      <c r="E554" t="s">
        <v>57</v>
      </c>
      <c r="F554">
        <v>0</v>
      </c>
      <c r="G554" t="s">
        <v>98</v>
      </c>
    </row>
    <row r="555" spans="1:7" hidden="1" x14ac:dyDescent="0.35">
      <c r="A555" t="s">
        <v>97</v>
      </c>
      <c r="B555" t="s">
        <v>176</v>
      </c>
      <c r="C555" t="s">
        <v>46</v>
      </c>
      <c r="D555">
        <v>2022</v>
      </c>
      <c r="E555" t="s">
        <v>58</v>
      </c>
      <c r="F555">
        <v>0</v>
      </c>
      <c r="G555" t="s">
        <v>98</v>
      </c>
    </row>
    <row r="556" spans="1:7" hidden="1" x14ac:dyDescent="0.35">
      <c r="A556" t="s">
        <v>97</v>
      </c>
      <c r="B556" t="s">
        <v>176</v>
      </c>
      <c r="C556" t="s">
        <v>46</v>
      </c>
      <c r="D556">
        <v>2022</v>
      </c>
      <c r="E556" t="s">
        <v>59</v>
      </c>
      <c r="F556">
        <v>0</v>
      </c>
      <c r="G556" t="s">
        <v>98</v>
      </c>
    </row>
    <row r="557" spans="1:7" hidden="1" x14ac:dyDescent="0.35">
      <c r="A557" t="s">
        <v>97</v>
      </c>
      <c r="B557" t="s">
        <v>176</v>
      </c>
      <c r="C557" t="s">
        <v>46</v>
      </c>
      <c r="D557">
        <v>2022</v>
      </c>
      <c r="E557" t="s">
        <v>60</v>
      </c>
      <c r="F557">
        <v>0</v>
      </c>
      <c r="G557" t="s">
        <v>98</v>
      </c>
    </row>
    <row r="558" spans="1:7" hidden="1" x14ac:dyDescent="0.35">
      <c r="A558" t="s">
        <v>97</v>
      </c>
      <c r="B558" t="s">
        <v>176</v>
      </c>
      <c r="C558" t="s">
        <v>46</v>
      </c>
      <c r="D558">
        <v>2022</v>
      </c>
      <c r="E558" t="s">
        <v>61</v>
      </c>
      <c r="F558">
        <v>2.0609727586420399E-6</v>
      </c>
      <c r="G558" t="s">
        <v>98</v>
      </c>
    </row>
    <row r="559" spans="1:7" hidden="1" x14ac:dyDescent="0.35">
      <c r="A559" t="s">
        <v>97</v>
      </c>
      <c r="B559" t="s">
        <v>176</v>
      </c>
      <c r="C559" t="s">
        <v>45</v>
      </c>
      <c r="D559">
        <v>2022</v>
      </c>
      <c r="E559" t="s">
        <v>53</v>
      </c>
      <c r="F559">
        <v>0</v>
      </c>
      <c r="G559" t="s">
        <v>98</v>
      </c>
    </row>
    <row r="560" spans="1:7" hidden="1" x14ac:dyDescent="0.35">
      <c r="A560" t="s">
        <v>97</v>
      </c>
      <c r="B560" t="s">
        <v>176</v>
      </c>
      <c r="C560" t="s">
        <v>45</v>
      </c>
      <c r="D560">
        <v>2022</v>
      </c>
      <c r="E560" t="s">
        <v>3</v>
      </c>
      <c r="F560">
        <v>0</v>
      </c>
      <c r="G560" t="s">
        <v>98</v>
      </c>
    </row>
    <row r="561" spans="1:7" hidden="1" x14ac:dyDescent="0.35">
      <c r="A561" t="s">
        <v>97</v>
      </c>
      <c r="B561" t="s">
        <v>176</v>
      </c>
      <c r="C561" t="s">
        <v>45</v>
      </c>
      <c r="D561">
        <v>2022</v>
      </c>
      <c r="E561" t="s">
        <v>55</v>
      </c>
      <c r="F561">
        <v>0</v>
      </c>
      <c r="G561" t="s">
        <v>98</v>
      </c>
    </row>
    <row r="562" spans="1:7" hidden="1" x14ac:dyDescent="0.35">
      <c r="A562" t="s">
        <v>97</v>
      </c>
      <c r="B562" t="s">
        <v>176</v>
      </c>
      <c r="C562" t="s">
        <v>45</v>
      </c>
      <c r="D562">
        <v>2022</v>
      </c>
      <c r="E562" t="s">
        <v>56</v>
      </c>
      <c r="F562">
        <v>0</v>
      </c>
      <c r="G562" t="s">
        <v>98</v>
      </c>
    </row>
    <row r="563" spans="1:7" hidden="1" x14ac:dyDescent="0.35">
      <c r="A563" t="s">
        <v>97</v>
      </c>
      <c r="B563" t="s">
        <v>176</v>
      </c>
      <c r="C563" t="s">
        <v>45</v>
      </c>
      <c r="D563">
        <v>2022</v>
      </c>
      <c r="E563" t="s">
        <v>57</v>
      </c>
      <c r="F563">
        <v>0</v>
      </c>
      <c r="G563" t="s">
        <v>98</v>
      </c>
    </row>
    <row r="564" spans="1:7" hidden="1" x14ac:dyDescent="0.35">
      <c r="A564" t="s">
        <v>97</v>
      </c>
      <c r="B564" t="s">
        <v>176</v>
      </c>
      <c r="C564" t="s">
        <v>45</v>
      </c>
      <c r="D564">
        <v>2022</v>
      </c>
      <c r="E564" t="s">
        <v>58</v>
      </c>
      <c r="F564">
        <v>0</v>
      </c>
      <c r="G564" t="s">
        <v>98</v>
      </c>
    </row>
    <row r="565" spans="1:7" hidden="1" x14ac:dyDescent="0.35">
      <c r="A565" t="s">
        <v>97</v>
      </c>
      <c r="B565" t="s">
        <v>176</v>
      </c>
      <c r="C565" t="s">
        <v>45</v>
      </c>
      <c r="D565">
        <v>2022</v>
      </c>
      <c r="E565" t="s">
        <v>59</v>
      </c>
      <c r="F565">
        <v>0</v>
      </c>
      <c r="G565" t="s">
        <v>98</v>
      </c>
    </row>
    <row r="566" spans="1:7" hidden="1" x14ac:dyDescent="0.35">
      <c r="A566" t="s">
        <v>97</v>
      </c>
      <c r="B566" t="s">
        <v>176</v>
      </c>
      <c r="C566" t="s">
        <v>45</v>
      </c>
      <c r="D566">
        <v>2022</v>
      </c>
      <c r="E566" t="s">
        <v>60</v>
      </c>
      <c r="F566">
        <v>0</v>
      </c>
      <c r="G566" t="s">
        <v>98</v>
      </c>
    </row>
    <row r="567" spans="1:7" hidden="1" x14ac:dyDescent="0.35">
      <c r="A567" t="s">
        <v>97</v>
      </c>
      <c r="B567" t="s">
        <v>176</v>
      </c>
      <c r="C567" t="s">
        <v>45</v>
      </c>
      <c r="D567">
        <v>2022</v>
      </c>
      <c r="E567" t="s">
        <v>61</v>
      </c>
      <c r="F567">
        <v>2.0609727586420399E-6</v>
      </c>
      <c r="G567" t="s">
        <v>98</v>
      </c>
    </row>
    <row r="568" spans="1:7" hidden="1" x14ac:dyDescent="0.35">
      <c r="A568" t="s">
        <v>97</v>
      </c>
      <c r="B568" t="s">
        <v>176</v>
      </c>
      <c r="C568" t="s">
        <v>41</v>
      </c>
      <c r="D568">
        <v>2022</v>
      </c>
      <c r="E568" t="s">
        <v>53</v>
      </c>
      <c r="F568">
        <v>0</v>
      </c>
      <c r="G568" t="s">
        <v>98</v>
      </c>
    </row>
    <row r="569" spans="1:7" hidden="1" x14ac:dyDescent="0.35">
      <c r="A569" t="s">
        <v>97</v>
      </c>
      <c r="B569" t="s">
        <v>176</v>
      </c>
      <c r="C569" t="s">
        <v>41</v>
      </c>
      <c r="D569">
        <v>2022</v>
      </c>
      <c r="E569" t="s">
        <v>3</v>
      </c>
      <c r="F569">
        <v>0</v>
      </c>
      <c r="G569" t="s">
        <v>98</v>
      </c>
    </row>
    <row r="570" spans="1:7" hidden="1" x14ac:dyDescent="0.35">
      <c r="A570" t="s">
        <v>97</v>
      </c>
      <c r="B570" t="s">
        <v>176</v>
      </c>
      <c r="C570" t="s">
        <v>41</v>
      </c>
      <c r="D570">
        <v>2022</v>
      </c>
      <c r="E570" t="s">
        <v>55</v>
      </c>
      <c r="F570">
        <v>0</v>
      </c>
      <c r="G570" t="s">
        <v>98</v>
      </c>
    </row>
    <row r="571" spans="1:7" hidden="1" x14ac:dyDescent="0.35">
      <c r="A571" t="s">
        <v>97</v>
      </c>
      <c r="B571" t="s">
        <v>176</v>
      </c>
      <c r="C571" t="s">
        <v>41</v>
      </c>
      <c r="D571">
        <v>2022</v>
      </c>
      <c r="E571" t="s">
        <v>56</v>
      </c>
      <c r="F571">
        <v>0</v>
      </c>
      <c r="G571" t="s">
        <v>98</v>
      </c>
    </row>
    <row r="572" spans="1:7" hidden="1" x14ac:dyDescent="0.35">
      <c r="A572" t="s">
        <v>97</v>
      </c>
      <c r="B572" t="s">
        <v>176</v>
      </c>
      <c r="C572" t="s">
        <v>41</v>
      </c>
      <c r="D572">
        <v>2022</v>
      </c>
      <c r="E572" t="s">
        <v>57</v>
      </c>
      <c r="F572">
        <v>0</v>
      </c>
      <c r="G572" t="s">
        <v>98</v>
      </c>
    </row>
    <row r="573" spans="1:7" hidden="1" x14ac:dyDescent="0.35">
      <c r="A573" t="s">
        <v>97</v>
      </c>
      <c r="B573" t="s">
        <v>176</v>
      </c>
      <c r="C573" t="s">
        <v>41</v>
      </c>
      <c r="D573">
        <v>2022</v>
      </c>
      <c r="E573" t="s">
        <v>58</v>
      </c>
      <c r="F573">
        <v>0</v>
      </c>
      <c r="G573" t="s">
        <v>98</v>
      </c>
    </row>
    <row r="574" spans="1:7" hidden="1" x14ac:dyDescent="0.35">
      <c r="A574" t="s">
        <v>97</v>
      </c>
      <c r="B574" t="s">
        <v>176</v>
      </c>
      <c r="C574" t="s">
        <v>41</v>
      </c>
      <c r="D574">
        <v>2022</v>
      </c>
      <c r="E574" t="s">
        <v>59</v>
      </c>
      <c r="F574">
        <v>0</v>
      </c>
      <c r="G574" t="s">
        <v>98</v>
      </c>
    </row>
    <row r="575" spans="1:7" hidden="1" x14ac:dyDescent="0.35">
      <c r="A575" t="s">
        <v>97</v>
      </c>
      <c r="B575" t="s">
        <v>176</v>
      </c>
      <c r="C575" t="s">
        <v>41</v>
      </c>
      <c r="D575">
        <v>2022</v>
      </c>
      <c r="E575" t="s">
        <v>60</v>
      </c>
      <c r="F575">
        <v>0</v>
      </c>
      <c r="G575" t="s">
        <v>98</v>
      </c>
    </row>
    <row r="576" spans="1:7" hidden="1" x14ac:dyDescent="0.35">
      <c r="A576" t="s">
        <v>97</v>
      </c>
      <c r="B576" t="s">
        <v>176</v>
      </c>
      <c r="C576" t="s">
        <v>41</v>
      </c>
      <c r="D576">
        <v>2022</v>
      </c>
      <c r="E576" t="s">
        <v>61</v>
      </c>
      <c r="F576">
        <v>1.6470995582473501E-6</v>
      </c>
      <c r="G576" t="s">
        <v>98</v>
      </c>
    </row>
    <row r="577" spans="1:7" hidden="1" x14ac:dyDescent="0.35">
      <c r="A577" t="s">
        <v>99</v>
      </c>
      <c r="B577" t="s">
        <v>176</v>
      </c>
      <c r="C577" t="s">
        <v>46</v>
      </c>
      <c r="D577">
        <v>2022</v>
      </c>
      <c r="E577" t="s">
        <v>53</v>
      </c>
      <c r="F577">
        <v>6.3244603774869498E-2</v>
      </c>
      <c r="G577" t="s">
        <v>100</v>
      </c>
    </row>
    <row r="578" spans="1:7" hidden="1" x14ac:dyDescent="0.35">
      <c r="A578" t="s">
        <v>99</v>
      </c>
      <c r="B578" t="s">
        <v>176</v>
      </c>
      <c r="C578" t="s">
        <v>46</v>
      </c>
      <c r="D578">
        <v>2022</v>
      </c>
      <c r="E578" t="s">
        <v>3</v>
      </c>
      <c r="F578">
        <v>1.1871715310570701E-2</v>
      </c>
      <c r="G578" t="s">
        <v>100</v>
      </c>
    </row>
    <row r="579" spans="1:7" hidden="1" x14ac:dyDescent="0.35">
      <c r="A579" t="s">
        <v>99</v>
      </c>
      <c r="B579" t="s">
        <v>176</v>
      </c>
      <c r="C579" t="s">
        <v>46</v>
      </c>
      <c r="D579">
        <v>2022</v>
      </c>
      <c r="E579" t="s">
        <v>55</v>
      </c>
      <c r="F579">
        <v>9.4545257188774902E-4</v>
      </c>
      <c r="G579" t="s">
        <v>100</v>
      </c>
    </row>
    <row r="580" spans="1:7" hidden="1" x14ac:dyDescent="0.35">
      <c r="A580" t="s">
        <v>99</v>
      </c>
      <c r="B580" t="s">
        <v>176</v>
      </c>
      <c r="C580" t="s">
        <v>46</v>
      </c>
      <c r="D580">
        <v>2022</v>
      </c>
      <c r="E580" t="s">
        <v>56</v>
      </c>
      <c r="F580">
        <v>0.23553463429272101</v>
      </c>
      <c r="G580" t="s">
        <v>100</v>
      </c>
    </row>
    <row r="581" spans="1:7" hidden="1" x14ac:dyDescent="0.35">
      <c r="A581" t="s">
        <v>99</v>
      </c>
      <c r="B581" t="s">
        <v>176</v>
      </c>
      <c r="C581" t="s">
        <v>46</v>
      </c>
      <c r="D581">
        <v>2022</v>
      </c>
      <c r="E581" t="s">
        <v>57</v>
      </c>
      <c r="F581">
        <v>1.43919256565676E-2</v>
      </c>
      <c r="G581" t="s">
        <v>100</v>
      </c>
    </row>
    <row r="582" spans="1:7" hidden="1" x14ac:dyDescent="0.35">
      <c r="A582" t="s">
        <v>99</v>
      </c>
      <c r="B582" t="s">
        <v>176</v>
      </c>
      <c r="C582" t="s">
        <v>46</v>
      </c>
      <c r="D582">
        <v>2022</v>
      </c>
      <c r="E582" t="s">
        <v>58</v>
      </c>
      <c r="F582">
        <v>7.6436910215749697E-4</v>
      </c>
      <c r="G582" t="s">
        <v>100</v>
      </c>
    </row>
    <row r="583" spans="1:7" hidden="1" x14ac:dyDescent="0.35">
      <c r="A583" t="s">
        <v>99</v>
      </c>
      <c r="B583" t="s">
        <v>176</v>
      </c>
      <c r="C583" t="s">
        <v>46</v>
      </c>
      <c r="D583">
        <v>2022</v>
      </c>
      <c r="E583" t="s">
        <v>59</v>
      </c>
      <c r="F583">
        <v>6.6866455070220696E-2</v>
      </c>
      <c r="G583" t="s">
        <v>100</v>
      </c>
    </row>
    <row r="584" spans="1:7" hidden="1" x14ac:dyDescent="0.35">
      <c r="A584" t="s">
        <v>99</v>
      </c>
      <c r="B584" t="s">
        <v>176</v>
      </c>
      <c r="C584" t="s">
        <v>46</v>
      </c>
      <c r="D584">
        <v>2022</v>
      </c>
      <c r="E584" t="s">
        <v>60</v>
      </c>
      <c r="F584">
        <v>0</v>
      </c>
      <c r="G584" t="s">
        <v>100</v>
      </c>
    </row>
    <row r="585" spans="1:7" hidden="1" x14ac:dyDescent="0.35">
      <c r="A585" t="s">
        <v>99</v>
      </c>
      <c r="B585" t="s">
        <v>176</v>
      </c>
      <c r="C585" t="s">
        <v>46</v>
      </c>
      <c r="D585">
        <v>2022</v>
      </c>
      <c r="E585" t="s">
        <v>61</v>
      </c>
      <c r="F585">
        <v>0</v>
      </c>
      <c r="G585" t="s">
        <v>100</v>
      </c>
    </row>
    <row r="586" spans="1:7" hidden="1" x14ac:dyDescent="0.35">
      <c r="A586" t="s">
        <v>99</v>
      </c>
      <c r="B586" t="s">
        <v>176</v>
      </c>
      <c r="C586" t="s">
        <v>45</v>
      </c>
      <c r="D586">
        <v>2022</v>
      </c>
      <c r="E586" t="s">
        <v>53</v>
      </c>
      <c r="F586">
        <v>6.3244603774869498E-2</v>
      </c>
      <c r="G586" t="s">
        <v>100</v>
      </c>
    </row>
    <row r="587" spans="1:7" hidden="1" x14ac:dyDescent="0.35">
      <c r="A587" t="s">
        <v>99</v>
      </c>
      <c r="B587" t="s">
        <v>176</v>
      </c>
      <c r="C587" t="s">
        <v>45</v>
      </c>
      <c r="D587">
        <v>2022</v>
      </c>
      <c r="E587" t="s">
        <v>3</v>
      </c>
      <c r="F587">
        <v>1.29467946195437E-2</v>
      </c>
      <c r="G587" t="s">
        <v>100</v>
      </c>
    </row>
    <row r="588" spans="1:7" hidden="1" x14ac:dyDescent="0.35">
      <c r="A588" t="s">
        <v>99</v>
      </c>
      <c r="B588" t="s">
        <v>176</v>
      </c>
      <c r="C588" t="s">
        <v>45</v>
      </c>
      <c r="D588">
        <v>2022</v>
      </c>
      <c r="E588" t="s">
        <v>55</v>
      </c>
      <c r="F588">
        <v>9.5452733256676595E-4</v>
      </c>
      <c r="G588" t="s">
        <v>100</v>
      </c>
    </row>
    <row r="589" spans="1:7" hidden="1" x14ac:dyDescent="0.35">
      <c r="A589" t="s">
        <v>99</v>
      </c>
      <c r="B589" t="s">
        <v>176</v>
      </c>
      <c r="C589" t="s">
        <v>45</v>
      </c>
      <c r="D589">
        <v>2022</v>
      </c>
      <c r="E589" t="s">
        <v>56</v>
      </c>
      <c r="F589">
        <v>0.14522753884286199</v>
      </c>
      <c r="G589" t="s">
        <v>100</v>
      </c>
    </row>
    <row r="590" spans="1:7" hidden="1" x14ac:dyDescent="0.35">
      <c r="A590" t="s">
        <v>99</v>
      </c>
      <c r="B590" t="s">
        <v>176</v>
      </c>
      <c r="C590" t="s">
        <v>45</v>
      </c>
      <c r="D590">
        <v>2022</v>
      </c>
      <c r="E590" t="s">
        <v>57</v>
      </c>
      <c r="F590">
        <v>1.4628097909735399E-2</v>
      </c>
      <c r="G590" t="s">
        <v>100</v>
      </c>
    </row>
    <row r="591" spans="1:7" hidden="1" x14ac:dyDescent="0.35">
      <c r="A591" t="s">
        <v>99</v>
      </c>
      <c r="B591" t="s">
        <v>176</v>
      </c>
      <c r="C591" t="s">
        <v>45</v>
      </c>
      <c r="D591">
        <v>2022</v>
      </c>
      <c r="E591" t="s">
        <v>58</v>
      </c>
      <c r="F591">
        <v>7.7679903259560905E-4</v>
      </c>
      <c r="G591" t="s">
        <v>100</v>
      </c>
    </row>
    <row r="592" spans="1:7" hidden="1" x14ac:dyDescent="0.35">
      <c r="A592" t="s">
        <v>99</v>
      </c>
      <c r="B592" t="s">
        <v>176</v>
      </c>
      <c r="C592" t="s">
        <v>45</v>
      </c>
      <c r="D592">
        <v>2022</v>
      </c>
      <c r="E592" t="s">
        <v>59</v>
      </c>
      <c r="F592">
        <v>6.6991528909121398E-2</v>
      </c>
      <c r="G592" t="s">
        <v>100</v>
      </c>
    </row>
    <row r="593" spans="1:7" hidden="1" x14ac:dyDescent="0.35">
      <c r="A593" t="s">
        <v>99</v>
      </c>
      <c r="B593" t="s">
        <v>176</v>
      </c>
      <c r="C593" t="s">
        <v>45</v>
      </c>
      <c r="D593">
        <v>2022</v>
      </c>
      <c r="E593" t="s">
        <v>60</v>
      </c>
      <c r="F593">
        <v>0</v>
      </c>
      <c r="G593" t="s">
        <v>100</v>
      </c>
    </row>
    <row r="594" spans="1:7" hidden="1" x14ac:dyDescent="0.35">
      <c r="A594" t="s">
        <v>99</v>
      </c>
      <c r="B594" t="s">
        <v>176</v>
      </c>
      <c r="C594" t="s">
        <v>45</v>
      </c>
      <c r="D594">
        <v>2022</v>
      </c>
      <c r="E594" t="s">
        <v>61</v>
      </c>
      <c r="F594">
        <v>0</v>
      </c>
      <c r="G594" t="s">
        <v>100</v>
      </c>
    </row>
    <row r="595" spans="1:7" hidden="1" x14ac:dyDescent="0.35">
      <c r="A595" t="s">
        <v>99</v>
      </c>
      <c r="B595" t="s">
        <v>176</v>
      </c>
      <c r="C595" t="s">
        <v>41</v>
      </c>
      <c r="D595">
        <v>2022</v>
      </c>
      <c r="E595" t="s">
        <v>53</v>
      </c>
      <c r="F595">
        <v>7.7310889476477698E-2</v>
      </c>
      <c r="G595" t="s">
        <v>100</v>
      </c>
    </row>
    <row r="596" spans="1:7" hidden="1" x14ac:dyDescent="0.35">
      <c r="A596" t="s">
        <v>99</v>
      </c>
      <c r="B596" t="s">
        <v>176</v>
      </c>
      <c r="C596" t="s">
        <v>41</v>
      </c>
      <c r="D596">
        <v>2022</v>
      </c>
      <c r="E596" t="s">
        <v>3</v>
      </c>
      <c r="F596">
        <v>1.8196136689363599E-2</v>
      </c>
      <c r="G596" t="s">
        <v>100</v>
      </c>
    </row>
    <row r="597" spans="1:7" hidden="1" x14ac:dyDescent="0.35">
      <c r="A597" t="s">
        <v>99</v>
      </c>
      <c r="B597" t="s">
        <v>176</v>
      </c>
      <c r="C597" t="s">
        <v>41</v>
      </c>
      <c r="D597">
        <v>2022</v>
      </c>
      <c r="E597" t="s">
        <v>55</v>
      </c>
      <c r="F597">
        <v>0.140646428342175</v>
      </c>
      <c r="G597" t="s">
        <v>100</v>
      </c>
    </row>
    <row r="598" spans="1:7" hidden="1" x14ac:dyDescent="0.35">
      <c r="A598" t="s">
        <v>99</v>
      </c>
      <c r="B598" t="s">
        <v>176</v>
      </c>
      <c r="C598" t="s">
        <v>41</v>
      </c>
      <c r="D598">
        <v>2022</v>
      </c>
      <c r="E598" t="s">
        <v>56</v>
      </c>
      <c r="F598">
        <v>0.39822885692390703</v>
      </c>
      <c r="G598" t="s">
        <v>100</v>
      </c>
    </row>
    <row r="599" spans="1:7" hidden="1" x14ac:dyDescent="0.35">
      <c r="A599" t="s">
        <v>99</v>
      </c>
      <c r="B599" t="s">
        <v>176</v>
      </c>
      <c r="C599" t="s">
        <v>41</v>
      </c>
      <c r="D599">
        <v>2022</v>
      </c>
      <c r="E599" t="s">
        <v>57</v>
      </c>
      <c r="F599">
        <v>1.8992259009422498E-2</v>
      </c>
      <c r="G599" t="s">
        <v>100</v>
      </c>
    </row>
    <row r="600" spans="1:7" hidden="1" x14ac:dyDescent="0.35">
      <c r="A600" t="s">
        <v>99</v>
      </c>
      <c r="B600" t="s">
        <v>176</v>
      </c>
      <c r="C600" t="s">
        <v>41</v>
      </c>
      <c r="D600">
        <v>2022</v>
      </c>
      <c r="E600" t="s">
        <v>58</v>
      </c>
      <c r="F600">
        <v>8.5309130063568796E-3</v>
      </c>
      <c r="G600" t="s">
        <v>100</v>
      </c>
    </row>
    <row r="601" spans="1:7" hidden="1" x14ac:dyDescent="0.35">
      <c r="A601" t="s">
        <v>99</v>
      </c>
      <c r="B601" t="s">
        <v>176</v>
      </c>
      <c r="C601" t="s">
        <v>41</v>
      </c>
      <c r="D601">
        <v>2022</v>
      </c>
      <c r="E601" t="s">
        <v>59</v>
      </c>
      <c r="F601">
        <v>6.9302733443090195E-2</v>
      </c>
      <c r="G601" t="s">
        <v>100</v>
      </c>
    </row>
    <row r="602" spans="1:7" hidden="1" x14ac:dyDescent="0.35">
      <c r="A602" t="s">
        <v>99</v>
      </c>
      <c r="B602" t="s">
        <v>176</v>
      </c>
      <c r="C602" t="s">
        <v>41</v>
      </c>
      <c r="D602">
        <v>2022</v>
      </c>
      <c r="E602" t="s">
        <v>60</v>
      </c>
      <c r="F602">
        <v>0</v>
      </c>
      <c r="G602" t="s">
        <v>100</v>
      </c>
    </row>
    <row r="603" spans="1:7" hidden="1" x14ac:dyDescent="0.35">
      <c r="A603" t="s">
        <v>99</v>
      </c>
      <c r="B603" t="s">
        <v>176</v>
      </c>
      <c r="C603" t="s">
        <v>41</v>
      </c>
      <c r="D603">
        <v>2022</v>
      </c>
      <c r="E603" t="s">
        <v>61</v>
      </c>
      <c r="F603">
        <v>0</v>
      </c>
      <c r="G603" t="s">
        <v>100</v>
      </c>
    </row>
    <row r="604" spans="1:7" hidden="1" x14ac:dyDescent="0.35">
      <c r="A604" t="s">
        <v>101</v>
      </c>
      <c r="B604" t="s">
        <v>176</v>
      </c>
      <c r="C604" t="s">
        <v>46</v>
      </c>
      <c r="D604">
        <v>2022</v>
      </c>
      <c r="E604" t="s">
        <v>53</v>
      </c>
      <c r="F604">
        <v>0.51861201817980995</v>
      </c>
      <c r="G604" t="s">
        <v>100</v>
      </c>
    </row>
    <row r="605" spans="1:7" hidden="1" x14ac:dyDescent="0.35">
      <c r="A605" t="s">
        <v>101</v>
      </c>
      <c r="B605" t="s">
        <v>176</v>
      </c>
      <c r="C605" t="s">
        <v>46</v>
      </c>
      <c r="D605">
        <v>2022</v>
      </c>
      <c r="E605" t="s">
        <v>3</v>
      </c>
      <c r="F605">
        <v>0.120479186658955</v>
      </c>
      <c r="G605" t="s">
        <v>100</v>
      </c>
    </row>
    <row r="606" spans="1:7" hidden="1" x14ac:dyDescent="0.35">
      <c r="A606" t="s">
        <v>101</v>
      </c>
      <c r="B606" t="s">
        <v>176</v>
      </c>
      <c r="C606" t="s">
        <v>46</v>
      </c>
      <c r="D606">
        <v>2022</v>
      </c>
      <c r="E606" t="s">
        <v>55</v>
      </c>
      <c r="F606">
        <v>2.0400856669885201E-2</v>
      </c>
      <c r="G606" t="s">
        <v>100</v>
      </c>
    </row>
    <row r="607" spans="1:7" hidden="1" x14ac:dyDescent="0.35">
      <c r="A607" t="s">
        <v>101</v>
      </c>
      <c r="B607" t="s">
        <v>176</v>
      </c>
      <c r="C607" t="s">
        <v>46</v>
      </c>
      <c r="D607">
        <v>2022</v>
      </c>
      <c r="E607" t="s">
        <v>56</v>
      </c>
      <c r="F607">
        <v>3.08926280585389</v>
      </c>
      <c r="G607" t="s">
        <v>100</v>
      </c>
    </row>
    <row r="608" spans="1:7" hidden="1" x14ac:dyDescent="0.35">
      <c r="A608" t="s">
        <v>101</v>
      </c>
      <c r="B608" t="s">
        <v>176</v>
      </c>
      <c r="C608" t="s">
        <v>46</v>
      </c>
      <c r="D608">
        <v>2022</v>
      </c>
      <c r="E608" t="s">
        <v>57</v>
      </c>
      <c r="F608">
        <v>0.159204399561132</v>
      </c>
      <c r="G608" t="s">
        <v>100</v>
      </c>
    </row>
    <row r="609" spans="1:7" hidden="1" x14ac:dyDescent="0.35">
      <c r="A609" t="s">
        <v>101</v>
      </c>
      <c r="B609" t="s">
        <v>176</v>
      </c>
      <c r="C609" t="s">
        <v>46</v>
      </c>
      <c r="D609">
        <v>2022</v>
      </c>
      <c r="E609" t="s">
        <v>58</v>
      </c>
      <c r="F609">
        <v>5.2852901509655896E-3</v>
      </c>
      <c r="G609" t="s">
        <v>100</v>
      </c>
    </row>
    <row r="610" spans="1:7" hidden="1" x14ac:dyDescent="0.35">
      <c r="A610" t="s">
        <v>101</v>
      </c>
      <c r="B610" t="s">
        <v>176</v>
      </c>
      <c r="C610" t="s">
        <v>46</v>
      </c>
      <c r="D610">
        <v>2022</v>
      </c>
      <c r="E610" t="s">
        <v>59</v>
      </c>
      <c r="F610">
        <v>0.43826676878998899</v>
      </c>
      <c r="G610" t="s">
        <v>100</v>
      </c>
    </row>
    <row r="611" spans="1:7" hidden="1" x14ac:dyDescent="0.35">
      <c r="A611" t="s">
        <v>101</v>
      </c>
      <c r="B611" t="s">
        <v>176</v>
      </c>
      <c r="C611" t="s">
        <v>46</v>
      </c>
      <c r="D611">
        <v>2022</v>
      </c>
      <c r="E611" t="s">
        <v>60</v>
      </c>
      <c r="F611">
        <v>0</v>
      </c>
      <c r="G611" t="s">
        <v>100</v>
      </c>
    </row>
    <row r="612" spans="1:7" hidden="1" x14ac:dyDescent="0.35">
      <c r="A612" t="s">
        <v>101</v>
      </c>
      <c r="B612" t="s">
        <v>176</v>
      </c>
      <c r="C612" t="s">
        <v>46</v>
      </c>
      <c r="D612">
        <v>2022</v>
      </c>
      <c r="E612" t="s">
        <v>61</v>
      </c>
      <c r="F612">
        <v>0</v>
      </c>
      <c r="G612" t="s">
        <v>100</v>
      </c>
    </row>
    <row r="613" spans="1:7" hidden="1" x14ac:dyDescent="0.35">
      <c r="A613" t="s">
        <v>101</v>
      </c>
      <c r="B613" t="s">
        <v>176</v>
      </c>
      <c r="C613" t="s">
        <v>45</v>
      </c>
      <c r="D613">
        <v>2022</v>
      </c>
      <c r="E613" t="s">
        <v>53</v>
      </c>
      <c r="F613">
        <v>0.51861201817980995</v>
      </c>
      <c r="G613" t="s">
        <v>100</v>
      </c>
    </row>
    <row r="614" spans="1:7" hidden="1" x14ac:dyDescent="0.35">
      <c r="A614" t="s">
        <v>101</v>
      </c>
      <c r="B614" t="s">
        <v>176</v>
      </c>
      <c r="C614" t="s">
        <v>45</v>
      </c>
      <c r="D614">
        <v>2022</v>
      </c>
      <c r="E614" t="s">
        <v>3</v>
      </c>
      <c r="F614">
        <v>0.13138954605947201</v>
      </c>
      <c r="G614" t="s">
        <v>100</v>
      </c>
    </row>
    <row r="615" spans="1:7" hidden="1" x14ac:dyDescent="0.35">
      <c r="A615" t="s">
        <v>101</v>
      </c>
      <c r="B615" t="s">
        <v>176</v>
      </c>
      <c r="C615" t="s">
        <v>45</v>
      </c>
      <c r="D615">
        <v>2022</v>
      </c>
      <c r="E615" t="s">
        <v>55</v>
      </c>
      <c r="F615">
        <v>2.0879891116498898E-2</v>
      </c>
      <c r="G615" t="s">
        <v>100</v>
      </c>
    </row>
    <row r="616" spans="1:7" hidden="1" x14ac:dyDescent="0.35">
      <c r="A616" t="s">
        <v>101</v>
      </c>
      <c r="B616" t="s">
        <v>176</v>
      </c>
      <c r="C616" t="s">
        <v>45</v>
      </c>
      <c r="D616">
        <v>2022</v>
      </c>
      <c r="E616" t="s">
        <v>56</v>
      </c>
      <c r="F616">
        <v>2.8835366896225301</v>
      </c>
      <c r="G616" t="s">
        <v>100</v>
      </c>
    </row>
    <row r="617" spans="1:7" hidden="1" x14ac:dyDescent="0.35">
      <c r="A617" t="s">
        <v>101</v>
      </c>
      <c r="B617" t="s">
        <v>176</v>
      </c>
      <c r="C617" t="s">
        <v>45</v>
      </c>
      <c r="D617">
        <v>2022</v>
      </c>
      <c r="E617" t="s">
        <v>57</v>
      </c>
      <c r="F617">
        <v>0.16181695208925101</v>
      </c>
      <c r="G617" t="s">
        <v>100</v>
      </c>
    </row>
    <row r="618" spans="1:7" hidden="1" x14ac:dyDescent="0.35">
      <c r="A618" t="s">
        <v>101</v>
      </c>
      <c r="B618" t="s">
        <v>176</v>
      </c>
      <c r="C618" t="s">
        <v>45</v>
      </c>
      <c r="D618">
        <v>2022</v>
      </c>
      <c r="E618" t="s">
        <v>58</v>
      </c>
      <c r="F618">
        <v>5.3716637022390001E-3</v>
      </c>
      <c r="G618" t="s">
        <v>100</v>
      </c>
    </row>
    <row r="619" spans="1:7" hidden="1" x14ac:dyDescent="0.35">
      <c r="A619" t="s">
        <v>101</v>
      </c>
      <c r="B619" t="s">
        <v>176</v>
      </c>
      <c r="C619" t="s">
        <v>45</v>
      </c>
      <c r="D619">
        <v>2022</v>
      </c>
      <c r="E619" t="s">
        <v>59</v>
      </c>
      <c r="F619">
        <v>0.44227143418491799</v>
      </c>
      <c r="G619" t="s">
        <v>100</v>
      </c>
    </row>
    <row r="620" spans="1:7" hidden="1" x14ac:dyDescent="0.35">
      <c r="A620" t="s">
        <v>101</v>
      </c>
      <c r="B620" t="s">
        <v>176</v>
      </c>
      <c r="C620" t="s">
        <v>45</v>
      </c>
      <c r="D620">
        <v>2022</v>
      </c>
      <c r="E620" t="s">
        <v>60</v>
      </c>
      <c r="F620">
        <v>0</v>
      </c>
      <c r="G620" t="s">
        <v>100</v>
      </c>
    </row>
    <row r="621" spans="1:7" hidden="1" x14ac:dyDescent="0.35">
      <c r="A621" t="s">
        <v>101</v>
      </c>
      <c r="B621" t="s">
        <v>176</v>
      </c>
      <c r="C621" t="s">
        <v>45</v>
      </c>
      <c r="D621">
        <v>2022</v>
      </c>
      <c r="E621" t="s">
        <v>61</v>
      </c>
      <c r="F621">
        <v>0</v>
      </c>
      <c r="G621" t="s">
        <v>100</v>
      </c>
    </row>
    <row r="622" spans="1:7" hidden="1" x14ac:dyDescent="0.35">
      <c r="A622" t="s">
        <v>101</v>
      </c>
      <c r="B622" t="s">
        <v>176</v>
      </c>
      <c r="C622" t="s">
        <v>41</v>
      </c>
      <c r="D622">
        <v>2022</v>
      </c>
      <c r="E622" t="s">
        <v>53</v>
      </c>
      <c r="F622">
        <v>0.61811667126362402</v>
      </c>
      <c r="G622" t="s">
        <v>100</v>
      </c>
    </row>
    <row r="623" spans="1:7" hidden="1" x14ac:dyDescent="0.35">
      <c r="A623" t="s">
        <v>101</v>
      </c>
      <c r="B623" t="s">
        <v>176</v>
      </c>
      <c r="C623" t="s">
        <v>41</v>
      </c>
      <c r="D623">
        <v>2022</v>
      </c>
      <c r="E623" t="s">
        <v>3</v>
      </c>
      <c r="F623">
        <v>0.14282068771629999</v>
      </c>
      <c r="G623" t="s">
        <v>100</v>
      </c>
    </row>
    <row r="624" spans="1:7" hidden="1" x14ac:dyDescent="0.35">
      <c r="A624" t="s">
        <v>101</v>
      </c>
      <c r="B624" t="s">
        <v>176</v>
      </c>
      <c r="C624" t="s">
        <v>41</v>
      </c>
      <c r="D624">
        <v>2022</v>
      </c>
      <c r="E624" t="s">
        <v>55</v>
      </c>
      <c r="F624">
        <v>0.63770813521463499</v>
      </c>
      <c r="G624" t="s">
        <v>100</v>
      </c>
    </row>
    <row r="625" spans="1:7" hidden="1" x14ac:dyDescent="0.35">
      <c r="A625" t="s">
        <v>101</v>
      </c>
      <c r="B625" t="s">
        <v>176</v>
      </c>
      <c r="C625" t="s">
        <v>41</v>
      </c>
      <c r="D625">
        <v>2022</v>
      </c>
      <c r="E625" t="s">
        <v>56</v>
      </c>
      <c r="F625">
        <v>1.8293094446852001</v>
      </c>
      <c r="G625" t="s">
        <v>100</v>
      </c>
    </row>
    <row r="626" spans="1:7" hidden="1" x14ac:dyDescent="0.35">
      <c r="A626" t="s">
        <v>101</v>
      </c>
      <c r="B626" t="s">
        <v>176</v>
      </c>
      <c r="C626" t="s">
        <v>41</v>
      </c>
      <c r="D626">
        <v>2022</v>
      </c>
      <c r="E626" t="s">
        <v>57</v>
      </c>
      <c r="F626">
        <v>0.21009358052963401</v>
      </c>
      <c r="G626" t="s">
        <v>100</v>
      </c>
    </row>
    <row r="627" spans="1:7" hidden="1" x14ac:dyDescent="0.35">
      <c r="A627" t="s">
        <v>101</v>
      </c>
      <c r="B627" t="s">
        <v>176</v>
      </c>
      <c r="C627" t="s">
        <v>41</v>
      </c>
      <c r="D627">
        <v>2022</v>
      </c>
      <c r="E627" t="s">
        <v>58</v>
      </c>
      <c r="F627">
        <v>3.52173759805516E-2</v>
      </c>
      <c r="G627" t="s">
        <v>100</v>
      </c>
    </row>
    <row r="628" spans="1:7" hidden="1" x14ac:dyDescent="0.35">
      <c r="A628" t="s">
        <v>101</v>
      </c>
      <c r="B628" t="s">
        <v>176</v>
      </c>
      <c r="C628" t="s">
        <v>41</v>
      </c>
      <c r="D628">
        <v>2022</v>
      </c>
      <c r="E628" t="s">
        <v>59</v>
      </c>
      <c r="F628">
        <v>0.51627252745220098</v>
      </c>
      <c r="G628" t="s">
        <v>100</v>
      </c>
    </row>
    <row r="629" spans="1:7" hidden="1" x14ac:dyDescent="0.35">
      <c r="A629" t="s">
        <v>101</v>
      </c>
      <c r="B629" t="s">
        <v>176</v>
      </c>
      <c r="C629" t="s">
        <v>41</v>
      </c>
      <c r="D629">
        <v>2022</v>
      </c>
      <c r="E629" t="s">
        <v>60</v>
      </c>
      <c r="F629">
        <v>0</v>
      </c>
      <c r="G629" t="s">
        <v>100</v>
      </c>
    </row>
    <row r="630" spans="1:7" hidden="1" x14ac:dyDescent="0.35">
      <c r="A630" t="s">
        <v>101</v>
      </c>
      <c r="B630" t="s">
        <v>176</v>
      </c>
      <c r="C630" t="s">
        <v>41</v>
      </c>
      <c r="D630">
        <v>2022</v>
      </c>
      <c r="E630" t="s">
        <v>61</v>
      </c>
      <c r="F630">
        <v>0</v>
      </c>
      <c r="G630" t="s">
        <v>100</v>
      </c>
    </row>
    <row r="631" spans="1:7" hidden="1" x14ac:dyDescent="0.35">
      <c r="A631" t="s">
        <v>102</v>
      </c>
      <c r="B631" t="s">
        <v>176</v>
      </c>
      <c r="C631" t="s">
        <v>46</v>
      </c>
      <c r="D631">
        <v>2022</v>
      </c>
      <c r="E631" t="s">
        <v>103</v>
      </c>
      <c r="F631">
        <v>0.12963099535216199</v>
      </c>
      <c r="G631" t="s">
        <v>104</v>
      </c>
    </row>
    <row r="632" spans="1:7" hidden="1" x14ac:dyDescent="0.35">
      <c r="A632" t="s">
        <v>102</v>
      </c>
      <c r="B632" t="s">
        <v>176</v>
      </c>
      <c r="C632" t="s">
        <v>46</v>
      </c>
      <c r="D632">
        <v>2022</v>
      </c>
      <c r="E632" t="s">
        <v>57</v>
      </c>
      <c r="F632">
        <v>6.4049997477605897E-2</v>
      </c>
      <c r="G632" t="s">
        <v>104</v>
      </c>
    </row>
    <row r="633" spans="1:7" hidden="1" x14ac:dyDescent="0.35">
      <c r="A633" t="s">
        <v>102</v>
      </c>
      <c r="B633" t="s">
        <v>176</v>
      </c>
      <c r="C633" t="s">
        <v>46</v>
      </c>
      <c r="D633">
        <v>2022</v>
      </c>
      <c r="E633" t="s">
        <v>105</v>
      </c>
      <c r="F633">
        <v>0</v>
      </c>
      <c r="G633" t="s">
        <v>104</v>
      </c>
    </row>
    <row r="634" spans="1:7" hidden="1" x14ac:dyDescent="0.35">
      <c r="A634" t="s">
        <v>102</v>
      </c>
      <c r="B634" t="s">
        <v>176</v>
      </c>
      <c r="C634" t="s">
        <v>46</v>
      </c>
      <c r="D634">
        <v>2022</v>
      </c>
      <c r="E634" t="s">
        <v>106</v>
      </c>
      <c r="F634">
        <v>0.13583356088496401</v>
      </c>
      <c r="G634" t="s">
        <v>104</v>
      </c>
    </row>
    <row r="635" spans="1:7" hidden="1" x14ac:dyDescent="0.35">
      <c r="A635" t="s">
        <v>102</v>
      </c>
      <c r="B635" t="s">
        <v>176</v>
      </c>
      <c r="C635" t="s">
        <v>45</v>
      </c>
      <c r="D635">
        <v>2022</v>
      </c>
      <c r="E635" t="s">
        <v>103</v>
      </c>
      <c r="F635">
        <v>0.14685354985813001</v>
      </c>
      <c r="G635" t="s">
        <v>104</v>
      </c>
    </row>
    <row r="636" spans="1:7" hidden="1" x14ac:dyDescent="0.35">
      <c r="A636" t="s">
        <v>102</v>
      </c>
      <c r="B636" t="s">
        <v>176</v>
      </c>
      <c r="C636" t="s">
        <v>45</v>
      </c>
      <c r="D636">
        <v>2022</v>
      </c>
      <c r="E636" t="s">
        <v>57</v>
      </c>
      <c r="F636">
        <v>6.4049997477605897E-2</v>
      </c>
      <c r="G636" t="s">
        <v>104</v>
      </c>
    </row>
    <row r="637" spans="1:7" hidden="1" x14ac:dyDescent="0.35">
      <c r="A637" t="s">
        <v>102</v>
      </c>
      <c r="B637" t="s">
        <v>176</v>
      </c>
      <c r="C637" t="s">
        <v>45</v>
      </c>
      <c r="D637">
        <v>2022</v>
      </c>
      <c r="E637" t="s">
        <v>105</v>
      </c>
      <c r="F637">
        <v>0</v>
      </c>
      <c r="G637" t="s">
        <v>104</v>
      </c>
    </row>
    <row r="638" spans="1:7" hidden="1" x14ac:dyDescent="0.35">
      <c r="A638" t="s">
        <v>102</v>
      </c>
      <c r="B638" t="s">
        <v>176</v>
      </c>
      <c r="C638" t="s">
        <v>45</v>
      </c>
      <c r="D638">
        <v>2022</v>
      </c>
      <c r="E638" t="s">
        <v>106</v>
      </c>
      <c r="F638">
        <v>9.3265656968825897E-2</v>
      </c>
      <c r="G638" t="s">
        <v>104</v>
      </c>
    </row>
    <row r="639" spans="1:7" hidden="1" x14ac:dyDescent="0.35">
      <c r="A639" t="s">
        <v>102</v>
      </c>
      <c r="B639" t="s">
        <v>176</v>
      </c>
      <c r="C639" t="s">
        <v>41</v>
      </c>
      <c r="D639">
        <v>2022</v>
      </c>
      <c r="E639" t="s">
        <v>103</v>
      </c>
      <c r="F639">
        <v>0.217733736074505</v>
      </c>
      <c r="G639" t="s">
        <v>104</v>
      </c>
    </row>
    <row r="640" spans="1:7" hidden="1" x14ac:dyDescent="0.35">
      <c r="A640" t="s">
        <v>102</v>
      </c>
      <c r="B640" t="s">
        <v>176</v>
      </c>
      <c r="C640" t="s">
        <v>41</v>
      </c>
      <c r="D640">
        <v>2022</v>
      </c>
      <c r="E640" t="s">
        <v>57</v>
      </c>
      <c r="F640">
        <v>6.2708333199843702E-2</v>
      </c>
      <c r="G640" t="s">
        <v>104</v>
      </c>
    </row>
    <row r="641" spans="1:7" hidden="1" x14ac:dyDescent="0.35">
      <c r="A641" t="s">
        <v>102</v>
      </c>
      <c r="B641" t="s">
        <v>176</v>
      </c>
      <c r="C641" t="s">
        <v>41</v>
      </c>
      <c r="D641">
        <v>2022</v>
      </c>
      <c r="E641" t="s">
        <v>105</v>
      </c>
      <c r="F641">
        <v>0</v>
      </c>
      <c r="G641" t="s">
        <v>104</v>
      </c>
    </row>
    <row r="642" spans="1:7" hidden="1" x14ac:dyDescent="0.35">
      <c r="A642" t="s">
        <v>102</v>
      </c>
      <c r="B642" t="s">
        <v>176</v>
      </c>
      <c r="C642" t="s">
        <v>41</v>
      </c>
      <c r="D642">
        <v>2022</v>
      </c>
      <c r="E642" t="s">
        <v>106</v>
      </c>
      <c r="F642">
        <v>4.7926257048024501E-2</v>
      </c>
      <c r="G642" t="s">
        <v>104</v>
      </c>
    </row>
  </sheetData>
  <autoFilter ref="A9:G642" xr:uid="{3EB9D725-019C-4C2C-B181-AA7E71590FEC}">
    <filterColumn colId="0">
      <filters>
        <filter val="GWP100a"/>
      </filters>
    </filterColumn>
    <filterColumn colId="2">
      <filters>
        <filter val="Electric"/>
        <filter val="Petrol"/>
      </filters>
    </filterColumn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Z38"/>
  <sheetViews>
    <sheetView tabSelected="1" zoomScale="91" zoomScaleNormal="145" workbookViewId="0"/>
  </sheetViews>
  <sheetFormatPr defaultRowHeight="14.5" x14ac:dyDescent="0.35"/>
  <cols>
    <col min="1" max="1" width="24.26953125" customWidth="1"/>
    <col min="2" max="2" width="13.54296875" customWidth="1"/>
    <col min="3" max="3" width="12.7265625" bestFit="1" customWidth="1"/>
    <col min="6" max="6" width="9.36328125" bestFit="1" customWidth="1"/>
    <col min="17" max="17" width="13.7265625" customWidth="1"/>
    <col min="18" max="18" width="12.26953125" customWidth="1"/>
  </cols>
  <sheetData>
    <row r="2" spans="1:26" x14ac:dyDescent="0.35">
      <c r="B2" t="s">
        <v>166</v>
      </c>
      <c r="C2" t="s">
        <v>165</v>
      </c>
      <c r="D2" t="s">
        <v>46</v>
      </c>
      <c r="G2" t="s">
        <v>168</v>
      </c>
      <c r="I2" t="s">
        <v>170</v>
      </c>
      <c r="J2" s="2">
        <v>16.094689803669894</v>
      </c>
      <c r="K2" s="2"/>
      <c r="L2" t="s">
        <v>107</v>
      </c>
      <c r="M2" t="s">
        <v>160</v>
      </c>
      <c r="N2" t="s">
        <v>161</v>
      </c>
    </row>
    <row r="3" spans="1:26" x14ac:dyDescent="0.35">
      <c r="A3" t="s">
        <v>185</v>
      </c>
      <c r="B3" s="3">
        <f>B10*$G$3</f>
        <v>13191.797997194906</v>
      </c>
      <c r="C3" s="3">
        <f>B10*$G$3</f>
        <v>13191.797997194906</v>
      </c>
      <c r="D3">
        <f>B9*$G$3</f>
        <v>10705.018286495433</v>
      </c>
      <c r="G3">
        <v>200000</v>
      </c>
      <c r="I3" t="s">
        <v>171</v>
      </c>
      <c r="J3">
        <v>14.5</v>
      </c>
      <c r="L3" t="s">
        <v>159</v>
      </c>
      <c r="M3">
        <f>'NMC battery contribution'!B23</f>
        <v>0.71358999999999995</v>
      </c>
      <c r="N3">
        <f>'NMC battery contribution'!B24</f>
        <v>0.41548594499999997</v>
      </c>
    </row>
    <row r="4" spans="1:26" x14ac:dyDescent="0.35">
      <c r="A4" t="s">
        <v>167</v>
      </c>
      <c r="B4" s="3">
        <f>(J5*$M$3+$N$3*$N$4)*$G$5</f>
        <v>13742.17042665907</v>
      </c>
      <c r="C4" s="3">
        <f>(J3*$M$3+$N$3*$N$4)*$G$5</f>
        <v>8443.7646766590697</v>
      </c>
      <c r="D4" s="3">
        <v>0</v>
      </c>
      <c r="G4" t="s">
        <v>174</v>
      </c>
      <c r="I4" t="s">
        <v>172</v>
      </c>
      <c r="J4">
        <v>18.5</v>
      </c>
      <c r="L4" t="s">
        <v>162</v>
      </c>
      <c r="M4">
        <f>'NMC battery contribution'!C20</f>
        <v>16.094689803669894</v>
      </c>
      <c r="N4">
        <f>'NMC battery contribution'!C21</f>
        <v>12.046723775716169</v>
      </c>
    </row>
    <row r="5" spans="1:26" x14ac:dyDescent="0.35">
      <c r="A5" t="s">
        <v>175</v>
      </c>
      <c r="B5" s="3">
        <f>SUM(B3:B4)</f>
        <v>26933.968423853978</v>
      </c>
      <c r="C5" s="3">
        <f>SUM(C3:C4)</f>
        <v>21635.562673853976</v>
      </c>
      <c r="D5" s="3">
        <f>SUM(D3:D4)</f>
        <v>10705.018286495433</v>
      </c>
      <c r="G5">
        <v>550</v>
      </c>
      <c r="I5" t="s">
        <v>173</v>
      </c>
      <c r="J5">
        <v>28</v>
      </c>
    </row>
    <row r="6" spans="1:26" x14ac:dyDescent="0.35">
      <c r="L6" t="s">
        <v>163</v>
      </c>
      <c r="M6">
        <f>M3*M4+N3*N4</f>
        <v>16.4902541091082</v>
      </c>
    </row>
    <row r="8" spans="1:26" ht="43.5" x14ac:dyDescent="0.35">
      <c r="A8" t="s">
        <v>187</v>
      </c>
      <c r="B8" s="15" t="s">
        <v>183</v>
      </c>
      <c r="C8" t="s">
        <v>182</v>
      </c>
    </row>
    <row r="9" spans="1:26" x14ac:dyDescent="0.35">
      <c r="A9" t="s">
        <v>46</v>
      </c>
      <c r="B9">
        <f>'SUV-PL'!K10</f>
        <v>5.3525091432477162E-2</v>
      </c>
      <c r="C9">
        <f>'SUV-PL'!L10</f>
        <v>0.24794273577433634</v>
      </c>
    </row>
    <row r="10" spans="1:26" x14ac:dyDescent="0.35">
      <c r="A10" t="s">
        <v>41</v>
      </c>
      <c r="B10">
        <f>'SUV-PL'!K11</f>
        <v>6.5958989985974534E-2</v>
      </c>
      <c r="C10" t="s">
        <v>188</v>
      </c>
    </row>
    <row r="12" spans="1:26" x14ac:dyDescent="0.35">
      <c r="A12" t="s">
        <v>189</v>
      </c>
      <c r="B12">
        <f>'SUV-PL'!L11</f>
        <v>0.17303952974069403</v>
      </c>
    </row>
    <row r="13" spans="1:26" x14ac:dyDescent="0.35">
      <c r="A13" t="s">
        <v>190</v>
      </c>
      <c r="B13">
        <f>'SUV-FR'!L11</f>
        <v>3.9841271888656049E-2</v>
      </c>
    </row>
    <row r="15" spans="1:26" x14ac:dyDescent="0.35">
      <c r="A15" t="s">
        <v>169</v>
      </c>
      <c r="B15">
        <v>0</v>
      </c>
      <c r="C15" s="18">
        <v>10000</v>
      </c>
      <c r="D15" s="18">
        <v>20000</v>
      </c>
      <c r="E15" s="18">
        <v>30000</v>
      </c>
      <c r="F15" s="18">
        <v>40000</v>
      </c>
      <c r="G15" s="18">
        <v>50000</v>
      </c>
      <c r="H15" s="18">
        <v>60000</v>
      </c>
      <c r="I15" s="18">
        <v>70000</v>
      </c>
      <c r="J15" s="18">
        <v>80000</v>
      </c>
      <c r="K15" s="18">
        <v>90000</v>
      </c>
      <c r="L15" s="18">
        <v>100000</v>
      </c>
      <c r="M15" s="18">
        <v>110000</v>
      </c>
      <c r="N15" s="18">
        <v>120000</v>
      </c>
      <c r="O15" s="18">
        <v>130000</v>
      </c>
      <c r="P15" s="18">
        <v>140000</v>
      </c>
      <c r="Q15" s="18">
        <v>150000</v>
      </c>
      <c r="R15" s="18">
        <v>160000</v>
      </c>
      <c r="S15" s="18">
        <v>170000</v>
      </c>
      <c r="T15" s="18">
        <v>180000</v>
      </c>
      <c r="U15" s="18">
        <v>190000</v>
      </c>
      <c r="V15" s="18">
        <v>200000</v>
      </c>
      <c r="W15" s="18">
        <v>210000</v>
      </c>
      <c r="X15" s="18">
        <v>220000</v>
      </c>
    </row>
    <row r="16" spans="1:26" x14ac:dyDescent="0.35">
      <c r="A16" t="s">
        <v>192</v>
      </c>
      <c r="B16" s="3">
        <f>$B$5+$B$12*B15</f>
        <v>26933.968423853978</v>
      </c>
      <c r="C16" s="3">
        <f t="shared" ref="C16:V16" si="0">$B$5+$B$12*C15</f>
        <v>28664.363721260917</v>
      </c>
      <c r="D16" s="3">
        <f t="shared" si="0"/>
        <v>30394.759018667857</v>
      </c>
      <c r="E16" s="3">
        <f t="shared" si="0"/>
        <v>32125.154316074797</v>
      </c>
      <c r="F16" s="3">
        <f t="shared" si="0"/>
        <v>33855.549613481737</v>
      </c>
      <c r="G16" s="3">
        <f t="shared" si="0"/>
        <v>35585.944910888677</v>
      </c>
      <c r="H16" s="3">
        <f t="shared" si="0"/>
        <v>37316.340208295616</v>
      </c>
      <c r="I16" s="3">
        <f t="shared" si="0"/>
        <v>39046.735505702556</v>
      </c>
      <c r="J16" s="3">
        <f t="shared" si="0"/>
        <v>40777.130803109496</v>
      </c>
      <c r="K16" s="3">
        <f t="shared" si="0"/>
        <v>42507.526100516443</v>
      </c>
      <c r="L16" s="3">
        <f t="shared" si="0"/>
        <v>44237.921397923375</v>
      </c>
      <c r="M16" s="3">
        <f t="shared" si="0"/>
        <v>45968.316695330323</v>
      </c>
      <c r="N16" s="3">
        <f t="shared" si="0"/>
        <v>47698.711992737262</v>
      </c>
      <c r="O16" s="3">
        <f t="shared" si="0"/>
        <v>49429.107290144202</v>
      </c>
      <c r="P16" s="3">
        <f t="shared" si="0"/>
        <v>51159.502587551142</v>
      </c>
      <c r="Q16" s="3">
        <f t="shared" si="0"/>
        <v>52889.897884958082</v>
      </c>
      <c r="R16" s="3">
        <f t="shared" si="0"/>
        <v>54620.293182365021</v>
      </c>
      <c r="S16" s="3">
        <f t="shared" si="0"/>
        <v>56350.688479771961</v>
      </c>
      <c r="T16" s="3">
        <f t="shared" si="0"/>
        <v>58081.083777178908</v>
      </c>
      <c r="U16" s="3">
        <f t="shared" si="0"/>
        <v>59811.479074585841</v>
      </c>
      <c r="V16" s="3">
        <f t="shared" si="0"/>
        <v>61541.874371992781</v>
      </c>
      <c r="W16" s="3">
        <f t="shared" ref="W16:X16" si="1">$B$5+$B$12*W15</f>
        <v>63272.269669399728</v>
      </c>
      <c r="X16" s="3">
        <f t="shared" si="1"/>
        <v>65002.664966806668</v>
      </c>
      <c r="Z16" s="3"/>
    </row>
    <row r="17" spans="1:26" x14ac:dyDescent="0.35">
      <c r="A17" t="s">
        <v>191</v>
      </c>
      <c r="B17" s="3">
        <f>$C$5+$B$12*B15</f>
        <v>21635.562673853976</v>
      </c>
      <c r="C17" s="3">
        <f t="shared" ref="C17:V17" si="2">$C$5+$B$12*C15</f>
        <v>23365.957971260916</v>
      </c>
      <c r="D17" s="3">
        <f t="shared" si="2"/>
        <v>25096.353268667855</v>
      </c>
      <c r="E17" s="3">
        <f t="shared" si="2"/>
        <v>26826.748566074799</v>
      </c>
      <c r="F17" s="3">
        <f t="shared" si="2"/>
        <v>28557.143863481739</v>
      </c>
      <c r="G17" s="3">
        <f t="shared" si="2"/>
        <v>30287.539160888678</v>
      </c>
      <c r="H17" s="3">
        <f t="shared" si="2"/>
        <v>32017.934458295618</v>
      </c>
      <c r="I17" s="3">
        <f t="shared" si="2"/>
        <v>33748.329755702558</v>
      </c>
      <c r="J17" s="3">
        <f t="shared" si="2"/>
        <v>35478.725053109498</v>
      </c>
      <c r="K17" s="3">
        <f t="shared" si="2"/>
        <v>37209.120350516438</v>
      </c>
      <c r="L17" s="3">
        <f t="shared" si="2"/>
        <v>38939.515647923377</v>
      </c>
      <c r="M17" s="3">
        <f t="shared" si="2"/>
        <v>40669.910945330324</v>
      </c>
      <c r="N17" s="3">
        <f t="shared" si="2"/>
        <v>42400.306242737264</v>
      </c>
      <c r="O17" s="3">
        <f t="shared" si="2"/>
        <v>44130.701540144204</v>
      </c>
      <c r="P17" s="3">
        <f t="shared" si="2"/>
        <v>45861.096837551144</v>
      </c>
      <c r="Q17" s="3">
        <f t="shared" si="2"/>
        <v>47591.492134958084</v>
      </c>
      <c r="R17" s="3">
        <f t="shared" si="2"/>
        <v>49321.887432365023</v>
      </c>
      <c r="S17" s="3">
        <f t="shared" si="2"/>
        <v>51052.282729771963</v>
      </c>
      <c r="T17" s="3">
        <f t="shared" si="2"/>
        <v>52782.678027178903</v>
      </c>
      <c r="U17" s="3">
        <f t="shared" si="2"/>
        <v>54513.073324585843</v>
      </c>
      <c r="V17" s="3">
        <f t="shared" si="2"/>
        <v>56243.468621992783</v>
      </c>
      <c r="W17" s="3">
        <f t="shared" ref="W17:X17" si="3">$C$5+$B$12*W15</f>
        <v>57973.863919399722</v>
      </c>
      <c r="X17" s="3">
        <f t="shared" si="3"/>
        <v>59704.259216806662</v>
      </c>
      <c r="Z17" s="3"/>
    </row>
    <row r="18" spans="1:26" x14ac:dyDescent="0.35">
      <c r="A18" t="s">
        <v>194</v>
      </c>
      <c r="B18" s="3">
        <f>$B$5+$B$13*B15</f>
        <v>26933.968423853978</v>
      </c>
      <c r="C18" s="3">
        <f t="shared" ref="C18:V18" si="4">$B$5+$B$13*C15</f>
        <v>27332.381142740538</v>
      </c>
      <c r="D18" s="3">
        <f t="shared" si="4"/>
        <v>27730.793861627099</v>
      </c>
      <c r="E18" s="3">
        <f t="shared" si="4"/>
        <v>28129.206580513659</v>
      </c>
      <c r="F18" s="3">
        <f t="shared" si="4"/>
        <v>28527.619299400219</v>
      </c>
      <c r="G18" s="3">
        <f t="shared" si="4"/>
        <v>28926.03201828678</v>
      </c>
      <c r="H18" s="3">
        <f t="shared" si="4"/>
        <v>29324.44473717334</v>
      </c>
      <c r="I18" s="3">
        <f t="shared" si="4"/>
        <v>29722.857456059901</v>
      </c>
      <c r="J18" s="3">
        <f t="shared" si="4"/>
        <v>30121.270174946461</v>
      </c>
      <c r="K18" s="3">
        <f t="shared" si="4"/>
        <v>30519.682893833022</v>
      </c>
      <c r="L18" s="3">
        <f t="shared" si="4"/>
        <v>30918.095612719582</v>
      </c>
      <c r="M18" s="3">
        <f t="shared" si="4"/>
        <v>31316.508331606143</v>
      </c>
      <c r="N18" s="3">
        <f t="shared" si="4"/>
        <v>31714.921050492703</v>
      </c>
      <c r="O18" s="3">
        <f t="shared" si="4"/>
        <v>32113.333769379264</v>
      </c>
      <c r="P18" s="3">
        <f t="shared" si="4"/>
        <v>32511.746488265824</v>
      </c>
      <c r="Q18" s="3">
        <f t="shared" si="4"/>
        <v>32910.159207152385</v>
      </c>
      <c r="R18" s="3">
        <f t="shared" si="4"/>
        <v>33308.571926038945</v>
      </c>
      <c r="S18" s="3">
        <f t="shared" si="4"/>
        <v>33706.984644925506</v>
      </c>
      <c r="T18" s="3">
        <f t="shared" si="4"/>
        <v>34105.397363812066</v>
      </c>
      <c r="U18" s="3">
        <f t="shared" si="4"/>
        <v>34503.810082698627</v>
      </c>
      <c r="V18" s="3">
        <f t="shared" si="4"/>
        <v>34902.222801585187</v>
      </c>
      <c r="W18" s="3">
        <f t="shared" ref="W18:X18" si="5">$B$5+$B$13*W15</f>
        <v>35300.635520471747</v>
      </c>
      <c r="X18" s="3">
        <f t="shared" si="5"/>
        <v>35699.048239358308</v>
      </c>
      <c r="Z18" s="3"/>
    </row>
    <row r="19" spans="1:26" x14ac:dyDescent="0.35">
      <c r="A19" t="s">
        <v>193</v>
      </c>
      <c r="B19" s="3">
        <f>$C$5+$B$13*B15</f>
        <v>21635.562673853976</v>
      </c>
      <c r="C19" s="3">
        <f t="shared" ref="C19:V19" si="6">$C$5+$B$13*C15</f>
        <v>22033.975392740536</v>
      </c>
      <c r="D19" s="3">
        <f t="shared" si="6"/>
        <v>22432.388111627097</v>
      </c>
      <c r="E19" s="3">
        <f t="shared" si="6"/>
        <v>22830.800830513657</v>
      </c>
      <c r="F19" s="3">
        <f t="shared" si="6"/>
        <v>23229.213549400218</v>
      </c>
      <c r="G19" s="3">
        <f t="shared" si="6"/>
        <v>23627.626268286778</v>
      </c>
      <c r="H19" s="3">
        <f t="shared" si="6"/>
        <v>24026.038987173339</v>
      </c>
      <c r="I19" s="3">
        <f t="shared" si="6"/>
        <v>24424.451706059899</v>
      </c>
      <c r="J19" s="3">
        <f t="shared" si="6"/>
        <v>24822.86442494646</v>
      </c>
      <c r="K19" s="3">
        <f t="shared" si="6"/>
        <v>25221.27714383302</v>
      </c>
      <c r="L19" s="3">
        <f t="shared" si="6"/>
        <v>25619.689862719581</v>
      </c>
      <c r="M19" s="3">
        <f t="shared" si="6"/>
        <v>26018.102581606141</v>
      </c>
      <c r="N19" s="3">
        <f t="shared" si="6"/>
        <v>26416.515300492701</v>
      </c>
      <c r="O19" s="3">
        <f t="shared" si="6"/>
        <v>26814.928019379262</v>
      </c>
      <c r="P19" s="3">
        <f t="shared" si="6"/>
        <v>27213.340738265822</v>
      </c>
      <c r="Q19" s="3">
        <f t="shared" si="6"/>
        <v>27611.753457152383</v>
      </c>
      <c r="R19" s="3">
        <f t="shared" si="6"/>
        <v>28010.166176038943</v>
      </c>
      <c r="S19" s="3">
        <f t="shared" si="6"/>
        <v>28408.578894925504</v>
      </c>
      <c r="T19" s="3">
        <f t="shared" si="6"/>
        <v>28806.991613812064</v>
      </c>
      <c r="U19" s="3">
        <f t="shared" si="6"/>
        <v>29205.404332698625</v>
      </c>
      <c r="V19" s="3">
        <f t="shared" si="6"/>
        <v>29603.817051585185</v>
      </c>
      <c r="W19" s="3">
        <f t="shared" ref="W19:X19" si="7">$C$5+$B$13*W15</f>
        <v>30002.229770471746</v>
      </c>
      <c r="X19" s="3">
        <f t="shared" si="7"/>
        <v>30400.642489358306</v>
      </c>
    </row>
    <row r="20" spans="1:26" x14ac:dyDescent="0.35">
      <c r="A20" t="s">
        <v>46</v>
      </c>
      <c r="B20" s="3">
        <f>$D$5+$C$9*B15</f>
        <v>10705.018286495433</v>
      </c>
      <c r="C20" s="3">
        <f t="shared" ref="C20:V20" si="8">$D$5+$C$9*C15</f>
        <v>13184.445644238796</v>
      </c>
      <c r="D20" s="3">
        <f t="shared" si="8"/>
        <v>15663.87300198216</v>
      </c>
      <c r="E20" s="3">
        <f t="shared" si="8"/>
        <v>18143.300359725523</v>
      </c>
      <c r="F20" s="3">
        <f t="shared" si="8"/>
        <v>20622.727717468886</v>
      </c>
      <c r="G20" s="3">
        <f t="shared" si="8"/>
        <v>23102.155075212249</v>
      </c>
      <c r="H20" s="3">
        <f t="shared" si="8"/>
        <v>25581.582432955613</v>
      </c>
      <c r="I20" s="3">
        <f t="shared" si="8"/>
        <v>28061.009790698976</v>
      </c>
      <c r="J20" s="3">
        <f t="shared" si="8"/>
        <v>30540.437148442339</v>
      </c>
      <c r="K20" s="3">
        <f t="shared" si="8"/>
        <v>33019.864506185702</v>
      </c>
      <c r="L20" s="3">
        <f t="shared" si="8"/>
        <v>35499.291863929066</v>
      </c>
      <c r="M20" s="3">
        <f t="shared" si="8"/>
        <v>37978.719221672436</v>
      </c>
      <c r="N20" s="3">
        <f t="shared" si="8"/>
        <v>40458.146579415799</v>
      </c>
      <c r="O20" s="3">
        <f t="shared" si="8"/>
        <v>42937.573937159163</v>
      </c>
      <c r="P20" s="3">
        <f t="shared" si="8"/>
        <v>45417.001294902519</v>
      </c>
      <c r="Q20" s="3">
        <f t="shared" si="8"/>
        <v>47896.428652645882</v>
      </c>
      <c r="R20" s="3">
        <f t="shared" si="8"/>
        <v>50375.856010389245</v>
      </c>
      <c r="S20" s="3">
        <f t="shared" si="8"/>
        <v>52855.283368132608</v>
      </c>
      <c r="T20" s="3">
        <f t="shared" si="8"/>
        <v>55334.710725875972</v>
      </c>
      <c r="U20" s="3">
        <f t="shared" si="8"/>
        <v>57814.138083619335</v>
      </c>
      <c r="V20" s="3">
        <f t="shared" si="8"/>
        <v>60293.565441362698</v>
      </c>
      <c r="W20" s="3">
        <f t="shared" ref="W20:X20" si="9">$D$5+$C$9*W15</f>
        <v>62772.992799106069</v>
      </c>
      <c r="X20" s="3">
        <f t="shared" si="9"/>
        <v>65252.420156849432</v>
      </c>
    </row>
    <row r="24" spans="1:26" ht="43.5" x14ac:dyDescent="0.35">
      <c r="L24" t="s">
        <v>195</v>
      </c>
      <c r="M24">
        <v>216665.62750424084</v>
      </c>
      <c r="P24" t="s">
        <v>201</v>
      </c>
      <c r="Q24" s="16" t="s">
        <v>202</v>
      </c>
      <c r="R24" s="15" t="s">
        <v>203</v>
      </c>
    </row>
    <row r="25" spans="1:26" x14ac:dyDescent="0.35">
      <c r="L25" t="s">
        <v>46</v>
      </c>
      <c r="M25">
        <f>D5+C9*M24</f>
        <v>64425.686718160199</v>
      </c>
      <c r="O25" t="s">
        <v>196</v>
      </c>
      <c r="P25">
        <f>B13*M24+C5</f>
        <v>30267.796848176709</v>
      </c>
      <c r="Q25">
        <v>52525.072059999999</v>
      </c>
      <c r="R25" s="19">
        <f>Q26-Q25</f>
        <v>25460.684668140348</v>
      </c>
    </row>
    <row r="26" spans="1:26" x14ac:dyDescent="0.35">
      <c r="L26" t="s">
        <v>197</v>
      </c>
      <c r="M26">
        <f>M25-P28</f>
        <v>0</v>
      </c>
      <c r="O26" t="s">
        <v>198</v>
      </c>
      <c r="P26">
        <f>B13*M24+B5</f>
        <v>35566.202598176707</v>
      </c>
      <c r="Q26">
        <v>77985.756728140346</v>
      </c>
      <c r="R26" s="19"/>
    </row>
    <row r="27" spans="1:26" x14ac:dyDescent="0.35">
      <c r="O27" t="s">
        <v>199</v>
      </c>
      <c r="P27">
        <f>B12*M24+C5</f>
        <v>59127.280968160194</v>
      </c>
      <c r="Q27">
        <v>145928.9256917676</v>
      </c>
      <c r="R27" s="19">
        <f>Q28-Q27</f>
        <v>70736.701808232407</v>
      </c>
    </row>
    <row r="28" spans="1:26" x14ac:dyDescent="0.35">
      <c r="O28" t="s">
        <v>200</v>
      </c>
      <c r="P28">
        <f>B12*M24+B5</f>
        <v>64425.686718160192</v>
      </c>
      <c r="Q28">
        <v>216665.6275</v>
      </c>
      <c r="R28" s="19"/>
    </row>
    <row r="37" spans="15:15" x14ac:dyDescent="0.35">
      <c r="O37" s="17"/>
    </row>
    <row r="38" spans="15:15" x14ac:dyDescent="0.35">
      <c r="O38" s="17"/>
    </row>
  </sheetData>
  <mergeCells count="2">
    <mergeCell ref="R25:R26"/>
    <mergeCell ref="R27:R28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4"/>
  <sheetViews>
    <sheetView workbookViewId="0">
      <selection activeCell="N2" sqref="N2"/>
    </sheetView>
  </sheetViews>
  <sheetFormatPr defaultRowHeight="14.5" x14ac:dyDescent="0.35"/>
  <cols>
    <col min="1" max="1" width="24.26953125" customWidth="1"/>
  </cols>
  <sheetData>
    <row r="1" spans="1:18" x14ac:dyDescent="0.35">
      <c r="A1" t="s">
        <v>164</v>
      </c>
      <c r="N1" t="s">
        <v>205</v>
      </c>
    </row>
    <row r="2" spans="1:18" x14ac:dyDescent="0.35">
      <c r="A2" t="s">
        <v>108</v>
      </c>
      <c r="B2" t="s">
        <v>109</v>
      </c>
      <c r="C2" t="s">
        <v>110</v>
      </c>
      <c r="K2" t="s">
        <v>155</v>
      </c>
      <c r="N2" s="4" t="s">
        <v>113</v>
      </c>
      <c r="O2" s="4" t="s">
        <v>114</v>
      </c>
      <c r="P2" s="4" t="s">
        <v>115</v>
      </c>
      <c r="Q2" s="20" t="s">
        <v>204</v>
      </c>
      <c r="R2" s="4" t="s">
        <v>116</v>
      </c>
    </row>
    <row r="3" spans="1:18" x14ac:dyDescent="0.35">
      <c r="A3" s="20" t="s">
        <v>204</v>
      </c>
      <c r="B3" s="20" t="s">
        <v>204</v>
      </c>
      <c r="C3" s="20" t="s">
        <v>204</v>
      </c>
      <c r="K3" s="20" t="s">
        <v>204</v>
      </c>
      <c r="N3" s="4" t="s">
        <v>117</v>
      </c>
      <c r="O3" s="4" t="s">
        <v>118</v>
      </c>
      <c r="P3" s="4" t="s">
        <v>119</v>
      </c>
      <c r="Q3" s="20" t="s">
        <v>204</v>
      </c>
      <c r="R3" s="4" t="s">
        <v>116</v>
      </c>
    </row>
    <row r="4" spans="1:18" x14ac:dyDescent="0.35">
      <c r="A4" s="20" t="s">
        <v>204</v>
      </c>
      <c r="B4" s="20" t="s">
        <v>204</v>
      </c>
      <c r="C4" s="20" t="s">
        <v>204</v>
      </c>
      <c r="K4" s="20" t="s">
        <v>204</v>
      </c>
      <c r="N4" s="4" t="s">
        <v>120</v>
      </c>
      <c r="O4" s="4" t="s">
        <v>121</v>
      </c>
      <c r="P4" s="4" t="s">
        <v>115</v>
      </c>
      <c r="Q4" s="20" t="s">
        <v>204</v>
      </c>
      <c r="R4" s="4" t="s">
        <v>116</v>
      </c>
    </row>
    <row r="5" spans="1:18" x14ac:dyDescent="0.35">
      <c r="A5" s="20" t="s">
        <v>204</v>
      </c>
      <c r="B5" s="20" t="s">
        <v>204</v>
      </c>
      <c r="C5" s="20" t="s">
        <v>204</v>
      </c>
      <c r="K5" s="20" t="s">
        <v>204</v>
      </c>
      <c r="N5" s="4" t="s">
        <v>122</v>
      </c>
      <c r="O5" s="4" t="s">
        <v>123</v>
      </c>
      <c r="P5" s="4" t="s">
        <v>115</v>
      </c>
      <c r="Q5" s="20" t="s">
        <v>204</v>
      </c>
      <c r="R5" s="4" t="s">
        <v>116</v>
      </c>
    </row>
    <row r="6" spans="1:18" x14ac:dyDescent="0.35">
      <c r="A6" s="20" t="s">
        <v>204</v>
      </c>
      <c r="B6" s="20" t="s">
        <v>204</v>
      </c>
      <c r="C6" s="20" t="s">
        <v>204</v>
      </c>
      <c r="K6" s="20" t="s">
        <v>204</v>
      </c>
      <c r="N6" s="4" t="s">
        <v>124</v>
      </c>
      <c r="O6" s="4" t="s">
        <v>125</v>
      </c>
      <c r="P6" s="4" t="s">
        <v>115</v>
      </c>
      <c r="Q6" s="20" t="s">
        <v>204</v>
      </c>
      <c r="R6" s="4" t="s">
        <v>116</v>
      </c>
    </row>
    <row r="7" spans="1:18" x14ac:dyDescent="0.35">
      <c r="A7" s="20" t="s">
        <v>204</v>
      </c>
      <c r="B7" s="20" t="s">
        <v>204</v>
      </c>
      <c r="C7" s="20" t="s">
        <v>204</v>
      </c>
      <c r="K7" s="20" t="s">
        <v>204</v>
      </c>
      <c r="N7" s="4" t="s">
        <v>126</v>
      </c>
      <c r="O7" s="4" t="s">
        <v>127</v>
      </c>
      <c r="P7" s="4" t="s">
        <v>119</v>
      </c>
      <c r="Q7" s="20" t="s">
        <v>204</v>
      </c>
      <c r="R7" s="4" t="s">
        <v>128</v>
      </c>
    </row>
    <row r="8" spans="1:18" x14ac:dyDescent="0.35">
      <c r="A8" s="20" t="s">
        <v>204</v>
      </c>
      <c r="B8" s="20" t="s">
        <v>204</v>
      </c>
      <c r="C8" s="20" t="s">
        <v>204</v>
      </c>
      <c r="K8" s="20" t="s">
        <v>204</v>
      </c>
      <c r="N8" s="4" t="s">
        <v>129</v>
      </c>
      <c r="O8" s="4" t="s">
        <v>130</v>
      </c>
      <c r="P8" s="4" t="s">
        <v>115</v>
      </c>
      <c r="Q8" s="20" t="s">
        <v>204</v>
      </c>
      <c r="R8" s="4" t="s">
        <v>116</v>
      </c>
    </row>
    <row r="9" spans="1:18" x14ac:dyDescent="0.35">
      <c r="A9" s="20" t="s">
        <v>204</v>
      </c>
      <c r="B9" s="20" t="s">
        <v>204</v>
      </c>
      <c r="C9" s="20" t="s">
        <v>204</v>
      </c>
      <c r="K9" s="20" t="s">
        <v>204</v>
      </c>
      <c r="N9" s="4" t="s">
        <v>131</v>
      </c>
      <c r="O9" s="4" t="s">
        <v>132</v>
      </c>
      <c r="P9" s="4" t="s">
        <v>115</v>
      </c>
      <c r="Q9" s="20" t="s">
        <v>204</v>
      </c>
      <c r="R9" s="4" t="s">
        <v>116</v>
      </c>
    </row>
    <row r="10" spans="1:18" x14ac:dyDescent="0.35">
      <c r="A10" s="20" t="s">
        <v>204</v>
      </c>
      <c r="B10" s="20" t="s">
        <v>204</v>
      </c>
      <c r="C10" s="20" t="s">
        <v>204</v>
      </c>
      <c r="K10" s="20" t="s">
        <v>204</v>
      </c>
      <c r="N10" s="4" t="s">
        <v>133</v>
      </c>
      <c r="O10" s="4" t="s">
        <v>134</v>
      </c>
      <c r="P10" s="4" t="s">
        <v>115</v>
      </c>
      <c r="Q10" s="20" t="s">
        <v>204</v>
      </c>
      <c r="R10" s="4" t="s">
        <v>116</v>
      </c>
    </row>
    <row r="11" spans="1:18" x14ac:dyDescent="0.35">
      <c r="A11" s="20" t="s">
        <v>204</v>
      </c>
      <c r="B11" s="20" t="s">
        <v>204</v>
      </c>
      <c r="C11" s="20" t="s">
        <v>204</v>
      </c>
      <c r="K11" s="20" t="s">
        <v>204</v>
      </c>
      <c r="N11" s="4" t="s">
        <v>135</v>
      </c>
      <c r="O11" s="4" t="s">
        <v>136</v>
      </c>
      <c r="P11" s="4" t="s">
        <v>115</v>
      </c>
      <c r="Q11" s="20" t="s">
        <v>204</v>
      </c>
      <c r="R11" s="4" t="s">
        <v>116</v>
      </c>
    </row>
    <row r="12" spans="1:18" x14ac:dyDescent="0.35">
      <c r="A12" s="20" t="s">
        <v>204</v>
      </c>
      <c r="B12" s="20" t="s">
        <v>204</v>
      </c>
      <c r="C12" s="20" t="s">
        <v>204</v>
      </c>
      <c r="D12" s="5"/>
      <c r="E12" s="5"/>
      <c r="F12" s="5"/>
      <c r="G12" s="5"/>
      <c r="H12" s="5"/>
      <c r="I12" s="5"/>
      <c r="J12" s="5"/>
      <c r="K12" s="20" t="s">
        <v>204</v>
      </c>
      <c r="N12" s="4" t="s">
        <v>137</v>
      </c>
      <c r="O12" s="4" t="s">
        <v>138</v>
      </c>
      <c r="P12" s="4" t="s">
        <v>115</v>
      </c>
      <c r="Q12" s="20" t="s">
        <v>204</v>
      </c>
      <c r="R12" s="4" t="s">
        <v>116</v>
      </c>
    </row>
    <row r="13" spans="1:18" x14ac:dyDescent="0.35">
      <c r="A13" s="20" t="s">
        <v>204</v>
      </c>
      <c r="B13" s="20" t="s">
        <v>204</v>
      </c>
      <c r="C13" s="20" t="s">
        <v>204</v>
      </c>
      <c r="D13" s="5"/>
      <c r="E13" s="5"/>
      <c r="F13" s="5"/>
      <c r="G13" s="5"/>
      <c r="H13" s="5"/>
      <c r="I13" s="5"/>
      <c r="J13" s="5"/>
      <c r="K13" s="20" t="s">
        <v>204</v>
      </c>
      <c r="N13" s="4" t="s">
        <v>139</v>
      </c>
      <c r="O13" s="4" t="s">
        <v>140</v>
      </c>
      <c r="P13" s="4" t="s">
        <v>115</v>
      </c>
      <c r="Q13" s="20" t="s">
        <v>204</v>
      </c>
      <c r="R13" s="4" t="s">
        <v>141</v>
      </c>
    </row>
    <row r="14" spans="1:18" x14ac:dyDescent="0.35">
      <c r="A14" s="20" t="s">
        <v>204</v>
      </c>
      <c r="B14" s="20" t="s">
        <v>204</v>
      </c>
      <c r="C14" s="20" t="s">
        <v>204</v>
      </c>
      <c r="D14" s="5"/>
      <c r="E14" s="5"/>
      <c r="F14" s="5"/>
      <c r="G14" s="5"/>
      <c r="H14" s="5"/>
      <c r="I14" s="5"/>
      <c r="J14" s="5"/>
      <c r="K14" s="20" t="s">
        <v>204</v>
      </c>
      <c r="N14" s="4" t="s">
        <v>142</v>
      </c>
      <c r="O14" s="4" t="s">
        <v>143</v>
      </c>
      <c r="P14" s="4" t="s">
        <v>115</v>
      </c>
      <c r="Q14" s="20" t="s">
        <v>204</v>
      </c>
      <c r="R14" s="4" t="s">
        <v>116</v>
      </c>
    </row>
    <row r="15" spans="1:18" x14ac:dyDescent="0.35">
      <c r="A15" s="20" t="s">
        <v>204</v>
      </c>
      <c r="B15" s="20" t="s">
        <v>204</v>
      </c>
      <c r="C15" s="20" t="s">
        <v>204</v>
      </c>
      <c r="D15" s="5"/>
      <c r="E15" s="5"/>
      <c r="F15" s="5"/>
      <c r="G15" s="5"/>
      <c r="H15" s="5"/>
      <c r="I15" s="5"/>
      <c r="J15" s="5"/>
      <c r="K15" s="20" t="s">
        <v>204</v>
      </c>
      <c r="N15" s="4" t="s">
        <v>144</v>
      </c>
      <c r="O15" s="4" t="s">
        <v>145</v>
      </c>
      <c r="P15" s="4" t="s">
        <v>115</v>
      </c>
      <c r="Q15" s="20" t="s">
        <v>204</v>
      </c>
      <c r="R15" s="4" t="s">
        <v>116</v>
      </c>
    </row>
    <row r="16" spans="1:18" x14ac:dyDescent="0.35">
      <c r="A16" s="20" t="s">
        <v>204</v>
      </c>
      <c r="B16" s="20" t="s">
        <v>204</v>
      </c>
      <c r="C16" s="20" t="s">
        <v>204</v>
      </c>
      <c r="K16" s="20" t="s">
        <v>204</v>
      </c>
      <c r="N16" s="4" t="s">
        <v>146</v>
      </c>
      <c r="O16" s="4" t="s">
        <v>147</v>
      </c>
      <c r="P16" s="4" t="s">
        <v>115</v>
      </c>
      <c r="Q16" s="20" t="s">
        <v>204</v>
      </c>
      <c r="R16" s="4" t="s">
        <v>116</v>
      </c>
    </row>
    <row r="17" spans="1:18" x14ac:dyDescent="0.35">
      <c r="A17" s="20" t="s">
        <v>204</v>
      </c>
      <c r="B17" s="20" t="s">
        <v>204</v>
      </c>
      <c r="C17" s="20" t="s">
        <v>204</v>
      </c>
      <c r="K17" s="20" t="s">
        <v>204</v>
      </c>
      <c r="N17" s="4" t="s">
        <v>148</v>
      </c>
      <c r="O17" s="4" t="s">
        <v>149</v>
      </c>
      <c r="P17" s="4" t="s">
        <v>115</v>
      </c>
      <c r="Q17" s="20" t="s">
        <v>204</v>
      </c>
      <c r="R17" s="4" t="s">
        <v>116</v>
      </c>
    </row>
    <row r="18" spans="1:18" ht="15" thickBot="1" x14ac:dyDescent="0.4">
      <c r="N18" s="4" t="s">
        <v>150</v>
      </c>
      <c r="O18" s="4" t="s">
        <v>151</v>
      </c>
      <c r="P18" s="4" t="s">
        <v>115</v>
      </c>
      <c r="Q18" s="20" t="s">
        <v>204</v>
      </c>
      <c r="R18" s="4" t="s">
        <v>116</v>
      </c>
    </row>
    <row r="19" spans="1:18" x14ac:dyDescent="0.35">
      <c r="C19" t="s">
        <v>156</v>
      </c>
      <c r="E19" s="6"/>
      <c r="F19" s="7" t="s">
        <v>160</v>
      </c>
      <c r="G19" s="8" t="s">
        <v>161</v>
      </c>
      <c r="N19" s="4" t="s">
        <v>152</v>
      </c>
      <c r="O19" s="4" t="s">
        <v>153</v>
      </c>
      <c r="P19" s="4" t="s">
        <v>154</v>
      </c>
      <c r="Q19" s="20" t="s">
        <v>204</v>
      </c>
      <c r="R19" s="4" t="s">
        <v>116</v>
      </c>
    </row>
    <row r="20" spans="1:18" x14ac:dyDescent="0.35">
      <c r="A20" t="s">
        <v>111</v>
      </c>
      <c r="B20">
        <v>11.4850096970008</v>
      </c>
      <c r="C20">
        <v>16.094689803669894</v>
      </c>
      <c r="E20" s="9" t="s">
        <v>159</v>
      </c>
      <c r="F20" s="10">
        <v>0.71358999999999995</v>
      </c>
      <c r="G20" s="11">
        <v>0.41548594499999997</v>
      </c>
    </row>
    <row r="21" spans="1:18" x14ac:dyDescent="0.35">
      <c r="A21" t="s">
        <v>112</v>
      </c>
      <c r="B21">
        <v>5.0052444121074</v>
      </c>
      <c r="C21">
        <v>12.046723775716169</v>
      </c>
      <c r="E21" s="9" t="s">
        <v>162</v>
      </c>
      <c r="F21" s="10">
        <v>16.094689803669894</v>
      </c>
      <c r="G21" s="11">
        <v>12.046723775716169</v>
      </c>
    </row>
    <row r="22" spans="1:18" x14ac:dyDescent="0.35">
      <c r="E22" s="9"/>
      <c r="F22" s="10"/>
      <c r="G22" s="11"/>
    </row>
    <row r="23" spans="1:18" ht="15" thickBot="1" x14ac:dyDescent="0.4">
      <c r="A23" t="s">
        <v>158</v>
      </c>
      <c r="B23">
        <v>0.71358999999999995</v>
      </c>
      <c r="E23" s="12" t="s">
        <v>163</v>
      </c>
      <c r="F23" s="13">
        <v>16.4902541091082</v>
      </c>
      <c r="G23" s="14"/>
    </row>
    <row r="24" spans="1:18" x14ac:dyDescent="0.35">
      <c r="A24" t="s">
        <v>157</v>
      </c>
      <c r="B24">
        <v>0.41548594499999997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SUV-PL</vt:lpstr>
      <vt:lpstr>SUV-FR</vt:lpstr>
      <vt:lpstr>mid-size car</vt:lpstr>
      <vt:lpstr>NMC battery contribution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Leopold</dc:creator>
  <cp:lastModifiedBy>Peiseler  Leopold</cp:lastModifiedBy>
  <dcterms:created xsi:type="dcterms:W3CDTF">2023-11-20T16:45:24Z</dcterms:created>
  <dcterms:modified xsi:type="dcterms:W3CDTF">2024-05-27T23:40:21Z</dcterms:modified>
</cp:coreProperties>
</file>