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itf-rs-store14.hpc.uiowa.edu\igs\Active\Anderson\BALINT00\Stats\"/>
    </mc:Choice>
  </mc:AlternateContent>
  <xr:revisionPtr revIDLastSave="0" documentId="13_ncr:40009_{7C015A4A-E492-4841-A3B8-E34B4661A61C}" xr6:coauthVersionLast="47" xr6:coauthVersionMax="47" xr10:uidLastSave="{00000000-0000-0000-0000-000000000000}"/>
  <bookViews>
    <workbookView xWindow="-110" yWindow="-110" windowWidth="19420" windowHeight="10420"/>
  </bookViews>
  <sheets>
    <sheet name="Iowa RiverAnalyteStats" sheetId="1" r:id="rId1"/>
  </sheets>
  <calcPr calcId="0"/>
</workbook>
</file>

<file path=xl/calcChain.xml><?xml version="1.0" encoding="utf-8"?>
<calcChain xmlns="http://schemas.openxmlformats.org/spreadsheetml/2006/main">
  <c r="T37" i="1" l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T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C13" i="1"/>
</calcChain>
</file>

<file path=xl/sharedStrings.xml><?xml version="1.0" encoding="utf-8"?>
<sst xmlns="http://schemas.openxmlformats.org/spreadsheetml/2006/main" count="44" uniqueCount="30">
  <si>
    <t>2-Chloro-4</t>
  </si>
  <si>
    <t>2-Chloro-6</t>
  </si>
  <si>
    <t>Acetochlor</t>
  </si>
  <si>
    <t>Alachlor</t>
  </si>
  <si>
    <t>Ammonia</t>
  </si>
  <si>
    <t>Atrazine</t>
  </si>
  <si>
    <t>Butylate</t>
  </si>
  <si>
    <t>Cyanazine</t>
  </si>
  <si>
    <t>DO</t>
  </si>
  <si>
    <t>Fecal Coliform</t>
  </si>
  <si>
    <t>Nitrate</t>
  </si>
  <si>
    <t>Metolachlor</t>
  </si>
  <si>
    <t>Metribuzin</t>
  </si>
  <si>
    <t>OP</t>
  </si>
  <si>
    <t>TP</t>
  </si>
  <si>
    <t>Temp</t>
  </si>
  <si>
    <t>Trifluralin</t>
  </si>
  <si>
    <t>Turbidity</t>
  </si>
  <si>
    <t>count</t>
  </si>
  <si>
    <t>mean</t>
  </si>
  <si>
    <t>std</t>
  </si>
  <si>
    <t>min</t>
  </si>
  <si>
    <t>max</t>
  </si>
  <si>
    <t>nd count</t>
  </si>
  <si>
    <t>% nd</t>
  </si>
  <si>
    <t>Old Mans Creek</t>
  </si>
  <si>
    <t>English River</t>
  </si>
  <si>
    <t>Iowa River</t>
  </si>
  <si>
    <t>Stat</t>
  </si>
  <si>
    <t>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</si>
</sst>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9" fontId="0" fillId="0" borderId="0" xfId="0" applyNumberFormat="1"/>
    <xf numFmtId="0" fontId="0" fillId="0" borderId="0" xfId="0" applyAlignment="1">
      <alignment horizontal="center" vertical="center" wrapText="1"/>
    </xf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topLeftCell="E23" workbookViewId="0">
      <selection activeCell="H10" sqref="H10"/>
    </sheetView>
  </sheetViews>
  <sheetFormatPr defaultRowHeight="14.5" x14ac:dyDescent="0.35"/>
  <sheetData>
    <row r="1" spans="1:20" x14ac:dyDescent="0.35">
      <c r="A1" t="s">
        <v>29</v>
      </c>
      <c r="B1" t="s">
        <v>28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</row>
    <row r="2" spans="1:20" x14ac:dyDescent="0.35">
      <c r="A2" s="3" t="s">
        <v>25</v>
      </c>
      <c r="B2" t="s">
        <v>18</v>
      </c>
      <c r="C2">
        <v>90</v>
      </c>
      <c r="D2">
        <v>90</v>
      </c>
      <c r="E2">
        <v>90</v>
      </c>
      <c r="F2">
        <v>90</v>
      </c>
      <c r="G2">
        <v>90</v>
      </c>
      <c r="H2">
        <v>90</v>
      </c>
      <c r="I2">
        <v>90</v>
      </c>
      <c r="J2">
        <v>90</v>
      </c>
      <c r="K2">
        <v>90</v>
      </c>
      <c r="L2">
        <v>90</v>
      </c>
      <c r="M2">
        <v>90</v>
      </c>
      <c r="N2">
        <v>90</v>
      </c>
      <c r="O2">
        <v>90</v>
      </c>
      <c r="P2">
        <v>83</v>
      </c>
      <c r="Q2">
        <v>90</v>
      </c>
      <c r="R2">
        <v>90</v>
      </c>
      <c r="S2">
        <v>90</v>
      </c>
      <c r="T2">
        <v>88</v>
      </c>
    </row>
    <row r="3" spans="1:20" x14ac:dyDescent="0.35">
      <c r="A3" s="3"/>
      <c r="B3" t="s">
        <v>19</v>
      </c>
      <c r="C3">
        <v>0.29066666666666602</v>
      </c>
      <c r="D3">
        <v>0.118999999999999</v>
      </c>
      <c r="E3">
        <v>0.62077777777777798</v>
      </c>
      <c r="F3">
        <v>0.273555555555556</v>
      </c>
      <c r="G3">
        <v>0.14555555555555499</v>
      </c>
      <c r="H3">
        <v>2.2419999999999898</v>
      </c>
      <c r="I3">
        <v>9.9999999999999797E-2</v>
      </c>
      <c r="J3">
        <v>0.10411111111111</v>
      </c>
      <c r="K3">
        <v>8.8738888888888905</v>
      </c>
      <c r="L3">
        <v>25215.222222222201</v>
      </c>
      <c r="M3">
        <v>8.3911111111111101</v>
      </c>
      <c r="N3">
        <v>1.1216666666666599</v>
      </c>
      <c r="O3">
        <v>0.102333333333333</v>
      </c>
      <c r="P3">
        <v>0.11325301204819201</v>
      </c>
      <c r="Q3">
        <v>0.55666666666666598</v>
      </c>
      <c r="R3">
        <v>18.415222222222202</v>
      </c>
      <c r="S3">
        <v>9.9999999999999797E-2</v>
      </c>
      <c r="T3">
        <v>142.532954545454</v>
      </c>
    </row>
    <row r="4" spans="1:20" x14ac:dyDescent="0.35">
      <c r="A4" s="3"/>
      <c r="B4" t="s">
        <v>20</v>
      </c>
      <c r="C4">
        <v>0.31834826523404802</v>
      </c>
      <c r="D4">
        <v>7.15643813230947E-2</v>
      </c>
      <c r="E4">
        <v>2.29924278095914</v>
      </c>
      <c r="F4">
        <v>0.96603593009122102</v>
      </c>
      <c r="G4">
        <v>9.2604160742196198E-2</v>
      </c>
      <c r="H4">
        <v>4.7650346804213202</v>
      </c>
      <c r="I4" s="1">
        <v>1.8142195664515001E-16</v>
      </c>
      <c r="J4">
        <v>2.7351003697231001E-2</v>
      </c>
      <c r="K4">
        <v>0.95186947273960998</v>
      </c>
      <c r="L4">
        <v>67939.777103486296</v>
      </c>
      <c r="M4">
        <v>3.2336240650788599</v>
      </c>
      <c r="N4">
        <v>3.9913969985457398</v>
      </c>
      <c r="O4">
        <v>2.1096354656084101E-2</v>
      </c>
      <c r="P4">
        <v>6.20210120518754E-2</v>
      </c>
      <c r="Q4">
        <v>0.76570449312154099</v>
      </c>
      <c r="R4">
        <v>2.33117621263002</v>
      </c>
      <c r="S4" s="1">
        <v>1.8142195664515001E-16</v>
      </c>
      <c r="T4">
        <v>236.33974703369699</v>
      </c>
    </row>
    <row r="5" spans="1:20" x14ac:dyDescent="0.35">
      <c r="A5" s="3"/>
      <c r="B5" t="s">
        <v>21</v>
      </c>
      <c r="C5">
        <v>0.1</v>
      </c>
      <c r="D5">
        <v>0.1</v>
      </c>
      <c r="E5">
        <v>0.1</v>
      </c>
      <c r="F5">
        <v>0.1</v>
      </c>
      <c r="G5">
        <v>0.1</v>
      </c>
      <c r="H5">
        <v>0.12</v>
      </c>
      <c r="I5">
        <v>0.1</v>
      </c>
      <c r="J5">
        <v>0.1</v>
      </c>
      <c r="K5">
        <v>6</v>
      </c>
      <c r="L5">
        <v>60</v>
      </c>
      <c r="M5">
        <v>1.1000000000000001</v>
      </c>
      <c r="N5">
        <v>0.1</v>
      </c>
      <c r="O5">
        <v>0.1</v>
      </c>
      <c r="P5">
        <v>0.1</v>
      </c>
      <c r="Q5">
        <v>0.1</v>
      </c>
      <c r="R5">
        <v>11.37</v>
      </c>
      <c r="S5">
        <v>0.1</v>
      </c>
      <c r="T5">
        <v>14</v>
      </c>
    </row>
    <row r="6" spans="1:20" x14ac:dyDescent="0.35">
      <c r="A6" s="3"/>
      <c r="B6" s="2">
        <v>0.1</v>
      </c>
      <c r="C6">
        <v>0.109</v>
      </c>
      <c r="D6">
        <v>0.1</v>
      </c>
      <c r="E6">
        <v>0.1</v>
      </c>
      <c r="F6">
        <v>0.1</v>
      </c>
      <c r="G6">
        <v>0.1</v>
      </c>
      <c r="H6">
        <v>0.17</v>
      </c>
      <c r="I6">
        <v>0.1</v>
      </c>
      <c r="J6">
        <v>0.1</v>
      </c>
      <c r="K6">
        <v>7.82</v>
      </c>
      <c r="L6">
        <v>735</v>
      </c>
      <c r="M6">
        <v>4.2</v>
      </c>
      <c r="N6">
        <v>0.1</v>
      </c>
      <c r="O6">
        <v>0.1</v>
      </c>
      <c r="P6">
        <v>0.1</v>
      </c>
      <c r="Q6">
        <v>0.1</v>
      </c>
      <c r="R6">
        <v>14.97</v>
      </c>
      <c r="S6">
        <v>0.1</v>
      </c>
      <c r="T6">
        <v>22.7</v>
      </c>
    </row>
    <row r="7" spans="1:20" x14ac:dyDescent="0.35">
      <c r="A7" s="3"/>
      <c r="B7" s="2">
        <v>0.25</v>
      </c>
      <c r="C7">
        <v>0.14000000000000001</v>
      </c>
      <c r="D7">
        <v>0.1</v>
      </c>
      <c r="E7">
        <v>0.1</v>
      </c>
      <c r="F7">
        <v>0.1</v>
      </c>
      <c r="G7">
        <v>0.1</v>
      </c>
      <c r="H7">
        <v>0.29499999999999998</v>
      </c>
      <c r="I7">
        <v>0.1</v>
      </c>
      <c r="J7">
        <v>0.1</v>
      </c>
      <c r="K7">
        <v>8.4725000000000001</v>
      </c>
      <c r="L7">
        <v>1425</v>
      </c>
      <c r="M7">
        <v>5.45</v>
      </c>
      <c r="N7">
        <v>0.1</v>
      </c>
      <c r="O7">
        <v>0.1</v>
      </c>
      <c r="P7">
        <v>0.1</v>
      </c>
      <c r="Q7">
        <v>0.2</v>
      </c>
      <c r="R7">
        <v>17.399999999999999</v>
      </c>
      <c r="S7">
        <v>0.1</v>
      </c>
      <c r="T7">
        <v>37</v>
      </c>
    </row>
    <row r="8" spans="1:20" x14ac:dyDescent="0.35">
      <c r="A8" s="3"/>
      <c r="B8" s="2">
        <v>0.5</v>
      </c>
      <c r="C8">
        <v>0.185</v>
      </c>
      <c r="D8">
        <v>0.1</v>
      </c>
      <c r="E8">
        <v>0.1</v>
      </c>
      <c r="F8">
        <v>0.1</v>
      </c>
      <c r="G8">
        <v>0.1</v>
      </c>
      <c r="H8">
        <v>0.65</v>
      </c>
      <c r="I8">
        <v>0.1</v>
      </c>
      <c r="J8">
        <v>0.1</v>
      </c>
      <c r="K8">
        <v>8.9700000000000006</v>
      </c>
      <c r="L8">
        <v>2900</v>
      </c>
      <c r="M8">
        <v>8.6999999999999993</v>
      </c>
      <c r="N8">
        <v>0.17499999999999999</v>
      </c>
      <c r="O8">
        <v>0.1</v>
      </c>
      <c r="P8">
        <v>0.1</v>
      </c>
      <c r="Q8">
        <v>0.35</v>
      </c>
      <c r="R8">
        <v>18.8</v>
      </c>
      <c r="S8">
        <v>0.1</v>
      </c>
      <c r="T8">
        <v>57.5</v>
      </c>
    </row>
    <row r="9" spans="1:20" x14ac:dyDescent="0.35">
      <c r="A9" s="3"/>
      <c r="B9" s="2">
        <v>0.75</v>
      </c>
      <c r="C9">
        <v>0.27750000000000002</v>
      </c>
      <c r="D9">
        <v>0.1</v>
      </c>
      <c r="E9">
        <v>0.24</v>
      </c>
      <c r="F9">
        <v>0.1</v>
      </c>
      <c r="G9">
        <v>0.2</v>
      </c>
      <c r="H9">
        <v>1.675</v>
      </c>
      <c r="I9">
        <v>0.1</v>
      </c>
      <c r="J9">
        <v>0.1</v>
      </c>
      <c r="K9">
        <v>9.4424999999999901</v>
      </c>
      <c r="L9">
        <v>9550</v>
      </c>
      <c r="M9">
        <v>11</v>
      </c>
      <c r="N9">
        <v>0.505</v>
      </c>
      <c r="O9">
        <v>0.1</v>
      </c>
      <c r="P9">
        <v>0.1</v>
      </c>
      <c r="Q9">
        <v>0.5</v>
      </c>
      <c r="R9">
        <v>20.2</v>
      </c>
      <c r="S9">
        <v>0.1</v>
      </c>
      <c r="T9">
        <v>109.25</v>
      </c>
    </row>
    <row r="10" spans="1:20" x14ac:dyDescent="0.35">
      <c r="A10" s="3"/>
      <c r="B10" s="2">
        <v>0.9</v>
      </c>
      <c r="C10">
        <v>0.53100000000000003</v>
      </c>
      <c r="D10">
        <v>0.123</v>
      </c>
      <c r="E10">
        <v>1.0109999999999999</v>
      </c>
      <c r="F10">
        <v>0.29199999999999998</v>
      </c>
      <c r="G10">
        <v>0.3</v>
      </c>
      <c r="H10">
        <v>5.55</v>
      </c>
      <c r="I10">
        <v>0.1</v>
      </c>
      <c r="J10">
        <v>0.1</v>
      </c>
      <c r="K10">
        <v>9.9109999999999996</v>
      </c>
      <c r="L10">
        <v>67300</v>
      </c>
      <c r="M10">
        <v>13</v>
      </c>
      <c r="N10">
        <v>1.81</v>
      </c>
      <c r="O10">
        <v>0.1</v>
      </c>
      <c r="P10">
        <v>0.1</v>
      </c>
      <c r="Q10">
        <v>1.02</v>
      </c>
      <c r="R10">
        <v>21</v>
      </c>
      <c r="S10">
        <v>0.1</v>
      </c>
      <c r="T10">
        <v>322</v>
      </c>
    </row>
    <row r="11" spans="1:20" x14ac:dyDescent="0.35">
      <c r="A11" s="3"/>
      <c r="B11" t="s">
        <v>22</v>
      </c>
      <c r="C11">
        <v>2</v>
      </c>
      <c r="D11">
        <v>0.52</v>
      </c>
      <c r="E11">
        <v>21</v>
      </c>
      <c r="F11">
        <v>8.6</v>
      </c>
      <c r="G11">
        <v>0.5</v>
      </c>
      <c r="H11">
        <v>37</v>
      </c>
      <c r="I11">
        <v>0.1</v>
      </c>
      <c r="J11">
        <v>0.35</v>
      </c>
      <c r="K11">
        <v>11.14</v>
      </c>
      <c r="L11">
        <v>450000</v>
      </c>
      <c r="M11">
        <v>14</v>
      </c>
      <c r="N11">
        <v>36</v>
      </c>
      <c r="O11">
        <v>0.3</v>
      </c>
      <c r="P11">
        <v>0.6</v>
      </c>
      <c r="Q11">
        <v>4.7</v>
      </c>
      <c r="R11">
        <v>22.5</v>
      </c>
      <c r="S11">
        <v>0.1</v>
      </c>
      <c r="T11">
        <v>1000</v>
      </c>
    </row>
    <row r="12" spans="1:20" x14ac:dyDescent="0.35">
      <c r="A12" s="3"/>
      <c r="B12" t="s">
        <v>23</v>
      </c>
      <c r="C12">
        <v>6</v>
      </c>
      <c r="D12">
        <v>81</v>
      </c>
      <c r="E12">
        <v>58</v>
      </c>
      <c r="F12">
        <v>78</v>
      </c>
      <c r="G12">
        <v>49</v>
      </c>
      <c r="H12">
        <v>0</v>
      </c>
      <c r="I12">
        <v>90</v>
      </c>
      <c r="J12">
        <v>86</v>
      </c>
      <c r="K12">
        <v>0</v>
      </c>
      <c r="L12">
        <v>0</v>
      </c>
      <c r="M12">
        <v>0</v>
      </c>
      <c r="N12">
        <v>35</v>
      </c>
      <c r="O12">
        <v>89</v>
      </c>
      <c r="P12">
        <v>41</v>
      </c>
      <c r="Q12">
        <v>5</v>
      </c>
      <c r="R12">
        <v>0</v>
      </c>
      <c r="S12">
        <v>90</v>
      </c>
      <c r="T12">
        <v>0</v>
      </c>
    </row>
    <row r="13" spans="1:20" x14ac:dyDescent="0.35">
      <c r="A13" s="3"/>
      <c r="B13" t="s">
        <v>24</v>
      </c>
      <c r="C13" s="4">
        <f>C12/C2</f>
        <v>6.6666666666666666E-2</v>
      </c>
      <c r="D13" s="4">
        <f t="shared" ref="D13:S13" si="0">D12/D2</f>
        <v>0.9</v>
      </c>
      <c r="E13" s="4">
        <f t="shared" si="0"/>
        <v>0.64444444444444449</v>
      </c>
      <c r="F13" s="4">
        <f t="shared" si="0"/>
        <v>0.8666666666666667</v>
      </c>
      <c r="G13" s="4">
        <f t="shared" si="0"/>
        <v>0.5444444444444444</v>
      </c>
      <c r="H13" s="4">
        <f t="shared" si="0"/>
        <v>0</v>
      </c>
      <c r="I13" s="4">
        <f t="shared" si="0"/>
        <v>1</v>
      </c>
      <c r="J13" s="4">
        <f t="shared" si="0"/>
        <v>0.9555555555555556</v>
      </c>
      <c r="K13" s="4">
        <f t="shared" si="0"/>
        <v>0</v>
      </c>
      <c r="L13" s="4">
        <f t="shared" si="0"/>
        <v>0</v>
      </c>
      <c r="M13" s="4">
        <f t="shared" si="0"/>
        <v>0</v>
      </c>
      <c r="N13" s="4">
        <f t="shared" si="0"/>
        <v>0.3888888888888889</v>
      </c>
      <c r="O13" s="4">
        <f t="shared" si="0"/>
        <v>0.98888888888888893</v>
      </c>
      <c r="P13" s="4">
        <f t="shared" si="0"/>
        <v>0.49397590361445781</v>
      </c>
      <c r="Q13" s="4">
        <f t="shared" si="0"/>
        <v>5.5555555555555552E-2</v>
      </c>
      <c r="R13" s="4">
        <f t="shared" si="0"/>
        <v>0</v>
      </c>
      <c r="S13" s="4">
        <f t="shared" si="0"/>
        <v>1</v>
      </c>
      <c r="T13" s="4">
        <f>T12/T2</f>
        <v>0</v>
      </c>
    </row>
    <row r="14" spans="1:20" x14ac:dyDescent="0.35">
      <c r="A14" s="3" t="s">
        <v>26</v>
      </c>
      <c r="B14" t="s">
        <v>18</v>
      </c>
      <c r="C14">
        <v>90</v>
      </c>
      <c r="D14">
        <v>90</v>
      </c>
      <c r="E14">
        <v>90</v>
      </c>
      <c r="F14">
        <v>90</v>
      </c>
      <c r="G14">
        <v>90</v>
      </c>
      <c r="H14">
        <v>90</v>
      </c>
      <c r="I14">
        <v>90</v>
      </c>
      <c r="J14">
        <v>90</v>
      </c>
      <c r="K14">
        <v>90</v>
      </c>
      <c r="L14">
        <v>90</v>
      </c>
      <c r="M14">
        <v>90</v>
      </c>
      <c r="N14">
        <v>90</v>
      </c>
      <c r="O14">
        <v>90</v>
      </c>
      <c r="P14">
        <v>83</v>
      </c>
      <c r="Q14">
        <v>90</v>
      </c>
      <c r="R14">
        <v>90</v>
      </c>
      <c r="S14">
        <v>90</v>
      </c>
      <c r="T14">
        <v>88</v>
      </c>
    </row>
    <row r="15" spans="1:20" x14ac:dyDescent="0.35">
      <c r="A15" s="3"/>
      <c r="B15" t="s">
        <v>19</v>
      </c>
      <c r="C15">
        <v>0.33888888888888802</v>
      </c>
      <c r="D15">
        <v>0.115222222222222</v>
      </c>
      <c r="E15">
        <v>0.19600000000000001</v>
      </c>
      <c r="F15">
        <v>0.10111111111111</v>
      </c>
      <c r="G15">
        <v>0.12999999999999901</v>
      </c>
      <c r="H15">
        <v>1.56277777777777</v>
      </c>
      <c r="I15">
        <v>9.9999999999999797E-2</v>
      </c>
      <c r="J15">
        <v>0.121999999999999</v>
      </c>
      <c r="K15">
        <v>8.6768888888888895</v>
      </c>
      <c r="L15">
        <v>9497.2222222222208</v>
      </c>
      <c r="M15">
        <v>7.4066666666666601</v>
      </c>
      <c r="N15">
        <v>0.47766666666666702</v>
      </c>
      <c r="O15">
        <v>0.11922222222222199</v>
      </c>
      <c r="P15">
        <v>0.128915662650602</v>
      </c>
      <c r="Q15">
        <v>0.53666666666666596</v>
      </c>
      <c r="R15">
        <v>20.514777777777699</v>
      </c>
      <c r="S15">
        <v>9.9999999999999797E-2</v>
      </c>
      <c r="T15">
        <v>161.78181818181801</v>
      </c>
    </row>
    <row r="16" spans="1:20" x14ac:dyDescent="0.35">
      <c r="A16" s="3"/>
      <c r="B16" t="s">
        <v>20</v>
      </c>
      <c r="C16">
        <v>0.30846646584241999</v>
      </c>
      <c r="D16">
        <v>5.3845967951826799E-2</v>
      </c>
      <c r="E16">
        <v>0.26062069385874898</v>
      </c>
      <c r="F16">
        <v>7.9950046826225106E-3</v>
      </c>
      <c r="G16">
        <v>7.4124098797030302E-2</v>
      </c>
      <c r="H16">
        <v>2.2569324054226101</v>
      </c>
      <c r="I16" s="1">
        <v>1.8142195664515001E-16</v>
      </c>
      <c r="J16">
        <v>8.6896554799112E-2</v>
      </c>
      <c r="K16">
        <v>1.0495452674441801</v>
      </c>
      <c r="L16">
        <v>20965.0071763669</v>
      </c>
      <c r="M16">
        <v>2.5342064334207199</v>
      </c>
      <c r="N16">
        <v>0.81202763278381995</v>
      </c>
      <c r="O16">
        <v>0.15123631168649401</v>
      </c>
      <c r="P16">
        <v>5.0678615497691398E-2</v>
      </c>
      <c r="Q16">
        <v>0.54658284732395701</v>
      </c>
      <c r="R16">
        <v>2.6849753530882898</v>
      </c>
      <c r="S16" s="1">
        <v>1.8142195664515001E-16</v>
      </c>
      <c r="T16">
        <v>237.483626801838</v>
      </c>
    </row>
    <row r="17" spans="1:20" x14ac:dyDescent="0.35">
      <c r="A17" s="3"/>
      <c r="B17" t="s">
        <v>21</v>
      </c>
      <c r="C17">
        <v>0.1</v>
      </c>
      <c r="D17">
        <v>0.1</v>
      </c>
      <c r="E17">
        <v>0.1</v>
      </c>
      <c r="F17">
        <v>0.1</v>
      </c>
      <c r="G17">
        <v>0.1</v>
      </c>
      <c r="H17">
        <v>0.13</v>
      </c>
      <c r="I17">
        <v>0.1</v>
      </c>
      <c r="J17">
        <v>0.1</v>
      </c>
      <c r="K17">
        <v>5.83</v>
      </c>
      <c r="L17">
        <v>100</v>
      </c>
      <c r="M17">
        <v>2.8</v>
      </c>
      <c r="N17">
        <v>0.1</v>
      </c>
      <c r="O17">
        <v>0.1</v>
      </c>
      <c r="P17">
        <v>0.1</v>
      </c>
      <c r="Q17">
        <v>0.1</v>
      </c>
      <c r="R17">
        <v>10.83</v>
      </c>
      <c r="S17">
        <v>0.1</v>
      </c>
      <c r="T17">
        <v>16</v>
      </c>
    </row>
    <row r="18" spans="1:20" x14ac:dyDescent="0.35">
      <c r="A18" s="3"/>
      <c r="B18" s="2">
        <v>0.1</v>
      </c>
      <c r="C18">
        <v>0.12</v>
      </c>
      <c r="D18">
        <v>0.1</v>
      </c>
      <c r="E18">
        <v>0.1</v>
      </c>
      <c r="F18">
        <v>0.1</v>
      </c>
      <c r="G18">
        <v>0.1</v>
      </c>
      <c r="H18">
        <v>0.2</v>
      </c>
      <c r="I18">
        <v>0.1</v>
      </c>
      <c r="J18">
        <v>0.1</v>
      </c>
      <c r="K18">
        <v>7.5030000000000001</v>
      </c>
      <c r="L18">
        <v>227</v>
      </c>
      <c r="M18">
        <v>4.0999999999999996</v>
      </c>
      <c r="N18">
        <v>0.1</v>
      </c>
      <c r="O18">
        <v>0.1</v>
      </c>
      <c r="P18">
        <v>0.1</v>
      </c>
      <c r="Q18">
        <v>0.2</v>
      </c>
      <c r="R18">
        <v>16.57</v>
      </c>
      <c r="S18">
        <v>0.1</v>
      </c>
      <c r="T18">
        <v>26.4</v>
      </c>
    </row>
    <row r="19" spans="1:20" x14ac:dyDescent="0.35">
      <c r="A19" s="3"/>
      <c r="B19" s="2">
        <v>0.25</v>
      </c>
      <c r="C19">
        <v>0.16250000000000001</v>
      </c>
      <c r="D19">
        <v>0.1</v>
      </c>
      <c r="E19">
        <v>0.1</v>
      </c>
      <c r="F19">
        <v>0.1</v>
      </c>
      <c r="G19">
        <v>0.1</v>
      </c>
      <c r="H19">
        <v>0.34499999999999997</v>
      </c>
      <c r="I19">
        <v>0.1</v>
      </c>
      <c r="J19">
        <v>0.1</v>
      </c>
      <c r="K19">
        <v>8.2200000000000006</v>
      </c>
      <c r="L19">
        <v>562.5</v>
      </c>
      <c r="M19">
        <v>5.2249999999999996</v>
      </c>
      <c r="N19">
        <v>0.1</v>
      </c>
      <c r="O19">
        <v>0.1</v>
      </c>
      <c r="P19">
        <v>0.1</v>
      </c>
      <c r="Q19">
        <v>0.3</v>
      </c>
      <c r="R19">
        <v>19.3</v>
      </c>
      <c r="S19">
        <v>0.1</v>
      </c>
      <c r="T19">
        <v>37.5</v>
      </c>
    </row>
    <row r="20" spans="1:20" x14ac:dyDescent="0.35">
      <c r="A20" s="3"/>
      <c r="B20" s="2">
        <v>0.5</v>
      </c>
      <c r="C20">
        <v>0.25</v>
      </c>
      <c r="D20">
        <v>0.1</v>
      </c>
      <c r="E20">
        <v>0.1</v>
      </c>
      <c r="F20">
        <v>0.1</v>
      </c>
      <c r="G20">
        <v>0.1</v>
      </c>
      <c r="H20">
        <v>0.76</v>
      </c>
      <c r="I20">
        <v>0.1</v>
      </c>
      <c r="J20">
        <v>0.1</v>
      </c>
      <c r="K20">
        <v>8.75</v>
      </c>
      <c r="L20">
        <v>2000</v>
      </c>
      <c r="M20">
        <v>7.5</v>
      </c>
      <c r="N20">
        <v>0.215</v>
      </c>
      <c r="O20">
        <v>0.1</v>
      </c>
      <c r="P20">
        <v>0.1</v>
      </c>
      <c r="Q20">
        <v>0.4</v>
      </c>
      <c r="R20">
        <v>20.9</v>
      </c>
      <c r="S20">
        <v>0.1</v>
      </c>
      <c r="T20">
        <v>75.5</v>
      </c>
    </row>
    <row r="21" spans="1:20" x14ac:dyDescent="0.35">
      <c r="A21" s="3"/>
      <c r="B21" s="2">
        <v>0.75</v>
      </c>
      <c r="C21">
        <v>0.35</v>
      </c>
      <c r="D21">
        <v>0.1</v>
      </c>
      <c r="E21">
        <v>0.12</v>
      </c>
      <c r="F21">
        <v>0.1</v>
      </c>
      <c r="G21">
        <v>0.1</v>
      </c>
      <c r="H21">
        <v>1.5</v>
      </c>
      <c r="I21">
        <v>0.1</v>
      </c>
      <c r="J21">
        <v>0.1</v>
      </c>
      <c r="K21">
        <v>9.2174999999999994</v>
      </c>
      <c r="L21">
        <v>7050</v>
      </c>
      <c r="M21">
        <v>9.5</v>
      </c>
      <c r="N21">
        <v>0.36</v>
      </c>
      <c r="O21">
        <v>0.1</v>
      </c>
      <c r="P21">
        <v>0.2</v>
      </c>
      <c r="Q21">
        <v>0.6</v>
      </c>
      <c r="R21">
        <v>22.3</v>
      </c>
      <c r="S21">
        <v>0.1</v>
      </c>
      <c r="T21">
        <v>162.5</v>
      </c>
    </row>
    <row r="22" spans="1:20" x14ac:dyDescent="0.35">
      <c r="A22" s="3"/>
      <c r="B22" s="2">
        <v>0.9</v>
      </c>
      <c r="C22">
        <v>0.72199999999999998</v>
      </c>
      <c r="D22">
        <v>0.113</v>
      </c>
      <c r="E22">
        <v>0.44</v>
      </c>
      <c r="F22">
        <v>0.1</v>
      </c>
      <c r="G22">
        <v>0.2</v>
      </c>
      <c r="H22">
        <v>4.05</v>
      </c>
      <c r="I22">
        <v>0.1</v>
      </c>
      <c r="J22">
        <v>0.12</v>
      </c>
      <c r="K22">
        <v>9.67</v>
      </c>
      <c r="L22">
        <v>23500</v>
      </c>
      <c r="M22">
        <v>11</v>
      </c>
      <c r="N22">
        <v>1.1000000000000001</v>
      </c>
      <c r="O22">
        <v>0.1</v>
      </c>
      <c r="P22">
        <v>0.2</v>
      </c>
      <c r="Q22">
        <v>1</v>
      </c>
      <c r="R22">
        <v>23.8</v>
      </c>
      <c r="S22">
        <v>0.1</v>
      </c>
      <c r="T22">
        <v>424.599999999999</v>
      </c>
    </row>
    <row r="23" spans="1:20" x14ac:dyDescent="0.35">
      <c r="A23" s="3"/>
      <c r="B23" t="s">
        <v>22</v>
      </c>
      <c r="C23">
        <v>1.8</v>
      </c>
      <c r="D23">
        <v>0.46</v>
      </c>
      <c r="E23">
        <v>1.6</v>
      </c>
      <c r="F23">
        <v>0.17</v>
      </c>
      <c r="G23">
        <v>0.4</v>
      </c>
      <c r="H23">
        <v>12</v>
      </c>
      <c r="I23">
        <v>0.1</v>
      </c>
      <c r="J23">
        <v>0.75</v>
      </c>
      <c r="K23">
        <v>13.2</v>
      </c>
      <c r="L23">
        <v>120000</v>
      </c>
      <c r="M23">
        <v>13</v>
      </c>
      <c r="N23">
        <v>5.0999999999999996</v>
      </c>
      <c r="O23">
        <v>1.5</v>
      </c>
      <c r="P23">
        <v>0.3</v>
      </c>
      <c r="Q23">
        <v>3.4</v>
      </c>
      <c r="R23">
        <v>24.9</v>
      </c>
      <c r="S23">
        <v>0.1</v>
      </c>
      <c r="T23">
        <v>1000</v>
      </c>
    </row>
    <row r="24" spans="1:20" x14ac:dyDescent="0.35">
      <c r="A24" s="3"/>
      <c r="B24" t="s">
        <v>23</v>
      </c>
      <c r="C24">
        <v>4</v>
      </c>
      <c r="D24">
        <v>80</v>
      </c>
      <c r="E24">
        <v>64</v>
      </c>
      <c r="F24">
        <v>88</v>
      </c>
      <c r="G24">
        <v>52</v>
      </c>
      <c r="H24">
        <v>0</v>
      </c>
      <c r="I24">
        <v>90</v>
      </c>
      <c r="J24">
        <v>75</v>
      </c>
      <c r="K24">
        <v>0</v>
      </c>
      <c r="L24">
        <v>0</v>
      </c>
      <c r="M24">
        <v>0</v>
      </c>
      <c r="N24">
        <v>26</v>
      </c>
      <c r="O24">
        <v>88</v>
      </c>
      <c r="P24">
        <v>19</v>
      </c>
      <c r="Q24">
        <v>2</v>
      </c>
      <c r="R24">
        <v>0</v>
      </c>
      <c r="S24">
        <v>90</v>
      </c>
      <c r="T24">
        <v>0</v>
      </c>
    </row>
    <row r="25" spans="1:20" x14ac:dyDescent="0.35">
      <c r="A25" s="3"/>
      <c r="B25" t="s">
        <v>24</v>
      </c>
      <c r="C25" s="4">
        <f>C24/C14</f>
        <v>4.4444444444444446E-2</v>
      </c>
      <c r="D25" s="4">
        <f t="shared" ref="D25" si="1">D24/D14</f>
        <v>0.88888888888888884</v>
      </c>
      <c r="E25" s="4">
        <f t="shared" ref="E25" si="2">E24/E14</f>
        <v>0.71111111111111114</v>
      </c>
      <c r="F25" s="4">
        <f t="shared" ref="F25" si="3">F24/F14</f>
        <v>0.97777777777777775</v>
      </c>
      <c r="G25" s="4">
        <f t="shared" ref="G25" si="4">G24/G14</f>
        <v>0.57777777777777772</v>
      </c>
      <c r="H25" s="4">
        <f t="shared" ref="H25" si="5">H24/H14</f>
        <v>0</v>
      </c>
      <c r="I25" s="4">
        <f t="shared" ref="I25" si="6">I24/I14</f>
        <v>1</v>
      </c>
      <c r="J25" s="4">
        <f t="shared" ref="J25" si="7">J24/J14</f>
        <v>0.83333333333333337</v>
      </c>
      <c r="K25" s="4">
        <f t="shared" ref="K25" si="8">K24/K14</f>
        <v>0</v>
      </c>
      <c r="L25" s="4">
        <f t="shared" ref="L25" si="9">L24/L14</f>
        <v>0</v>
      </c>
      <c r="M25" s="4">
        <f t="shared" ref="M25" si="10">M24/M14</f>
        <v>0</v>
      </c>
      <c r="N25" s="4">
        <f t="shared" ref="N25" si="11">N24/N14</f>
        <v>0.28888888888888886</v>
      </c>
      <c r="O25" s="4">
        <f t="shared" ref="O25" si="12">O24/O14</f>
        <v>0.97777777777777775</v>
      </c>
      <c r="P25" s="4">
        <f t="shared" ref="P25" si="13">P24/P14</f>
        <v>0.2289156626506024</v>
      </c>
      <c r="Q25" s="4">
        <f t="shared" ref="Q25" si="14">Q24/Q14</f>
        <v>2.2222222222222223E-2</v>
      </c>
      <c r="R25" s="4">
        <f t="shared" ref="R25" si="15">R24/R14</f>
        <v>0</v>
      </c>
      <c r="S25" s="4">
        <f t="shared" ref="S25" si="16">S24/S14</f>
        <v>1</v>
      </c>
      <c r="T25" s="4">
        <f>T24/T14</f>
        <v>0</v>
      </c>
    </row>
    <row r="26" spans="1:20" x14ac:dyDescent="0.35">
      <c r="A26" s="3" t="s">
        <v>27</v>
      </c>
      <c r="B26" t="s">
        <v>18</v>
      </c>
      <c r="C26">
        <v>90</v>
      </c>
      <c r="D26">
        <v>90</v>
      </c>
      <c r="E26">
        <v>90</v>
      </c>
      <c r="F26">
        <v>90</v>
      </c>
      <c r="G26">
        <v>90</v>
      </c>
      <c r="H26">
        <v>90</v>
      </c>
      <c r="I26">
        <v>90</v>
      </c>
      <c r="J26">
        <v>90</v>
      </c>
      <c r="K26">
        <v>89</v>
      </c>
      <c r="L26">
        <v>90</v>
      </c>
      <c r="M26">
        <v>90</v>
      </c>
      <c r="N26">
        <v>90</v>
      </c>
      <c r="O26">
        <v>90</v>
      </c>
      <c r="P26">
        <v>83</v>
      </c>
      <c r="Q26">
        <v>88</v>
      </c>
      <c r="R26">
        <v>90</v>
      </c>
      <c r="S26">
        <v>90</v>
      </c>
      <c r="T26">
        <v>88</v>
      </c>
    </row>
    <row r="27" spans="1:20" x14ac:dyDescent="0.35">
      <c r="A27" s="3"/>
      <c r="B27" t="s">
        <v>19</v>
      </c>
      <c r="C27">
        <v>0.231777777777777</v>
      </c>
      <c r="D27">
        <v>0.110444444444444</v>
      </c>
      <c r="E27">
        <v>0.424222222222222</v>
      </c>
      <c r="F27">
        <v>0.121777777777777</v>
      </c>
      <c r="G27">
        <v>0.10666666666666599</v>
      </c>
      <c r="H27">
        <v>2.1759999999999899</v>
      </c>
      <c r="I27">
        <v>9.9999999999999797E-2</v>
      </c>
      <c r="J27">
        <v>0.10666666666666599</v>
      </c>
      <c r="K27">
        <v>8.9569662921348208</v>
      </c>
      <c r="L27">
        <v>7980.8222222222203</v>
      </c>
      <c r="M27">
        <v>6.7911111111111104</v>
      </c>
      <c r="N27">
        <v>0.63344444444444403</v>
      </c>
      <c r="O27">
        <v>0.10211111111111</v>
      </c>
      <c r="P27">
        <v>0.15180722891566201</v>
      </c>
      <c r="Q27">
        <v>0.638636363636363</v>
      </c>
      <c r="R27">
        <v>21.391111111111101</v>
      </c>
      <c r="S27">
        <v>9.9999999999999797E-2</v>
      </c>
      <c r="T27">
        <v>218.21136363636299</v>
      </c>
    </row>
    <row r="28" spans="1:20" x14ac:dyDescent="0.35">
      <c r="A28" s="3"/>
      <c r="B28" t="s">
        <v>20</v>
      </c>
      <c r="C28">
        <v>0.256329220268672</v>
      </c>
      <c r="D28">
        <v>5.4811446174228701E-2</v>
      </c>
      <c r="E28">
        <v>1.39617935953623</v>
      </c>
      <c r="F28">
        <v>0.17127793155483501</v>
      </c>
      <c r="G28">
        <v>3.61022268913824E-2</v>
      </c>
      <c r="H28">
        <v>4.0502456022076201</v>
      </c>
      <c r="I28" s="1">
        <v>1.8142195664515001E-16</v>
      </c>
      <c r="J28">
        <v>4.40377774495559E-2</v>
      </c>
      <c r="K28">
        <v>1.6968543118574</v>
      </c>
      <c r="L28">
        <v>18384.5728821185</v>
      </c>
      <c r="M28">
        <v>4.5279815292344798</v>
      </c>
      <c r="N28">
        <v>1.3421491746416401</v>
      </c>
      <c r="O28">
        <v>1.20387431167133E-2</v>
      </c>
      <c r="P28">
        <v>7.0471315360002396E-2</v>
      </c>
      <c r="Q28">
        <v>0.52924405386130102</v>
      </c>
      <c r="R28">
        <v>2.5427864236904298</v>
      </c>
      <c r="S28" s="1">
        <v>1.8142195664515001E-16</v>
      </c>
      <c r="T28">
        <v>217.70521481820001</v>
      </c>
    </row>
    <row r="29" spans="1:20" x14ac:dyDescent="0.35">
      <c r="A29" s="3"/>
      <c r="B29" t="s">
        <v>21</v>
      </c>
      <c r="C29">
        <v>0.1</v>
      </c>
      <c r="D29">
        <v>0.1</v>
      </c>
      <c r="E29">
        <v>0.1</v>
      </c>
      <c r="F29">
        <v>0.1</v>
      </c>
      <c r="G29">
        <v>0.1</v>
      </c>
      <c r="H29">
        <v>0.13</v>
      </c>
      <c r="I29">
        <v>0.1</v>
      </c>
      <c r="J29">
        <v>0.1</v>
      </c>
      <c r="K29">
        <v>6.02</v>
      </c>
      <c r="L29">
        <v>20</v>
      </c>
      <c r="M29">
        <v>0.1</v>
      </c>
      <c r="N29">
        <v>0.1</v>
      </c>
      <c r="O29">
        <v>0.1</v>
      </c>
      <c r="P29">
        <v>0.1</v>
      </c>
      <c r="Q29">
        <v>0.1</v>
      </c>
      <c r="R29">
        <v>14.4</v>
      </c>
      <c r="S29">
        <v>0.1</v>
      </c>
      <c r="T29">
        <v>38</v>
      </c>
    </row>
    <row r="30" spans="1:20" x14ac:dyDescent="0.35">
      <c r="A30" s="3"/>
      <c r="B30" s="2">
        <v>0.1</v>
      </c>
      <c r="C30">
        <v>0.1</v>
      </c>
      <c r="D30">
        <v>0.1</v>
      </c>
      <c r="E30">
        <v>0.1</v>
      </c>
      <c r="F30">
        <v>0.1</v>
      </c>
      <c r="G30">
        <v>0.1</v>
      </c>
      <c r="H30">
        <v>0.23</v>
      </c>
      <c r="I30">
        <v>0.1</v>
      </c>
      <c r="J30">
        <v>0.1</v>
      </c>
      <c r="K30">
        <v>7.4160000000000004</v>
      </c>
      <c r="L30">
        <v>156</v>
      </c>
      <c r="M30">
        <v>0.2</v>
      </c>
      <c r="N30">
        <v>0.1</v>
      </c>
      <c r="O30">
        <v>0.1</v>
      </c>
      <c r="P30">
        <v>0.1</v>
      </c>
      <c r="Q30">
        <v>0.3</v>
      </c>
      <c r="R30">
        <v>17.55</v>
      </c>
      <c r="S30">
        <v>0.1</v>
      </c>
      <c r="T30">
        <v>59.7</v>
      </c>
    </row>
    <row r="31" spans="1:20" x14ac:dyDescent="0.35">
      <c r="A31" s="3"/>
      <c r="B31" s="2">
        <v>0.25</v>
      </c>
      <c r="C31">
        <v>0.1125</v>
      </c>
      <c r="D31">
        <v>0.1</v>
      </c>
      <c r="E31">
        <v>0.1</v>
      </c>
      <c r="F31">
        <v>0.1</v>
      </c>
      <c r="G31">
        <v>0.1</v>
      </c>
      <c r="H31">
        <v>0.32250000000000001</v>
      </c>
      <c r="I31">
        <v>0.1</v>
      </c>
      <c r="J31">
        <v>0.1</v>
      </c>
      <c r="K31">
        <v>8.01</v>
      </c>
      <c r="L31">
        <v>362.5</v>
      </c>
      <c r="M31">
        <v>2.5499999999999998</v>
      </c>
      <c r="N31">
        <v>0.1</v>
      </c>
      <c r="O31">
        <v>0.1</v>
      </c>
      <c r="P31">
        <v>0.1</v>
      </c>
      <c r="Q31">
        <v>0.4</v>
      </c>
      <c r="R31">
        <v>19.899999999999999</v>
      </c>
      <c r="S31">
        <v>0.1</v>
      </c>
      <c r="T31">
        <v>79</v>
      </c>
    </row>
    <row r="32" spans="1:20" x14ac:dyDescent="0.35">
      <c r="A32" s="3"/>
      <c r="B32" s="2">
        <v>0.5</v>
      </c>
      <c r="C32">
        <v>0.16500000000000001</v>
      </c>
      <c r="D32">
        <v>0.1</v>
      </c>
      <c r="E32">
        <v>0.1</v>
      </c>
      <c r="F32">
        <v>0.1</v>
      </c>
      <c r="G32">
        <v>0.1</v>
      </c>
      <c r="H32">
        <v>0.74</v>
      </c>
      <c r="I32">
        <v>0.1</v>
      </c>
      <c r="J32">
        <v>0.1</v>
      </c>
      <c r="K32">
        <v>8.6</v>
      </c>
      <c r="L32">
        <v>950</v>
      </c>
      <c r="M32">
        <v>7.85</v>
      </c>
      <c r="N32">
        <v>0.2</v>
      </c>
      <c r="O32">
        <v>0.1</v>
      </c>
      <c r="P32">
        <v>0.1</v>
      </c>
      <c r="Q32">
        <v>0.5</v>
      </c>
      <c r="R32">
        <v>21.85</v>
      </c>
      <c r="S32">
        <v>0.1</v>
      </c>
      <c r="T32">
        <v>137</v>
      </c>
    </row>
    <row r="33" spans="1:20" x14ac:dyDescent="0.35">
      <c r="A33" s="3"/>
      <c r="B33" s="2">
        <v>0.75</v>
      </c>
      <c r="C33">
        <v>0.2475</v>
      </c>
      <c r="D33">
        <v>0.1</v>
      </c>
      <c r="E33">
        <v>0.20499999999999999</v>
      </c>
      <c r="F33">
        <v>0.1</v>
      </c>
      <c r="G33">
        <v>0.1</v>
      </c>
      <c r="H33">
        <v>1.9</v>
      </c>
      <c r="I33">
        <v>0.1</v>
      </c>
      <c r="J33">
        <v>0.1</v>
      </c>
      <c r="K33">
        <v>9.66</v>
      </c>
      <c r="L33">
        <v>4100</v>
      </c>
      <c r="M33">
        <v>10</v>
      </c>
      <c r="N33">
        <v>0.53</v>
      </c>
      <c r="O33">
        <v>0.1</v>
      </c>
      <c r="P33">
        <v>0.2</v>
      </c>
      <c r="Q33">
        <v>0.7</v>
      </c>
      <c r="R33">
        <v>23.274999999999999</v>
      </c>
      <c r="S33">
        <v>0.1</v>
      </c>
      <c r="T33">
        <v>271.5</v>
      </c>
    </row>
    <row r="34" spans="1:20" x14ac:dyDescent="0.35">
      <c r="A34" s="3"/>
      <c r="B34" s="2">
        <v>0.9</v>
      </c>
      <c r="C34">
        <v>0.33300000000000002</v>
      </c>
      <c r="D34">
        <v>0.1</v>
      </c>
      <c r="E34">
        <v>0.67900000000000105</v>
      </c>
      <c r="F34">
        <v>0.1</v>
      </c>
      <c r="G34">
        <v>0.1</v>
      </c>
      <c r="H34">
        <v>4.34</v>
      </c>
      <c r="I34">
        <v>0.1</v>
      </c>
      <c r="J34">
        <v>0.1</v>
      </c>
      <c r="K34">
        <v>10.898</v>
      </c>
      <c r="L34">
        <v>23300</v>
      </c>
      <c r="M34">
        <v>13</v>
      </c>
      <c r="N34">
        <v>1.1200000000000001</v>
      </c>
      <c r="O34">
        <v>0.1</v>
      </c>
      <c r="P34">
        <v>0.2</v>
      </c>
      <c r="Q34">
        <v>0.9</v>
      </c>
      <c r="R34">
        <v>24.1</v>
      </c>
      <c r="S34">
        <v>0.1</v>
      </c>
      <c r="T34">
        <v>439.19999999999902</v>
      </c>
    </row>
    <row r="35" spans="1:20" x14ac:dyDescent="0.35">
      <c r="A35" s="3"/>
      <c r="B35" t="s">
        <v>22</v>
      </c>
      <c r="C35">
        <v>2.1</v>
      </c>
      <c r="D35">
        <v>0.56999999999999995</v>
      </c>
      <c r="E35">
        <v>12</v>
      </c>
      <c r="F35">
        <v>1.7</v>
      </c>
      <c r="G35">
        <v>0.4</v>
      </c>
      <c r="H35">
        <v>29</v>
      </c>
      <c r="I35">
        <v>0.1</v>
      </c>
      <c r="J35">
        <v>0.5</v>
      </c>
      <c r="K35">
        <v>16.3</v>
      </c>
      <c r="L35">
        <v>98000</v>
      </c>
      <c r="M35">
        <v>14</v>
      </c>
      <c r="N35">
        <v>10</v>
      </c>
      <c r="O35">
        <v>0.19</v>
      </c>
      <c r="P35">
        <v>0.5</v>
      </c>
      <c r="Q35">
        <v>4.2</v>
      </c>
      <c r="R35">
        <v>25.8</v>
      </c>
      <c r="S35">
        <v>0.1</v>
      </c>
      <c r="T35">
        <v>1000</v>
      </c>
    </row>
    <row r="36" spans="1:20" x14ac:dyDescent="0.35">
      <c r="A36" s="3"/>
      <c r="B36" t="s">
        <v>23</v>
      </c>
      <c r="C36">
        <v>18</v>
      </c>
      <c r="D36">
        <v>84</v>
      </c>
      <c r="E36">
        <v>57</v>
      </c>
      <c r="F36">
        <v>87</v>
      </c>
      <c r="G36">
        <v>76</v>
      </c>
      <c r="H36">
        <v>0</v>
      </c>
      <c r="I36">
        <v>90</v>
      </c>
      <c r="J36">
        <v>85</v>
      </c>
      <c r="K36">
        <v>0</v>
      </c>
      <c r="L36">
        <v>0</v>
      </c>
      <c r="M36">
        <v>0</v>
      </c>
      <c r="N36">
        <v>21</v>
      </c>
      <c r="O36">
        <v>87</v>
      </c>
      <c r="P36">
        <v>21</v>
      </c>
      <c r="Q36">
        <v>1</v>
      </c>
      <c r="R36">
        <v>0</v>
      </c>
      <c r="S36">
        <v>90</v>
      </c>
      <c r="T36">
        <v>0</v>
      </c>
    </row>
    <row r="37" spans="1:20" x14ac:dyDescent="0.35">
      <c r="A37" s="3"/>
      <c r="B37" t="s">
        <v>24</v>
      </c>
      <c r="C37" s="4">
        <f>C36/C26</f>
        <v>0.2</v>
      </c>
      <c r="D37" s="4">
        <f t="shared" ref="D37" si="17">D36/D26</f>
        <v>0.93333333333333335</v>
      </c>
      <c r="E37" s="4">
        <f t="shared" ref="E37" si="18">E36/E26</f>
        <v>0.6333333333333333</v>
      </c>
      <c r="F37" s="4">
        <f t="shared" ref="F37" si="19">F36/F26</f>
        <v>0.96666666666666667</v>
      </c>
      <c r="G37" s="4">
        <f t="shared" ref="G37" si="20">G36/G26</f>
        <v>0.84444444444444444</v>
      </c>
      <c r="H37" s="4">
        <f t="shared" ref="H37" si="21">H36/H26</f>
        <v>0</v>
      </c>
      <c r="I37" s="4">
        <f t="shared" ref="I37" si="22">I36/I26</f>
        <v>1</v>
      </c>
      <c r="J37" s="4">
        <f t="shared" ref="J37" si="23">J36/J26</f>
        <v>0.94444444444444442</v>
      </c>
      <c r="K37" s="4">
        <f t="shared" ref="K37" si="24">K36/K26</f>
        <v>0</v>
      </c>
      <c r="L37" s="4">
        <f t="shared" ref="L37" si="25">L36/L26</f>
        <v>0</v>
      </c>
      <c r="M37" s="4">
        <f t="shared" ref="M37" si="26">M36/M26</f>
        <v>0</v>
      </c>
      <c r="N37" s="4">
        <f t="shared" ref="N37" si="27">N36/N26</f>
        <v>0.23333333333333334</v>
      </c>
      <c r="O37" s="4">
        <f t="shared" ref="O37" si="28">O36/O26</f>
        <v>0.96666666666666667</v>
      </c>
      <c r="P37" s="4">
        <f t="shared" ref="P37" si="29">P36/P26</f>
        <v>0.25301204819277107</v>
      </c>
      <c r="Q37" s="4">
        <f t="shared" ref="Q37" si="30">Q36/Q26</f>
        <v>1.1363636363636364E-2</v>
      </c>
      <c r="R37" s="4">
        <f t="shared" ref="R37" si="31">R36/R26</f>
        <v>0</v>
      </c>
      <c r="S37" s="4">
        <f t="shared" ref="S37" si="32">S36/S26</f>
        <v>1</v>
      </c>
      <c r="T37" s="4">
        <f>T36/T26</f>
        <v>0</v>
      </c>
    </row>
  </sheetData>
  <mergeCells count="3">
    <mergeCell ref="A2:A13"/>
    <mergeCell ref="A14:A25"/>
    <mergeCell ref="A26:A3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Iowa RiverAnalyteStats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Anderson, Elliot S</cp:lastModifiedBy>
  <dcterms:created xsi:type="dcterms:W3CDTF">2023-09-12T03:36:29Z</dcterms:created>
  <dcterms:modified xsi:type="dcterms:W3CDTF">2023-09-12T03:44:39Z</dcterms:modified>
</cp:coreProperties>
</file>