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 Klanovicz\Dropbox\Artigo MBA 2024\"/>
    </mc:Choice>
  </mc:AlternateContent>
  <xr:revisionPtr revIDLastSave="0" documentId="13_ncr:1_{9CFFBF99-2C27-401C-9D99-C6BEFE7E26F4}" xr6:coauthVersionLast="47" xr6:coauthVersionMax="47" xr10:uidLastSave="{00000000-0000-0000-0000-000000000000}"/>
  <bookViews>
    <workbookView xWindow="28680" yWindow="-120" windowWidth="20730" windowHeight="11160" xr2:uid="{5FB579D2-6CB5-4E14-A9F5-DD91BA7FA223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1" l="1"/>
  <c r="Z11" i="1"/>
  <c r="Z10" i="1"/>
  <c r="Z8" i="1"/>
  <c r="AK12" i="1"/>
  <c r="AK8" i="1"/>
  <c r="AK9" i="1"/>
  <c r="AK10" i="1"/>
  <c r="AK11" i="1"/>
  <c r="AK13" i="1"/>
  <c r="AK14" i="1"/>
  <c r="AJ8" i="1"/>
  <c r="AJ10" i="1"/>
  <c r="AJ11" i="1"/>
  <c r="AJ13" i="1"/>
  <c r="AJ14" i="1"/>
  <c r="AJ9" i="1"/>
</calcChain>
</file>

<file path=xl/sharedStrings.xml><?xml version="1.0" encoding="utf-8"?>
<sst xmlns="http://schemas.openxmlformats.org/spreadsheetml/2006/main" count="182" uniqueCount="102">
  <si>
    <t>Compound name</t>
  </si>
  <si>
    <t>CAS number</t>
  </si>
  <si>
    <r>
      <t>EC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green algae</t>
    </r>
    <r>
      <rPr>
        <vertAlign val="subscript"/>
        <sz val="11"/>
        <rFont val="Calibri"/>
        <family val="2"/>
        <scheme val="minor"/>
      </rPr>
      <t>96h</t>
    </r>
  </si>
  <si>
    <r>
      <t>LC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fish</t>
    </r>
    <r>
      <rPr>
        <vertAlign val="subscript"/>
        <sz val="11"/>
        <rFont val="Calibri"/>
        <family val="2"/>
        <scheme val="minor"/>
      </rPr>
      <t>96h</t>
    </r>
  </si>
  <si>
    <r>
      <t>LC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daphnid</t>
    </r>
    <r>
      <rPr>
        <vertAlign val="subscript"/>
        <sz val="11"/>
        <rFont val="Calibri"/>
        <family val="2"/>
        <scheme val="minor"/>
      </rPr>
      <t>48h</t>
    </r>
  </si>
  <si>
    <r>
      <t>LC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mysid</t>
    </r>
    <r>
      <rPr>
        <vertAlign val="subscript"/>
        <sz val="11"/>
        <rFont val="Calibri"/>
        <family val="2"/>
        <scheme val="minor"/>
      </rPr>
      <t>96h</t>
    </r>
  </si>
  <si>
    <t>Carbamazepine</t>
  </si>
  <si>
    <t>298-46-4</t>
  </si>
  <si>
    <r>
      <rPr>
        <b/>
        <sz val="11"/>
        <rFont val="Calibri"/>
        <family val="2"/>
        <scheme val="minor"/>
      </rPr>
      <t>Occurrence of pharmaceutically active compounds in groundwater and their effects to the human health</t>
    </r>
    <r>
      <rPr>
        <sz val="11"/>
        <rFont val="Calibri"/>
        <family val="2"/>
        <scheme val="minor"/>
      </rPr>
      <t>. Authors: Natalia Klanovicz, Carolina Afonso Pinto. Department of Chemical Engineering, Escola Politécnica, University of São Paulo 05508080, Brazil. E-mail: carolina.pinto@gmail.com; nataliaklanovicz@usp.br</t>
    </r>
  </si>
  <si>
    <t>SMILES</t>
  </si>
  <si>
    <t>Chemical formula</t>
  </si>
  <si>
    <t>Acetaminophen</t>
  </si>
  <si>
    <t>Sulfamethoxazole</t>
  </si>
  <si>
    <t>Tramadol</t>
  </si>
  <si>
    <t>Metformin</t>
  </si>
  <si>
    <t>Oxazepam</t>
  </si>
  <si>
    <t>Erythromycin</t>
  </si>
  <si>
    <t>Structural identifiers</t>
  </si>
  <si>
    <t>IUPAC name</t>
  </si>
  <si>
    <t>5H-Dibenzo[b,f]azepine-5-carboxamide</t>
  </si>
  <si>
    <t>NC(=O)N1C2=CC=CC=C2C=CC2=C1C=CC=C2</t>
  </si>
  <si>
    <r>
      <t>Monoisotopic mass (g mol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) </t>
    </r>
  </si>
  <si>
    <r>
      <t>pK</t>
    </r>
    <r>
      <rPr>
        <vertAlign val="subscript"/>
        <sz val="11"/>
        <rFont val="Calibri"/>
        <family val="2"/>
        <scheme val="minor"/>
      </rPr>
      <t>a</t>
    </r>
  </si>
  <si>
    <r>
      <t>log K</t>
    </r>
    <r>
      <rPr>
        <vertAlign val="subscript"/>
        <sz val="11"/>
        <rFont val="Calibri"/>
        <family val="2"/>
        <scheme val="minor"/>
      </rPr>
      <t>ow</t>
    </r>
  </si>
  <si>
    <t>Biodegradation half-time (days)</t>
  </si>
  <si>
    <t>Fish biotransformation half-time (days)</t>
  </si>
  <si>
    <t>CompTox predicted average - physicochemical properties</t>
  </si>
  <si>
    <r>
      <t>Bioconcentration factor (L kg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) </t>
    </r>
  </si>
  <si>
    <r>
      <t>K</t>
    </r>
    <r>
      <rPr>
        <vertAlign val="subscript"/>
        <sz val="11"/>
        <rFont val="Calibri"/>
        <family val="2"/>
        <scheme val="minor"/>
      </rPr>
      <t>oc</t>
    </r>
    <r>
      <rPr>
        <sz val="11"/>
        <rFont val="Calibri"/>
        <family val="2"/>
        <scheme val="minor"/>
      </rPr>
      <t xml:space="preserve"> (L kg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) </t>
    </r>
  </si>
  <si>
    <t>N-(4-Hydroxyphenyl)acetamide</t>
  </si>
  <si>
    <t>CC(=O)NC1=CC=C(O)C=C1</t>
  </si>
  <si>
    <t>103-90-2</t>
  </si>
  <si>
    <t>723-46-6</t>
  </si>
  <si>
    <t>4-Amino-N-(5-methyl-1,2-oxazol-3-yl)benzene-1-sulfonamide</t>
  </si>
  <si>
    <t>CC1=CC(NS(=O)(=O)C2=CC=C(N)C=C2)=NO1</t>
  </si>
  <si>
    <t>27203-92-5</t>
  </si>
  <si>
    <t>rel-(1R,2R)-2-[(Dimethylamino)methyl]-1-(3-methoxyphenyl)cyclohexan-1-ol</t>
  </si>
  <si>
    <t>COC1=CC=CC(=C1)[C@@]1(O)CCCC[C@@H]1CN(C)C</t>
  </si>
  <si>
    <t>657-24-9</t>
  </si>
  <si>
    <t>N,N-Dimethyltriimidodicarbonic diamide</t>
  </si>
  <si>
    <t>CN(C)C(=N)NC(N)=N</t>
  </si>
  <si>
    <t>604-75-1</t>
  </si>
  <si>
    <t>7-Chloro-3-hydroxy-5-phenyl-1,3-dihydro-2H-1,4-benzodiazepin-2-one</t>
  </si>
  <si>
    <t>OC1N=C(C2=CC=CC=C2)C2=CC(Cl)=CC=C2NC1=O</t>
  </si>
  <si>
    <t>114-07-8</t>
  </si>
  <si>
    <t>CC[C@H]1OC(=O)[C@H](C)[C@@H](O[C@H]2C[C@@](C)(OC)[C@@H](O)[C@H](C)O2)[C@H](C)[C@@H](O[C@@H]2O[C@H](C)C[C@@H]([C@H]2O)N(C)C)[C@](C)(O)C[C@@H](C)C(=O)[C@H](C)[C@@H](O)[C@]1(C)O</t>
  </si>
  <si>
    <t>(3R,4S,5S,6R,7R,9R,11R,12R,13S,14R)-6-{[(2S,3R,4S,6R)-4-(Dimethylamino)-3-hydroxy-6-methyloxan-2-yl]oxy}-14-ethyl-7,12,13-trihydroxy-4-{[(2R,4R,5S,6S)-5-hydroxy-4-methoxy-4,6-dimethyloxan-2-yl]oxy}-3,5,7,9,11,13-hexamethyl-1-oxacyclotetradecane-2,10-dione</t>
  </si>
  <si>
    <r>
      <t>ECOSAR estimated values (mg L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) </t>
    </r>
  </si>
  <si>
    <t>Water solubility</t>
  </si>
  <si>
    <r>
      <t>PNEC (mg L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) </t>
    </r>
  </si>
  <si>
    <r>
      <t>COC (mg L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) </t>
    </r>
  </si>
  <si>
    <r>
      <t>LC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earthworm</t>
    </r>
    <r>
      <rPr>
        <vertAlign val="subscript"/>
        <sz val="11"/>
        <rFont val="Calibri"/>
        <family val="2"/>
        <scheme val="minor"/>
      </rPr>
      <t>14d</t>
    </r>
  </si>
  <si>
    <t>ChV fish</t>
  </si>
  <si>
    <t>ChV daphnid</t>
  </si>
  <si>
    <t>ChV green algae</t>
  </si>
  <si>
    <t>NES</t>
  </si>
  <si>
    <t>-</t>
  </si>
  <si>
    <t>NR</t>
  </si>
  <si>
    <t>VEGA QSAR results for human toxicity</t>
  </si>
  <si>
    <t>Mutagenicity result</t>
  </si>
  <si>
    <t>Carcinogenicity result</t>
  </si>
  <si>
    <t>Reliability</t>
  </si>
  <si>
    <t>NON-Mutagenic</t>
  </si>
  <si>
    <t>Experimental</t>
  </si>
  <si>
    <t>Moderate</t>
  </si>
  <si>
    <t>Good</t>
  </si>
  <si>
    <t>Good and experimental</t>
  </si>
  <si>
    <t>Developmental result</t>
  </si>
  <si>
    <t>NON-Toxicant</t>
  </si>
  <si>
    <t>Low</t>
  </si>
  <si>
    <t>Toxicant</t>
  </si>
  <si>
    <t>Carcinogen</t>
  </si>
  <si>
    <r>
      <t>LD</t>
    </r>
    <r>
      <rPr>
        <vertAlign val="subscript"/>
        <sz val="11"/>
        <rFont val="Calibri"/>
        <family val="2"/>
        <scheme val="minor"/>
      </rPr>
      <t>50</t>
    </r>
    <r>
      <rPr>
        <sz val="11"/>
        <rFont val="Calibri"/>
        <family val="2"/>
        <scheme val="minor"/>
      </rPr>
      <t xml:space="preserve"> rat (mg kg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>)</t>
    </r>
  </si>
  <si>
    <t>NON-Carcinogen</t>
  </si>
  <si>
    <r>
      <t>Molecular weight (g mol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) </t>
    </r>
  </si>
  <si>
    <r>
      <t>LOAEL [log(mg kg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bw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>)]</t>
    </r>
  </si>
  <si>
    <r>
      <t>NOAEL [log(mg kg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bw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>)]</t>
    </r>
  </si>
  <si>
    <r>
      <t>RfD [log(mg kg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 xml:space="preserve"> bw</t>
    </r>
    <r>
      <rPr>
        <b/>
        <vertAlign val="superscript"/>
        <sz val="11"/>
        <rFont val="Calibri"/>
        <family val="2"/>
        <scheme val="minor"/>
      </rPr>
      <t>-1</t>
    </r>
    <r>
      <rPr>
        <b/>
        <sz val="11"/>
        <rFont val="Calibri"/>
        <family val="2"/>
        <scheme val="minor"/>
      </rPr>
      <t>)]</t>
    </r>
  </si>
  <si>
    <t>NR: Not Reported.</t>
  </si>
  <si>
    <t>NES: No Effects at Saturation, reported when the effect level exceeds the water solubility.</t>
  </si>
  <si>
    <t>Abbreviations and definitions:</t>
  </si>
  <si>
    <t>NOAEL: No-Observed-Adverse-Effect Level for sub-chronic (90 days) oral repeated-dose toxicity.</t>
  </si>
  <si>
    <t>LOAEL: Lowest-Observed-Adverse-Effect Level for sub-chronic (90 days) oral repeated-dose toxicity.</t>
  </si>
  <si>
    <t>ChV: Chronic value, defined as the geometric mean between LOAEL and NOAEL.</t>
  </si>
  <si>
    <t>COC: Concentration of Concern, calculated as the lowest ChV divided by an uncertainty factor of 10 (guided by the European Commission).</t>
  </si>
  <si>
    <r>
      <rPr>
        <b/>
        <sz val="11"/>
        <rFont val="Calibri"/>
        <family val="2"/>
        <scheme val="minor"/>
      </rPr>
      <t>Table S3.</t>
    </r>
    <r>
      <rPr>
        <sz val="11"/>
        <rFont val="Calibri"/>
        <family val="2"/>
        <scheme val="minor"/>
      </rPr>
      <t xml:space="preserve"> Complete data on physicochemical properties and toxicological results, considering human health risk, of seven PhACs commonly monitored in groundwater samples. Data sources: CompTox (https://comptox.epa.gov/dashboard/), VEGA QSAR software, and ECOSAR software.</t>
    </r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</si>
  <si>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</si>
  <si>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</si>
  <si>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</t>
    </r>
    <r>
      <rPr>
        <vertAlign val="sub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13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</si>
  <si>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5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</si>
  <si>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ClN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</si>
  <si>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N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</si>
  <si>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NO</t>
    </r>
    <r>
      <rPr>
        <vertAlign val="subscript"/>
        <sz val="11"/>
        <color theme="1"/>
        <rFont val="Calibri"/>
        <family val="2"/>
        <scheme val="minor"/>
      </rPr>
      <t>2</t>
    </r>
  </si>
  <si>
    <r>
      <t>EC</t>
    </r>
    <r>
      <rPr>
        <vertAlign val="subscript"/>
        <sz val="10"/>
        <rFont val="Calibri"/>
        <family val="2"/>
        <scheme val="minor"/>
      </rPr>
      <t>50</t>
    </r>
    <r>
      <rPr>
        <sz val="10"/>
        <rFont val="Calibri"/>
        <family val="2"/>
        <scheme val="minor"/>
      </rPr>
      <t>: Effective Concentration, given in mg L</t>
    </r>
    <r>
      <rPr>
        <vertAlign val="superscript"/>
        <sz val="10"/>
        <rFont val="Calibri"/>
        <family val="2"/>
        <scheme val="minor"/>
      </rPr>
      <t>-1</t>
    </r>
    <r>
      <rPr>
        <sz val="10"/>
        <rFont val="Calibri"/>
        <family val="2"/>
        <scheme val="minor"/>
      </rPr>
      <t>, which causes adverse effect of 50% of a group.</t>
    </r>
  </si>
  <si>
    <r>
      <t>K</t>
    </r>
    <r>
      <rPr>
        <vertAlign val="subscript"/>
        <sz val="10"/>
        <rFont val="Calibri"/>
        <family val="2"/>
        <scheme val="minor"/>
      </rPr>
      <t>oc</t>
    </r>
    <r>
      <rPr>
        <sz val="10"/>
        <rFont val="Calibri"/>
        <family val="2"/>
        <scheme val="minor"/>
      </rPr>
      <t>: Soil adsorption coefficient</t>
    </r>
  </si>
  <si>
    <r>
      <t>LC</t>
    </r>
    <r>
      <rPr>
        <vertAlign val="subscript"/>
        <sz val="10"/>
        <rFont val="Calibri"/>
        <family val="2"/>
        <scheme val="minor"/>
      </rPr>
      <t>50</t>
    </r>
    <r>
      <rPr>
        <sz val="10"/>
        <rFont val="Calibri"/>
        <family val="2"/>
        <scheme val="minor"/>
      </rPr>
      <t>: Lethal Concentration, given in mg L</t>
    </r>
    <r>
      <rPr>
        <vertAlign val="superscript"/>
        <sz val="10"/>
        <rFont val="Calibri"/>
        <family val="2"/>
        <scheme val="minor"/>
      </rPr>
      <t>-1</t>
    </r>
    <r>
      <rPr>
        <sz val="10"/>
        <rFont val="Calibri"/>
        <family val="2"/>
        <scheme val="minor"/>
      </rPr>
      <t>, which causes the death of 50% of a group.</t>
    </r>
  </si>
  <si>
    <r>
      <t>LD</t>
    </r>
    <r>
      <rPr>
        <vertAlign val="subscript"/>
        <sz val="10"/>
        <rFont val="Calibri"/>
        <family val="2"/>
        <scheme val="minor"/>
      </rPr>
      <t>50</t>
    </r>
    <r>
      <rPr>
        <sz val="10"/>
        <rFont val="Calibri"/>
        <family val="2"/>
        <scheme val="minor"/>
      </rPr>
      <t>: Lethal Dose, given in mg kg</t>
    </r>
    <r>
      <rPr>
        <vertAlign val="superscript"/>
        <sz val="10"/>
        <rFont val="Calibri"/>
        <family val="2"/>
        <scheme val="minor"/>
      </rPr>
      <t>-1</t>
    </r>
    <r>
      <rPr>
        <sz val="10"/>
        <rFont val="Calibri"/>
        <family val="2"/>
        <scheme val="minor"/>
      </rPr>
      <t>, which causes the death of 50% of a group.</t>
    </r>
  </si>
  <si>
    <r>
      <t>Log K</t>
    </r>
    <r>
      <rPr>
        <vertAlign val="subscript"/>
        <sz val="10"/>
        <rFont val="Calibri"/>
        <family val="2"/>
        <scheme val="minor"/>
      </rPr>
      <t>ow</t>
    </r>
    <r>
      <rPr>
        <sz val="10"/>
        <rFont val="Calibri"/>
        <family val="2"/>
        <scheme val="minor"/>
      </rPr>
      <t>: Octanol-water partition coefficient</t>
    </r>
  </si>
  <si>
    <r>
      <t>pK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: Dissociation constant</t>
    </r>
  </si>
  <si>
    <r>
      <t>PNEC: Predicted No-Effect Concentration, calculated as the lowest EC</t>
    </r>
    <r>
      <rPr>
        <vertAlign val="subscript"/>
        <sz val="10"/>
        <rFont val="Calibri"/>
        <family val="2"/>
        <scheme val="minor"/>
      </rPr>
      <t>50</t>
    </r>
    <r>
      <rPr>
        <sz val="10"/>
        <rFont val="Calibri"/>
        <family val="2"/>
        <scheme val="minor"/>
      </rPr>
      <t xml:space="preserve"> or LC</t>
    </r>
    <r>
      <rPr>
        <vertAlign val="subscript"/>
        <sz val="10"/>
        <rFont val="Calibri"/>
        <family val="2"/>
        <scheme val="minor"/>
      </rPr>
      <t>50</t>
    </r>
    <r>
      <rPr>
        <sz val="10"/>
        <rFont val="Calibri"/>
        <family val="2"/>
        <scheme val="minor"/>
      </rPr>
      <t xml:space="preserve"> divided by an uncertainty factor of 1000 (guided by the European Commission).</t>
    </r>
  </si>
  <si>
    <t>RfD: reference dose, defined as a daily oral exposure to the human population that is likely to be without an appreciable risk of deleterious effects during a lifetime (guided by the European Commission).</t>
  </si>
  <si>
    <t>Environmental Science and Pollution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</si>
</sst>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10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43AA-264C-41CF-807D-A5C3A0B6B18C}">
  <dimension ref="A1:AK30"/>
  <sheetViews>
    <sheetView tabSelected="1" zoomScaleNormal="100" workbookViewId="0">
      <pane xSplit="1" topLeftCell="B1" activePane="topRight" state="frozen"/>
      <selection pane="topRight"/>
    </sheetView>
  </sheetViews>
  <sheetFormatPr defaultRowHeight="14.5" x14ac:dyDescent="0.35"/>
  <cols>
    <col min="1" max="1" width="16.90625" style="2" customWidth="1"/>
    <col min="2" max="2" width="16.453125" style="2" customWidth="1"/>
    <col min="3" max="3" width="15.54296875" style="2" customWidth="1"/>
    <col min="4" max="4" width="37.7265625" style="2" customWidth="1"/>
    <col min="5" max="5" width="39.6328125" style="2" customWidth="1"/>
    <col min="6" max="6" width="14" style="2" customWidth="1"/>
    <col min="7" max="7" width="17.08984375" style="2" customWidth="1"/>
    <col min="8" max="8" width="16.453125" style="2" customWidth="1"/>
    <col min="9" max="9" width="11.36328125" style="2" customWidth="1"/>
    <col min="10" max="10" width="12.453125" style="2" customWidth="1"/>
    <col min="11" max="11" width="14" style="2" customWidth="1"/>
    <col min="12" max="14" width="16.7265625" style="2" customWidth="1"/>
    <col min="15" max="16" width="16.1796875" style="2" customWidth="1"/>
    <col min="17" max="17" width="20.54296875" style="2" customWidth="1"/>
    <col min="18" max="21" width="16.1796875" style="2" customWidth="1"/>
    <col min="22" max="22" width="17.1796875" style="2" customWidth="1"/>
    <col min="23" max="23" width="16.1796875" style="2" customWidth="1"/>
    <col min="24" max="24" width="16.7265625" style="2" customWidth="1"/>
    <col min="25" max="26" width="16.1796875" style="2" customWidth="1"/>
    <col min="27" max="28" width="16.6328125" style="2" customWidth="1"/>
    <col min="29" max="29" width="16.90625" style="2" customWidth="1"/>
    <col min="30" max="32" width="15.6328125" style="2" customWidth="1"/>
    <col min="33" max="33" width="14.6328125" style="2" customWidth="1"/>
    <col min="34" max="36" width="13.453125" style="2" customWidth="1"/>
    <col min="37" max="37" width="12" style="2" customWidth="1"/>
    <col min="38" max="16384" width="8.7265625" style="2"/>
  </cols>
  <sheetData>
    <row r="1" spans="1:37" x14ac:dyDescent="0.35">
      <c r="A1" s="96" t="s">
        <v>101</v>
      </c>
    </row>
    <row r="2" spans="1:37" ht="21.5" customHeight="1" x14ac:dyDescent="0.35">
      <c r="A2" s="1" t="s">
        <v>8</v>
      </c>
      <c r="B2" s="1"/>
      <c r="C2" s="1"/>
      <c r="D2" s="1"/>
    </row>
    <row r="3" spans="1:37" ht="10.5" customHeight="1" x14ac:dyDescent="0.35">
      <c r="A3" s="1"/>
      <c r="B3" s="1"/>
      <c r="C3" s="1"/>
      <c r="D3" s="1"/>
    </row>
    <row r="4" spans="1:37" ht="23" customHeight="1" x14ac:dyDescent="0.35">
      <c r="A4" s="1" t="s">
        <v>85</v>
      </c>
      <c r="B4" s="3"/>
      <c r="C4" s="3"/>
      <c r="D4" s="3"/>
    </row>
    <row r="5" spans="1:37" s="4" customFormat="1" ht="11.5" customHeight="1" x14ac:dyDescent="0.35">
      <c r="A5" s="1"/>
      <c r="B5" s="1"/>
      <c r="C5" s="1"/>
      <c r="D5" s="1"/>
    </row>
    <row r="6" spans="1:37" ht="32" customHeight="1" x14ac:dyDescent="0.35">
      <c r="A6" s="90" t="s">
        <v>0</v>
      </c>
      <c r="B6" s="90" t="s">
        <v>10</v>
      </c>
      <c r="C6" s="88" t="s">
        <v>1</v>
      </c>
      <c r="D6" s="88" t="s">
        <v>17</v>
      </c>
      <c r="E6" s="89"/>
      <c r="F6" s="82" t="s">
        <v>26</v>
      </c>
      <c r="G6" s="83"/>
      <c r="H6" s="83"/>
      <c r="I6" s="83"/>
      <c r="J6" s="83"/>
      <c r="K6" s="83"/>
      <c r="L6" s="83"/>
      <c r="M6" s="84"/>
      <c r="N6" s="93" t="s">
        <v>58</v>
      </c>
      <c r="O6" s="94"/>
      <c r="P6" s="94"/>
      <c r="Q6" s="94"/>
      <c r="R6" s="94"/>
      <c r="S6" s="94"/>
      <c r="T6" s="94"/>
      <c r="U6" s="94"/>
      <c r="V6" s="94"/>
      <c r="W6" s="94"/>
      <c r="X6" s="94"/>
      <c r="Y6" s="95"/>
      <c r="Z6" s="91" t="s">
        <v>77</v>
      </c>
      <c r="AA6" s="85" t="s">
        <v>47</v>
      </c>
      <c r="AB6" s="86"/>
      <c r="AC6" s="86"/>
      <c r="AD6" s="86"/>
      <c r="AE6" s="86"/>
      <c r="AF6" s="86"/>
      <c r="AG6" s="86"/>
      <c r="AH6" s="86"/>
      <c r="AI6" s="87"/>
      <c r="AJ6" s="80" t="s">
        <v>49</v>
      </c>
      <c r="AK6" s="80" t="s">
        <v>50</v>
      </c>
    </row>
    <row r="7" spans="1:37" ht="42.5" customHeight="1" x14ac:dyDescent="0.35">
      <c r="A7" s="90"/>
      <c r="B7" s="90"/>
      <c r="C7" s="88"/>
      <c r="D7" s="72" t="s">
        <v>18</v>
      </c>
      <c r="E7" s="7" t="s">
        <v>9</v>
      </c>
      <c r="F7" s="5" t="s">
        <v>74</v>
      </c>
      <c r="G7" s="6" t="s">
        <v>21</v>
      </c>
      <c r="H7" s="6" t="s">
        <v>22</v>
      </c>
      <c r="I7" s="6" t="s">
        <v>23</v>
      </c>
      <c r="J7" s="6" t="s">
        <v>28</v>
      </c>
      <c r="K7" s="6" t="s">
        <v>24</v>
      </c>
      <c r="L7" s="6" t="s">
        <v>25</v>
      </c>
      <c r="M7" s="6" t="s">
        <v>27</v>
      </c>
      <c r="N7" s="9" t="s">
        <v>72</v>
      </c>
      <c r="O7" s="11" t="s">
        <v>61</v>
      </c>
      <c r="P7" s="8" t="s">
        <v>59</v>
      </c>
      <c r="Q7" s="73" t="s">
        <v>61</v>
      </c>
      <c r="R7" s="8" t="s">
        <v>67</v>
      </c>
      <c r="S7" s="73" t="s">
        <v>61</v>
      </c>
      <c r="T7" s="9" t="s">
        <v>60</v>
      </c>
      <c r="U7" s="11" t="s">
        <v>61</v>
      </c>
      <c r="V7" s="9" t="s">
        <v>76</v>
      </c>
      <c r="W7" s="11" t="s">
        <v>61</v>
      </c>
      <c r="X7" s="9" t="s">
        <v>75</v>
      </c>
      <c r="Y7" s="10" t="s">
        <v>61</v>
      </c>
      <c r="Z7" s="92"/>
      <c r="AA7" s="74" t="s">
        <v>48</v>
      </c>
      <c r="AB7" s="75" t="s">
        <v>2</v>
      </c>
      <c r="AC7" s="76" t="s">
        <v>3</v>
      </c>
      <c r="AD7" s="76" t="s">
        <v>4</v>
      </c>
      <c r="AE7" s="76" t="s">
        <v>5</v>
      </c>
      <c r="AF7" s="76" t="s">
        <v>51</v>
      </c>
      <c r="AG7" s="77" t="s">
        <v>52</v>
      </c>
      <c r="AH7" s="78" t="s">
        <v>53</v>
      </c>
      <c r="AI7" s="79" t="s">
        <v>54</v>
      </c>
      <c r="AJ7" s="81"/>
      <c r="AK7" s="81"/>
    </row>
    <row r="8" spans="1:37" ht="16.5" x14ac:dyDescent="0.35">
      <c r="A8" s="55" t="s">
        <v>11</v>
      </c>
      <c r="B8" s="56" t="s">
        <v>86</v>
      </c>
      <c r="C8" s="12" t="s">
        <v>31</v>
      </c>
      <c r="D8" s="13" t="s">
        <v>29</v>
      </c>
      <c r="E8" s="14" t="s">
        <v>30</v>
      </c>
      <c r="F8" s="15">
        <v>151.16499999999999</v>
      </c>
      <c r="G8" s="15">
        <v>151.06332900000001</v>
      </c>
      <c r="H8" s="15">
        <v>1.72</v>
      </c>
      <c r="I8" s="15">
        <v>0.36799999999999999</v>
      </c>
      <c r="J8" s="16">
        <v>47.9</v>
      </c>
      <c r="K8" s="15">
        <v>3.55</v>
      </c>
      <c r="L8" s="15">
        <v>0.26300000000000001</v>
      </c>
      <c r="M8" s="15">
        <v>6.61</v>
      </c>
      <c r="N8" s="17">
        <v>1947.74</v>
      </c>
      <c r="O8" s="18" t="s">
        <v>63</v>
      </c>
      <c r="P8" s="19" t="s">
        <v>62</v>
      </c>
      <c r="Q8" s="20" t="s">
        <v>63</v>
      </c>
      <c r="R8" s="21" t="s">
        <v>68</v>
      </c>
      <c r="S8" s="20" t="s">
        <v>63</v>
      </c>
      <c r="T8" s="22" t="s">
        <v>71</v>
      </c>
      <c r="U8" s="18" t="s">
        <v>63</v>
      </c>
      <c r="V8" s="23">
        <v>1.7889999999999999</v>
      </c>
      <c r="W8" s="18" t="s">
        <v>63</v>
      </c>
      <c r="X8" s="23">
        <v>1.7889999999999999</v>
      </c>
      <c r="Y8" s="18" t="s">
        <v>63</v>
      </c>
      <c r="Z8" s="24">
        <f>V8/100</f>
        <v>1.789E-2</v>
      </c>
      <c r="AA8" s="16">
        <v>5112</v>
      </c>
      <c r="AB8" s="57">
        <v>705.73395000000005</v>
      </c>
      <c r="AC8" s="58">
        <v>3613.7498000000001</v>
      </c>
      <c r="AD8" s="58">
        <v>1765.204</v>
      </c>
      <c r="AE8" s="58">
        <v>10101.037</v>
      </c>
      <c r="AF8" s="58">
        <v>387.86984000000001</v>
      </c>
      <c r="AG8" s="59">
        <v>295.77332000000001</v>
      </c>
      <c r="AH8" s="58">
        <v>113.23665</v>
      </c>
      <c r="AI8" s="60">
        <v>132.18494000000001</v>
      </c>
      <c r="AJ8" s="25">
        <f>MIN(AB8:AF8)/1000</f>
        <v>0.38786984000000002</v>
      </c>
      <c r="AK8" s="26">
        <f t="shared" ref="AK8:AK14" si="0">MIN(AG8:AI8)/10</f>
        <v>11.323665</v>
      </c>
    </row>
    <row r="9" spans="1:37" ht="16.5" x14ac:dyDescent="0.35">
      <c r="A9" s="27" t="s">
        <v>6</v>
      </c>
      <c r="B9" s="56" t="s">
        <v>87</v>
      </c>
      <c r="C9" s="27" t="s">
        <v>7</v>
      </c>
      <c r="D9" s="28" t="s">
        <v>19</v>
      </c>
      <c r="E9" s="29" t="s">
        <v>20</v>
      </c>
      <c r="F9" s="19">
        <v>236.274</v>
      </c>
      <c r="G9" s="19">
        <v>236.09496300000001</v>
      </c>
      <c r="H9" s="19">
        <v>5.07</v>
      </c>
      <c r="I9" s="19">
        <v>2.41</v>
      </c>
      <c r="J9" s="30">
        <v>550</v>
      </c>
      <c r="K9" s="19">
        <v>6.61</v>
      </c>
      <c r="L9" s="19">
        <v>0.66100000000000003</v>
      </c>
      <c r="M9" s="19">
        <v>20.7</v>
      </c>
      <c r="N9" s="31">
        <v>1965.54</v>
      </c>
      <c r="O9" s="20" t="s">
        <v>63</v>
      </c>
      <c r="P9" s="19" t="s">
        <v>62</v>
      </c>
      <c r="Q9" s="32" t="s">
        <v>64</v>
      </c>
      <c r="R9" s="33" t="s">
        <v>70</v>
      </c>
      <c r="S9" s="32" t="s">
        <v>65</v>
      </c>
      <c r="T9" s="34" t="s">
        <v>71</v>
      </c>
      <c r="U9" s="35" t="s">
        <v>65</v>
      </c>
      <c r="V9" s="34" t="s">
        <v>56</v>
      </c>
      <c r="W9" s="35" t="s">
        <v>69</v>
      </c>
      <c r="X9" s="34" t="s">
        <v>56</v>
      </c>
      <c r="Y9" s="35" t="s">
        <v>69</v>
      </c>
      <c r="Z9" s="27" t="s">
        <v>56</v>
      </c>
      <c r="AA9" s="30">
        <v>30.978999999999999</v>
      </c>
      <c r="AB9" s="57">
        <v>42.708694000000001</v>
      </c>
      <c r="AC9" s="58">
        <v>83.137566000000007</v>
      </c>
      <c r="AD9" s="58">
        <v>49.027332000000001</v>
      </c>
      <c r="AE9" s="58">
        <v>59.066513</v>
      </c>
      <c r="AF9" s="61" t="s">
        <v>55</v>
      </c>
      <c r="AG9" s="59">
        <v>8.4974849999999993</v>
      </c>
      <c r="AH9" s="58">
        <v>5.3124422999999998</v>
      </c>
      <c r="AI9" s="60">
        <v>12.168282</v>
      </c>
      <c r="AJ9" s="36">
        <f>MIN(AB9:AF9)/1000</f>
        <v>4.2708693999999998E-2</v>
      </c>
      <c r="AK9" s="37">
        <f t="shared" si="0"/>
        <v>0.53124422999999998</v>
      </c>
    </row>
    <row r="10" spans="1:37" ht="16.5" x14ac:dyDescent="0.35">
      <c r="A10" s="62" t="s">
        <v>16</v>
      </c>
      <c r="B10" s="63" t="s">
        <v>88</v>
      </c>
      <c r="C10" s="27" t="s">
        <v>44</v>
      </c>
      <c r="D10" s="38" t="s">
        <v>46</v>
      </c>
      <c r="E10" s="39" t="s">
        <v>45</v>
      </c>
      <c r="F10" s="19">
        <v>733.93700000000001</v>
      </c>
      <c r="G10" s="19">
        <v>733.46124122100002</v>
      </c>
      <c r="H10" s="19">
        <v>6.16</v>
      </c>
      <c r="I10" s="19">
        <v>2.7</v>
      </c>
      <c r="J10" s="30">
        <v>44700</v>
      </c>
      <c r="K10" s="19">
        <v>15.5</v>
      </c>
      <c r="L10" s="19">
        <v>0.67600000000000005</v>
      </c>
      <c r="M10" s="19">
        <v>3.39</v>
      </c>
      <c r="N10" s="31">
        <v>2069.15</v>
      </c>
      <c r="O10" s="32" t="s">
        <v>64</v>
      </c>
      <c r="P10" s="19" t="s">
        <v>62</v>
      </c>
      <c r="Q10" s="32" t="s">
        <v>66</v>
      </c>
      <c r="R10" s="33" t="s">
        <v>56</v>
      </c>
      <c r="S10" s="35" t="s">
        <v>69</v>
      </c>
      <c r="T10" s="34" t="s">
        <v>73</v>
      </c>
      <c r="U10" s="35" t="s">
        <v>63</v>
      </c>
      <c r="V10" s="34">
        <v>2.2549999999999999</v>
      </c>
      <c r="W10" s="20" t="s">
        <v>63</v>
      </c>
      <c r="X10" s="34">
        <v>2.5680000000000001</v>
      </c>
      <c r="Y10" s="20" t="s">
        <v>63</v>
      </c>
      <c r="Z10" s="40">
        <f>V10/100</f>
        <v>2.2550000000000001E-2</v>
      </c>
      <c r="AA10" s="30">
        <v>9.3945000000000007</v>
      </c>
      <c r="AB10" s="57">
        <v>4.4410324000000001</v>
      </c>
      <c r="AC10" s="61" t="s">
        <v>55</v>
      </c>
      <c r="AD10" s="58">
        <v>6.3228616999999998</v>
      </c>
      <c r="AE10" s="2" t="s">
        <v>57</v>
      </c>
      <c r="AF10" s="2" t="s">
        <v>57</v>
      </c>
      <c r="AG10" s="59">
        <v>2.2214358000000001</v>
      </c>
      <c r="AH10" s="58">
        <v>0.5621912</v>
      </c>
      <c r="AI10" s="60">
        <v>1.5633773</v>
      </c>
      <c r="AJ10" s="36">
        <f t="shared" ref="AJ10:AJ14" si="1">MIN(AB10:AF10)/1000</f>
        <v>4.4410324000000003E-3</v>
      </c>
      <c r="AK10" s="37">
        <f t="shared" si="0"/>
        <v>5.6219119999999997E-2</v>
      </c>
    </row>
    <row r="11" spans="1:37" ht="16.5" x14ac:dyDescent="0.35">
      <c r="A11" s="62" t="s">
        <v>14</v>
      </c>
      <c r="B11" s="63" t="s">
        <v>89</v>
      </c>
      <c r="C11" s="27" t="s">
        <v>38</v>
      </c>
      <c r="D11" s="28" t="s">
        <v>39</v>
      </c>
      <c r="E11" s="29" t="s">
        <v>40</v>
      </c>
      <c r="F11" s="19">
        <v>129.167</v>
      </c>
      <c r="G11" s="19">
        <v>129.10144500000001</v>
      </c>
      <c r="H11" s="19">
        <v>13.3</v>
      </c>
      <c r="I11" s="19">
        <v>-1.42</v>
      </c>
      <c r="J11" s="30">
        <v>9.5500000000000007</v>
      </c>
      <c r="K11" s="19">
        <v>4.79</v>
      </c>
      <c r="L11" s="19">
        <v>8.7099999999999997E-2</v>
      </c>
      <c r="M11" s="19">
        <v>1.95</v>
      </c>
      <c r="N11" s="31">
        <v>778.57</v>
      </c>
      <c r="O11" s="20" t="s">
        <v>63</v>
      </c>
      <c r="P11" s="19" t="s">
        <v>62</v>
      </c>
      <c r="Q11" s="32" t="s">
        <v>64</v>
      </c>
      <c r="R11" s="33" t="s">
        <v>56</v>
      </c>
      <c r="S11" s="35" t="s">
        <v>69</v>
      </c>
      <c r="T11" s="34" t="s">
        <v>73</v>
      </c>
      <c r="U11" s="35" t="s">
        <v>64</v>
      </c>
      <c r="V11" s="34" t="s">
        <v>56</v>
      </c>
      <c r="W11" s="35" t="s">
        <v>69</v>
      </c>
      <c r="X11" s="34">
        <v>2.3016000000000001</v>
      </c>
      <c r="Y11" s="35" t="s">
        <v>64</v>
      </c>
      <c r="Z11" s="40">
        <f>X11/1000</f>
        <v>2.3016E-3</v>
      </c>
      <c r="AA11" s="30">
        <v>87130</v>
      </c>
      <c r="AB11" s="57">
        <v>635.82230000000004</v>
      </c>
      <c r="AC11" s="58">
        <v>4381.1484</v>
      </c>
      <c r="AD11" s="58">
        <v>350.89557000000002</v>
      </c>
      <c r="AE11" s="2" t="s">
        <v>57</v>
      </c>
      <c r="AF11" s="2" t="s">
        <v>57</v>
      </c>
      <c r="AG11" s="59">
        <v>857.08879999999999</v>
      </c>
      <c r="AH11" s="58">
        <v>19.581942000000002</v>
      </c>
      <c r="AI11" s="60">
        <v>158.47028</v>
      </c>
      <c r="AJ11" s="36">
        <f t="shared" si="1"/>
        <v>0.35089557000000005</v>
      </c>
      <c r="AK11" s="37">
        <f t="shared" si="0"/>
        <v>1.9581942000000001</v>
      </c>
    </row>
    <row r="12" spans="1:37" ht="16.5" x14ac:dyDescent="0.35">
      <c r="A12" s="62" t="s">
        <v>15</v>
      </c>
      <c r="B12" s="63" t="s">
        <v>90</v>
      </c>
      <c r="C12" s="27" t="s">
        <v>41</v>
      </c>
      <c r="D12" s="38" t="s">
        <v>42</v>
      </c>
      <c r="E12" s="29" t="s">
        <v>43</v>
      </c>
      <c r="F12" s="19">
        <v>286.72000000000003</v>
      </c>
      <c r="G12" s="19">
        <v>286.05090530000001</v>
      </c>
      <c r="H12" s="19">
        <v>8.93</v>
      </c>
      <c r="I12" s="19">
        <v>2.23</v>
      </c>
      <c r="J12" s="30">
        <v>363</v>
      </c>
      <c r="K12" s="19">
        <v>4.2699999999999996</v>
      </c>
      <c r="L12" s="19">
        <v>0.34699999999999998</v>
      </c>
      <c r="M12" s="19">
        <v>53.7</v>
      </c>
      <c r="N12" s="31">
        <v>4983.21</v>
      </c>
      <c r="O12" s="20" t="s">
        <v>63</v>
      </c>
      <c r="P12" s="19" t="s">
        <v>62</v>
      </c>
      <c r="Q12" s="32" t="s">
        <v>63</v>
      </c>
      <c r="R12" s="33" t="s">
        <v>70</v>
      </c>
      <c r="S12" s="35" t="s">
        <v>63</v>
      </c>
      <c r="T12" s="34" t="s">
        <v>71</v>
      </c>
      <c r="U12" s="35" t="s">
        <v>63</v>
      </c>
      <c r="V12" s="34" t="s">
        <v>56</v>
      </c>
      <c r="W12" s="35" t="s">
        <v>69</v>
      </c>
      <c r="X12" s="34" t="s">
        <v>56</v>
      </c>
      <c r="Y12" s="35" t="s">
        <v>69</v>
      </c>
      <c r="Z12" s="27" t="s">
        <v>56</v>
      </c>
      <c r="AA12" s="30">
        <v>28.402999999999999</v>
      </c>
      <c r="AB12" s="37" t="s">
        <v>55</v>
      </c>
      <c r="AC12" s="19" t="s">
        <v>55</v>
      </c>
      <c r="AD12" s="19" t="s">
        <v>55</v>
      </c>
      <c r="AE12" s="19" t="s">
        <v>55</v>
      </c>
      <c r="AF12" s="2" t="s">
        <v>57</v>
      </c>
      <c r="AG12" s="59">
        <v>14.671469</v>
      </c>
      <c r="AH12" s="58">
        <v>8.7838619999999992</v>
      </c>
      <c r="AI12" s="60">
        <v>18.957912</v>
      </c>
      <c r="AJ12" s="36" t="s">
        <v>56</v>
      </c>
      <c r="AK12" s="37">
        <f t="shared" si="0"/>
        <v>0.87838619999999989</v>
      </c>
    </row>
    <row r="13" spans="1:37" ht="16.5" x14ac:dyDescent="0.35">
      <c r="A13" s="62" t="s">
        <v>12</v>
      </c>
      <c r="B13" s="63" t="s">
        <v>91</v>
      </c>
      <c r="C13" s="27" t="s">
        <v>32</v>
      </c>
      <c r="D13" s="38" t="s">
        <v>33</v>
      </c>
      <c r="E13" s="29" t="s">
        <v>34</v>
      </c>
      <c r="F13" s="19">
        <v>253.28</v>
      </c>
      <c r="G13" s="19">
        <v>253.05211199999999</v>
      </c>
      <c r="H13" s="19">
        <v>6.18</v>
      </c>
      <c r="I13" s="19">
        <v>0.72599999999999998</v>
      </c>
      <c r="J13" s="30">
        <v>91.2</v>
      </c>
      <c r="K13" s="19">
        <v>3.31</v>
      </c>
      <c r="L13" s="19">
        <v>0.11</v>
      </c>
      <c r="M13" s="19">
        <v>9.93</v>
      </c>
      <c r="N13" s="31">
        <v>6218.54</v>
      </c>
      <c r="O13" s="20" t="s">
        <v>63</v>
      </c>
      <c r="P13" s="19" t="s">
        <v>62</v>
      </c>
      <c r="Q13" s="32" t="s">
        <v>66</v>
      </c>
      <c r="R13" s="33" t="s">
        <v>70</v>
      </c>
      <c r="S13" s="35" t="s">
        <v>63</v>
      </c>
      <c r="T13" s="34" t="s">
        <v>71</v>
      </c>
      <c r="U13" s="35" t="s">
        <v>63</v>
      </c>
      <c r="V13" s="34" t="s">
        <v>56</v>
      </c>
      <c r="W13" s="35" t="s">
        <v>69</v>
      </c>
      <c r="X13" s="34" t="s">
        <v>56</v>
      </c>
      <c r="Y13" s="35" t="s">
        <v>69</v>
      </c>
      <c r="Z13" s="27" t="s">
        <v>56</v>
      </c>
      <c r="AA13" s="30">
        <v>1968.4</v>
      </c>
      <c r="AB13" s="57">
        <v>18.082363000000001</v>
      </c>
      <c r="AC13" s="58">
        <v>184.31142</v>
      </c>
      <c r="AD13" s="58">
        <v>5.5626069999999999</v>
      </c>
      <c r="AE13" s="58">
        <v>97.013080000000002</v>
      </c>
      <c r="AF13" s="2" t="s">
        <v>57</v>
      </c>
      <c r="AG13" s="59">
        <v>3.1237360000000001</v>
      </c>
      <c r="AH13" s="58">
        <v>6.0388497999999999E-2</v>
      </c>
      <c r="AI13" s="60">
        <v>8.3392739999999996</v>
      </c>
      <c r="AJ13" s="36">
        <f t="shared" si="1"/>
        <v>5.5626069999999998E-3</v>
      </c>
      <c r="AK13" s="37">
        <f t="shared" si="0"/>
        <v>6.0388498000000001E-3</v>
      </c>
    </row>
    <row r="14" spans="1:37" ht="16.5" x14ac:dyDescent="0.35">
      <c r="A14" s="64" t="s">
        <v>13</v>
      </c>
      <c r="B14" s="65" t="s">
        <v>92</v>
      </c>
      <c r="C14" s="41" t="s">
        <v>35</v>
      </c>
      <c r="D14" s="42" t="s">
        <v>36</v>
      </c>
      <c r="E14" s="43" t="s">
        <v>37</v>
      </c>
      <c r="F14" s="44">
        <v>263.38099999999997</v>
      </c>
      <c r="G14" s="44">
        <v>263.18852900000002</v>
      </c>
      <c r="H14" s="44">
        <v>8.69</v>
      </c>
      <c r="I14" s="44">
        <v>2.52</v>
      </c>
      <c r="J14" s="45">
        <v>562</v>
      </c>
      <c r="K14" s="44">
        <v>3.39</v>
      </c>
      <c r="L14" s="44">
        <v>6.31</v>
      </c>
      <c r="M14" s="44">
        <v>59.5</v>
      </c>
      <c r="N14" s="46">
        <v>199.84</v>
      </c>
      <c r="O14" s="47" t="s">
        <v>63</v>
      </c>
      <c r="P14" s="44" t="s">
        <v>62</v>
      </c>
      <c r="Q14" s="48" t="s">
        <v>65</v>
      </c>
      <c r="R14" s="49" t="s">
        <v>70</v>
      </c>
      <c r="S14" s="50" t="s">
        <v>65</v>
      </c>
      <c r="T14" s="51" t="s">
        <v>73</v>
      </c>
      <c r="U14" s="50" t="s">
        <v>65</v>
      </c>
      <c r="V14" s="51">
        <v>0.81169999999999998</v>
      </c>
      <c r="W14" s="50" t="s">
        <v>64</v>
      </c>
      <c r="X14" s="51">
        <v>0.7591</v>
      </c>
      <c r="Y14" s="50" t="s">
        <v>64</v>
      </c>
      <c r="Z14" s="52">
        <f>V14/100</f>
        <v>8.1169999999999992E-3</v>
      </c>
      <c r="AA14" s="45">
        <v>1429.2</v>
      </c>
      <c r="AB14" s="66">
        <v>2.1357965000000001</v>
      </c>
      <c r="AC14" s="67">
        <v>23.038162</v>
      </c>
      <c r="AD14" s="67">
        <v>2.9174799999999999</v>
      </c>
      <c r="AE14" s="44" t="s">
        <v>57</v>
      </c>
      <c r="AF14" s="44" t="s">
        <v>57</v>
      </c>
      <c r="AG14" s="68">
        <v>1.115629</v>
      </c>
      <c r="AH14" s="67">
        <v>0.25417909999999999</v>
      </c>
      <c r="AI14" s="69">
        <v>0.74060689999999996</v>
      </c>
      <c r="AJ14" s="53">
        <f t="shared" si="1"/>
        <v>2.1357965000000003E-3</v>
      </c>
      <c r="AK14" s="54">
        <f t="shared" si="0"/>
        <v>2.5417909999999998E-2</v>
      </c>
    </row>
    <row r="16" spans="1:37" x14ac:dyDescent="0.35">
      <c r="A16" s="3" t="s">
        <v>80</v>
      </c>
    </row>
    <row r="17" spans="1:1" s="71" customFormat="1" ht="13" x14ac:dyDescent="0.35">
      <c r="A17" s="70" t="s">
        <v>83</v>
      </c>
    </row>
    <row r="18" spans="1:1" s="71" customFormat="1" ht="13" x14ac:dyDescent="0.35">
      <c r="A18" s="70" t="s">
        <v>84</v>
      </c>
    </row>
    <row r="19" spans="1:1" s="71" customFormat="1" ht="15" x14ac:dyDescent="0.35">
      <c r="A19" s="70" t="s">
        <v>93</v>
      </c>
    </row>
    <row r="20" spans="1:1" s="71" customFormat="1" ht="15" x14ac:dyDescent="0.35">
      <c r="A20" s="70" t="s">
        <v>94</v>
      </c>
    </row>
    <row r="21" spans="1:1" s="71" customFormat="1" ht="15" x14ac:dyDescent="0.35">
      <c r="A21" s="70" t="s">
        <v>95</v>
      </c>
    </row>
    <row r="22" spans="1:1" s="71" customFormat="1" ht="15" x14ac:dyDescent="0.35">
      <c r="A22" s="70" t="s">
        <v>96</v>
      </c>
    </row>
    <row r="23" spans="1:1" s="71" customFormat="1" ht="13" x14ac:dyDescent="0.35">
      <c r="A23" s="70" t="s">
        <v>82</v>
      </c>
    </row>
    <row r="24" spans="1:1" s="71" customFormat="1" ht="15" x14ac:dyDescent="0.35">
      <c r="A24" s="70" t="s">
        <v>97</v>
      </c>
    </row>
    <row r="25" spans="1:1" s="71" customFormat="1" ht="13" x14ac:dyDescent="0.35">
      <c r="A25" s="70" t="s">
        <v>79</v>
      </c>
    </row>
    <row r="26" spans="1:1" s="71" customFormat="1" ht="13" x14ac:dyDescent="0.35">
      <c r="A26" s="70" t="s">
        <v>81</v>
      </c>
    </row>
    <row r="27" spans="1:1" s="71" customFormat="1" ht="13" x14ac:dyDescent="0.35">
      <c r="A27" s="70" t="s">
        <v>78</v>
      </c>
    </row>
    <row r="28" spans="1:1" s="71" customFormat="1" ht="15" x14ac:dyDescent="0.35">
      <c r="A28" s="70" t="s">
        <v>98</v>
      </c>
    </row>
    <row r="29" spans="1:1" s="71" customFormat="1" ht="15" x14ac:dyDescent="0.35">
      <c r="A29" s="70" t="s">
        <v>99</v>
      </c>
    </row>
    <row r="30" spans="1:1" s="71" customFormat="1" ht="13" x14ac:dyDescent="0.35">
      <c r="A30" s="70" t="s">
        <v>100</v>
      </c>
    </row>
  </sheetData>
  <sortState xmlns:xlrd2="http://schemas.microsoft.com/office/spreadsheetml/2017/richdata2" ref="A17:A30">
    <sortCondition ref="A17:A30"/>
  </sortState>
  <mergeCells count="10">
    <mergeCell ref="AK6:AK7"/>
    <mergeCell ref="F6:M6"/>
    <mergeCell ref="AA6:AI6"/>
    <mergeCell ref="D6:E6"/>
    <mergeCell ref="A6:A7"/>
    <mergeCell ref="AJ6:AJ7"/>
    <mergeCell ref="C6:C7"/>
    <mergeCell ref="B6:B7"/>
    <mergeCell ref="Z6:Z7"/>
    <mergeCell ref="N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S3</dc:title>
  <dc:creator>Natalia Klanovicz</dc:creator>
  <cp:lastModifiedBy>Natalia Klanovicz</cp:lastModifiedBy>
  <dcterms:created xsi:type="dcterms:W3CDTF">2023-11-29T19:02:00Z</dcterms:created>
  <dcterms:modified xsi:type="dcterms:W3CDTF">2023-12-23T01:44:59Z</dcterms:modified>
</cp:coreProperties>
</file>