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 activeTab="3"/>
  </bookViews>
  <sheets>
    <sheet name="OC" sheetId="1" r:id="rId1"/>
    <sheet name="BMP-2" sheetId="2" r:id="rId2"/>
    <sheet name="TRF " sheetId="3" r:id="rId3"/>
    <sheet name="ROS" sheetId="4" r:id="rId4"/>
  </sheets>
  <calcPr calcId="144525"/>
</workbook>
</file>

<file path=xl/sharedStrings.xml><?xml version="1.0" encoding="utf-8"?>
<sst xmlns="http://schemas.openxmlformats.org/spreadsheetml/2006/main" count="56" uniqueCount="14">
  <si>
    <t>A1</t>
  </si>
  <si>
    <t>SHAM</t>
  </si>
  <si>
    <t>A2</t>
  </si>
  <si>
    <t>A3</t>
  </si>
  <si>
    <t>OVX</t>
  </si>
  <si>
    <t>B1</t>
  </si>
  <si>
    <t>B2</t>
  </si>
  <si>
    <t>C1</t>
  </si>
  <si>
    <t>B3</t>
  </si>
  <si>
    <t>C2</t>
  </si>
  <si>
    <t>C3</t>
  </si>
  <si>
    <t>D1</t>
  </si>
  <si>
    <t>D2</t>
  </si>
  <si>
    <t>D3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</si>
</sst>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0" fillId="0" borderId="0"/>
  </cellStyleXfs>
  <cellXfs count="1">
    <xf numFmtId="0" fontId="0" fillId="0" borderId="0" xfId="0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人CXC趋化因子配体16(CXCL16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M9" sqref="M9:M11"/>
    </sheetView>
  </sheetViews>
  <sheetFormatPr defaultColWidth="9.02654867256637" defaultRowHeight="13.5"/>
  <cols>
    <col min="9" max="9" width="10.5309734513274"/>
  </cols>
  <sheetData>
    <row r="1" spans="1:3">
      <c r="A1" t="s">
        <v>0</v>
      </c>
      <c r="B1">
        <v>0.459</v>
      </c>
      <c r="C1">
        <v>126.473</v>
      </c>
    </row>
    <row r="2" spans="2:3">
      <c r="B2">
        <v>0.469</v>
      </c>
      <c r="C2">
        <v>129.564</v>
      </c>
    </row>
    <row r="3" spans="2:3">
      <c r="B3">
        <v>0.44</v>
      </c>
      <c r="C3">
        <v>120.603</v>
      </c>
    </row>
    <row r="4" spans="2:13">
      <c r="B4">
        <v>0.439</v>
      </c>
      <c r="C4">
        <v>120.294</v>
      </c>
      <c r="F4" t="s">
        <v>0</v>
      </c>
      <c r="G4">
        <v>0.459</v>
      </c>
      <c r="H4">
        <v>126.473</v>
      </c>
      <c r="I4">
        <f>AVERAGE(H4:H7)</f>
        <v>124.2335</v>
      </c>
      <c r="L4" t="s">
        <v>1</v>
      </c>
      <c r="M4">
        <v>124.2335</v>
      </c>
    </row>
    <row r="5" spans="1:13">
      <c r="A5" t="s">
        <v>2</v>
      </c>
      <c r="B5">
        <v>0.534</v>
      </c>
      <c r="C5">
        <v>149.666</v>
      </c>
      <c r="G5">
        <v>0.469</v>
      </c>
      <c r="H5">
        <v>129.564</v>
      </c>
      <c r="M5">
        <v>150.13025</v>
      </c>
    </row>
    <row r="6" spans="2:13">
      <c r="B6">
        <v>0.527</v>
      </c>
      <c r="C6">
        <v>147.5</v>
      </c>
      <c r="G6">
        <v>0.44</v>
      </c>
      <c r="H6">
        <v>120.603</v>
      </c>
      <c r="M6">
        <v>148.35125</v>
      </c>
    </row>
    <row r="7" spans="2:8">
      <c r="B7">
        <v>0.541</v>
      </c>
      <c r="C7">
        <v>151.832</v>
      </c>
      <c r="G7">
        <v>0.439</v>
      </c>
      <c r="H7">
        <v>120.294</v>
      </c>
    </row>
    <row r="8" spans="2:9">
      <c r="B8">
        <v>0.54</v>
      </c>
      <c r="C8">
        <v>151.523</v>
      </c>
      <c r="F8" t="s">
        <v>2</v>
      </c>
      <c r="G8">
        <v>0.534</v>
      </c>
      <c r="H8">
        <v>149.666</v>
      </c>
      <c r="I8">
        <f>AVERAGE(H8:H11)</f>
        <v>150.13025</v>
      </c>
    </row>
    <row r="9" spans="1:13">
      <c r="A9" t="s">
        <v>3</v>
      </c>
      <c r="B9">
        <v>0.529</v>
      </c>
      <c r="C9">
        <v>148.119</v>
      </c>
      <c r="G9">
        <v>0.527</v>
      </c>
      <c r="H9">
        <v>147.5</v>
      </c>
      <c r="L9" t="s">
        <v>4</v>
      </c>
      <c r="M9">
        <v>101.999</v>
      </c>
    </row>
    <row r="10" spans="2:13">
      <c r="B10">
        <v>0.533</v>
      </c>
      <c r="C10">
        <v>149.357</v>
      </c>
      <c r="G10">
        <v>0.541</v>
      </c>
      <c r="H10">
        <v>151.832</v>
      </c>
      <c r="M10">
        <v>103.4655</v>
      </c>
    </row>
    <row r="11" spans="2:13">
      <c r="B11">
        <v>0.518</v>
      </c>
      <c r="C11">
        <v>144.716</v>
      </c>
      <c r="G11">
        <v>0.54</v>
      </c>
      <c r="H11">
        <v>151.523</v>
      </c>
      <c r="M11">
        <v>88.194</v>
      </c>
    </row>
    <row r="12" spans="2:9">
      <c r="B12">
        <v>0.539</v>
      </c>
      <c r="C12">
        <v>151.213</v>
      </c>
      <c r="F12" t="s">
        <v>3</v>
      </c>
      <c r="G12">
        <v>0.529</v>
      </c>
      <c r="H12">
        <v>148.119</v>
      </c>
      <c r="I12">
        <f>AVERAGE(H12:H15)</f>
        <v>148.35125</v>
      </c>
    </row>
    <row r="13" spans="1:8">
      <c r="A13" t="s">
        <v>5</v>
      </c>
      <c r="B13">
        <v>0.475</v>
      </c>
      <c r="C13">
        <v>131.419</v>
      </c>
      <c r="G13">
        <v>0.533</v>
      </c>
      <c r="H13">
        <v>149.357</v>
      </c>
    </row>
    <row r="14" spans="2:8">
      <c r="B14">
        <v>0.467</v>
      </c>
      <c r="C14">
        <v>128.946</v>
      </c>
      <c r="G14">
        <v>0.518</v>
      </c>
      <c r="H14">
        <v>144.716</v>
      </c>
    </row>
    <row r="15" spans="2:8">
      <c r="B15">
        <v>0.47</v>
      </c>
      <c r="C15">
        <v>129.873</v>
      </c>
      <c r="G15">
        <v>0.539</v>
      </c>
      <c r="H15">
        <v>151.213</v>
      </c>
    </row>
    <row r="16" spans="2:3">
      <c r="B16">
        <v>0.477</v>
      </c>
      <c r="C16">
        <v>132.037</v>
      </c>
    </row>
    <row r="17" spans="1:9">
      <c r="A17" t="s">
        <v>6</v>
      </c>
      <c r="B17">
        <v>0.433</v>
      </c>
      <c r="C17">
        <v>118.44</v>
      </c>
      <c r="F17" t="s">
        <v>7</v>
      </c>
      <c r="G17">
        <v>0.375</v>
      </c>
      <c r="H17">
        <v>100.533</v>
      </c>
      <c r="I17">
        <f>AVERAGE(H17:H20)</f>
        <v>101.999</v>
      </c>
    </row>
    <row r="18" spans="2:8">
      <c r="B18">
        <v>0.445</v>
      </c>
      <c r="C18">
        <v>122.147</v>
      </c>
      <c r="G18">
        <v>0.384</v>
      </c>
      <c r="H18">
        <v>103.31</v>
      </c>
    </row>
    <row r="19" spans="2:8">
      <c r="B19">
        <v>0.413</v>
      </c>
      <c r="C19">
        <v>112.263</v>
      </c>
      <c r="G19">
        <v>0.394</v>
      </c>
      <c r="H19">
        <v>106.397</v>
      </c>
    </row>
    <row r="20" spans="2:8">
      <c r="B20">
        <v>0.426</v>
      </c>
      <c r="C20">
        <v>116.278</v>
      </c>
      <c r="G20">
        <v>0.366</v>
      </c>
      <c r="H20">
        <v>97.756</v>
      </c>
    </row>
    <row r="21" spans="1:9">
      <c r="A21" t="s">
        <v>8</v>
      </c>
      <c r="B21">
        <v>0.462</v>
      </c>
      <c r="C21">
        <v>127.4</v>
      </c>
      <c r="F21" t="s">
        <v>9</v>
      </c>
      <c r="G21">
        <v>0.386</v>
      </c>
      <c r="H21">
        <v>103.928</v>
      </c>
      <c r="I21">
        <f>AVERAGE(H21:H24)</f>
        <v>103.4655</v>
      </c>
    </row>
    <row r="22" spans="2:8">
      <c r="B22">
        <v>0.451</v>
      </c>
      <c r="C22">
        <v>124.001</v>
      </c>
      <c r="G22">
        <v>0.368</v>
      </c>
      <c r="H22">
        <v>98.373</v>
      </c>
    </row>
    <row r="23" spans="2:8">
      <c r="B23">
        <v>0.451</v>
      </c>
      <c r="C23">
        <v>124.001</v>
      </c>
      <c r="G23">
        <v>0.375</v>
      </c>
      <c r="H23">
        <v>100.533</v>
      </c>
    </row>
    <row r="24" spans="2:8">
      <c r="B24">
        <v>0.477</v>
      </c>
      <c r="C24">
        <v>132.037</v>
      </c>
      <c r="G24">
        <v>0.409</v>
      </c>
      <c r="H24">
        <v>111.028</v>
      </c>
    </row>
    <row r="25" spans="1:9">
      <c r="A25" t="s">
        <v>7</v>
      </c>
      <c r="B25">
        <v>0.375</v>
      </c>
      <c r="C25">
        <v>100.533</v>
      </c>
      <c r="F25" t="s">
        <v>10</v>
      </c>
      <c r="G25">
        <v>0.33</v>
      </c>
      <c r="H25">
        <v>86.652</v>
      </c>
      <c r="I25">
        <f>AVERAGE(H25:H28)</f>
        <v>88.194</v>
      </c>
    </row>
    <row r="26" spans="2:8">
      <c r="B26">
        <v>0.384</v>
      </c>
      <c r="C26">
        <v>103.31</v>
      </c>
      <c r="G26">
        <v>0.319</v>
      </c>
      <c r="H26">
        <v>83.26</v>
      </c>
    </row>
    <row r="27" spans="2:8">
      <c r="B27">
        <v>0.394</v>
      </c>
      <c r="C27">
        <v>106.397</v>
      </c>
      <c r="G27">
        <v>0.337</v>
      </c>
      <c r="H27">
        <v>88.81</v>
      </c>
    </row>
    <row r="28" spans="2:8">
      <c r="B28">
        <v>0.366</v>
      </c>
      <c r="C28">
        <v>97.756</v>
      </c>
      <c r="G28">
        <v>0.354</v>
      </c>
      <c r="H28">
        <v>94.054</v>
      </c>
    </row>
    <row r="29" spans="1:3">
      <c r="A29" t="s">
        <v>9</v>
      </c>
      <c r="B29">
        <v>0.386</v>
      </c>
      <c r="C29">
        <v>103.928</v>
      </c>
    </row>
    <row r="30" spans="2:3">
      <c r="B30">
        <v>0.368</v>
      </c>
      <c r="C30">
        <v>98.373</v>
      </c>
    </row>
    <row r="31" spans="2:3">
      <c r="B31">
        <v>0.375</v>
      </c>
      <c r="C31">
        <v>100.533</v>
      </c>
    </row>
    <row r="32" spans="2:3">
      <c r="B32">
        <v>0.409</v>
      </c>
      <c r="C32">
        <v>111.028</v>
      </c>
    </row>
    <row r="33" spans="1:3">
      <c r="A33" t="s">
        <v>10</v>
      </c>
      <c r="B33">
        <v>0.33</v>
      </c>
      <c r="C33">
        <v>86.652</v>
      </c>
    </row>
    <row r="34" spans="2:3">
      <c r="B34">
        <v>0.319</v>
      </c>
      <c r="C34">
        <v>83.26</v>
      </c>
    </row>
    <row r="35" spans="2:3">
      <c r="B35">
        <v>0.337</v>
      </c>
      <c r="C35">
        <v>88.81</v>
      </c>
    </row>
    <row r="36" spans="2:3">
      <c r="B36">
        <v>0.354</v>
      </c>
      <c r="C36">
        <v>94.054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M12" sqref="M12:M14"/>
    </sheetView>
  </sheetViews>
  <sheetFormatPr defaultColWidth="9.02654867256637" defaultRowHeight="13.5"/>
  <cols>
    <col min="10" max="10" width="12.7964601769912"/>
  </cols>
  <sheetData>
    <row r="1" spans="1:3">
      <c r="A1" t="s">
        <v>0</v>
      </c>
      <c r="B1">
        <v>0.473</v>
      </c>
      <c r="C1">
        <v>127.520769842144</v>
      </c>
    </row>
    <row r="2" spans="2:3">
      <c r="B2">
        <v>0.461</v>
      </c>
      <c r="C2">
        <v>123.881283182882</v>
      </c>
    </row>
    <row r="3" spans="2:10">
      <c r="B3">
        <v>0.468</v>
      </c>
      <c r="C3">
        <v>126.003933431339</v>
      </c>
      <c r="G3" t="s">
        <v>0</v>
      </c>
      <c r="H3">
        <v>0.473</v>
      </c>
      <c r="I3">
        <v>127.520769842144</v>
      </c>
      <c r="J3">
        <f>AVERAGE(I3:I6)</f>
        <v>125.24603039443</v>
      </c>
    </row>
    <row r="4" spans="2:9">
      <c r="B4">
        <v>0.46</v>
      </c>
      <c r="C4">
        <v>123.578135121356</v>
      </c>
      <c r="H4">
        <v>0.461</v>
      </c>
      <c r="I4">
        <v>123.881283182882</v>
      </c>
    </row>
    <row r="5" spans="1:9">
      <c r="A5" t="s">
        <v>2</v>
      </c>
      <c r="B5">
        <v>0.467</v>
      </c>
      <c r="C5">
        <v>125.700631915369</v>
      </c>
      <c r="H5">
        <v>0.468</v>
      </c>
      <c r="I5">
        <v>126.003933431339</v>
      </c>
    </row>
    <row r="6" spans="2:9">
      <c r="B6">
        <v>0.458</v>
      </c>
      <c r="C6">
        <v>122.971904764496</v>
      </c>
      <c r="H6">
        <v>0.46</v>
      </c>
      <c r="I6">
        <v>123.578135121356</v>
      </c>
    </row>
    <row r="7" spans="2:13">
      <c r="B7">
        <v>0.486</v>
      </c>
      <c r="C7">
        <v>131.467109391672</v>
      </c>
      <c r="G7" t="s">
        <v>2</v>
      </c>
      <c r="H7">
        <v>0.467</v>
      </c>
      <c r="I7">
        <v>125.700631915369</v>
      </c>
      <c r="J7">
        <f>AVERAGE(I7:I10)</f>
        <v>124.641904555671</v>
      </c>
      <c r="L7" t="s">
        <v>1</v>
      </c>
      <c r="M7">
        <v>124.641904555671</v>
      </c>
    </row>
    <row r="8" spans="2:13">
      <c r="B8">
        <v>0.443</v>
      </c>
      <c r="C8">
        <v>118.427972151148</v>
      </c>
      <c r="H8">
        <v>0.458</v>
      </c>
      <c r="I8">
        <v>122.971904764496</v>
      </c>
      <c r="M8">
        <v>129.190484646493</v>
      </c>
    </row>
    <row r="9" spans="1:13">
      <c r="A9" t="s">
        <v>3</v>
      </c>
      <c r="B9">
        <v>0.488</v>
      </c>
      <c r="C9">
        <v>132.074567384091</v>
      </c>
      <c r="H9">
        <v>0.486</v>
      </c>
      <c r="I9">
        <v>131.467109391672</v>
      </c>
      <c r="M9">
        <v>125.24603039443</v>
      </c>
    </row>
    <row r="10" spans="2:9">
      <c r="B10">
        <v>0.482</v>
      </c>
      <c r="C10">
        <v>130.252456471596</v>
      </c>
      <c r="H10">
        <v>0.443</v>
      </c>
      <c r="I10">
        <v>118.427972151148</v>
      </c>
    </row>
    <row r="11" spans="2:10">
      <c r="B11">
        <v>0.469</v>
      </c>
      <c r="C11">
        <v>126.307256869373</v>
      </c>
      <c r="G11" t="s">
        <v>3</v>
      </c>
      <c r="H11">
        <v>0.488</v>
      </c>
      <c r="I11">
        <v>132.074567384091</v>
      </c>
      <c r="J11">
        <f>AVERAGE(I11:I14)</f>
        <v>129.190484646493</v>
      </c>
    </row>
    <row r="12" spans="2:13">
      <c r="B12">
        <v>0.475</v>
      </c>
      <c r="C12">
        <v>128.127657860911</v>
      </c>
      <c r="H12">
        <v>0.482</v>
      </c>
      <c r="I12">
        <v>130.252456471596</v>
      </c>
      <c r="L12" t="s">
        <v>4</v>
      </c>
      <c r="M12">
        <v>83.5306432283697</v>
      </c>
    </row>
    <row r="13" spans="1:13">
      <c r="A13" t="s">
        <v>5</v>
      </c>
      <c r="B13">
        <v>0.46</v>
      </c>
      <c r="C13">
        <v>123.578135121356</v>
      </c>
      <c r="H13">
        <v>0.469</v>
      </c>
      <c r="I13">
        <v>126.307256869373</v>
      </c>
      <c r="M13">
        <v>86.5342389787842</v>
      </c>
    </row>
    <row r="14" spans="2:13">
      <c r="B14">
        <v>0.452</v>
      </c>
      <c r="C14">
        <v>121.153739823441</v>
      </c>
      <c r="H14">
        <v>0.475</v>
      </c>
      <c r="I14">
        <v>128.127657860911</v>
      </c>
      <c r="M14">
        <v>93.9778598001429</v>
      </c>
    </row>
    <row r="15" spans="2:3">
      <c r="B15">
        <v>0.462</v>
      </c>
      <c r="C15">
        <v>124.184453166471</v>
      </c>
    </row>
    <row r="16" spans="2:10">
      <c r="B16">
        <v>0.47</v>
      </c>
      <c r="C16">
        <v>126.61060222947</v>
      </c>
      <c r="G16" t="s">
        <v>7</v>
      </c>
      <c r="H16">
        <v>0.33</v>
      </c>
      <c r="I16">
        <v>84.3555534942069</v>
      </c>
      <c r="J16">
        <f>AVERAGE(I16:I19)</f>
        <v>83.5306432283697</v>
      </c>
    </row>
    <row r="17" spans="1:9">
      <c r="A17" t="s">
        <v>6</v>
      </c>
      <c r="B17">
        <v>0.47</v>
      </c>
      <c r="C17">
        <v>126.61060222947</v>
      </c>
      <c r="H17">
        <v>0.319</v>
      </c>
      <c r="I17">
        <v>81.0537202245028</v>
      </c>
    </row>
    <row r="18" spans="2:9">
      <c r="B18">
        <v>0.461</v>
      </c>
      <c r="C18">
        <v>123.881283182882</v>
      </c>
      <c r="H18">
        <v>0.34</v>
      </c>
      <c r="I18">
        <v>87.3595219197018</v>
      </c>
    </row>
    <row r="19" spans="2:9">
      <c r="B19">
        <v>0.491</v>
      </c>
      <c r="C19">
        <v>132.985918788196</v>
      </c>
      <c r="H19">
        <v>0.32</v>
      </c>
      <c r="I19">
        <v>81.3537772750672</v>
      </c>
    </row>
    <row r="20" spans="2:10">
      <c r="B20">
        <v>0.479</v>
      </c>
      <c r="C20">
        <v>129.341696963207</v>
      </c>
      <c r="G20" t="s">
        <v>9</v>
      </c>
      <c r="H20">
        <v>0.336</v>
      </c>
      <c r="I20">
        <v>86.1576714847412</v>
      </c>
      <c r="J20">
        <f>AVERAGE(I20:I23)</f>
        <v>86.5342389787842</v>
      </c>
    </row>
    <row r="21" spans="1:9">
      <c r="A21" t="s">
        <v>8</v>
      </c>
      <c r="B21">
        <v>0.422</v>
      </c>
      <c r="C21">
        <v>112.074753032483</v>
      </c>
      <c r="H21">
        <v>0.34</v>
      </c>
      <c r="I21">
        <v>87.3595219197018</v>
      </c>
    </row>
    <row r="22" spans="2:9">
      <c r="B22">
        <v>0.446</v>
      </c>
      <c r="C22">
        <v>119.336364076673</v>
      </c>
      <c r="H22">
        <v>0.323</v>
      </c>
      <c r="I22">
        <v>82.2540799591418</v>
      </c>
    </row>
    <row r="23" spans="2:9">
      <c r="B23">
        <v>0.397</v>
      </c>
      <c r="C23">
        <v>104.524002125378</v>
      </c>
      <c r="H23">
        <v>0.35</v>
      </c>
      <c r="I23">
        <v>90.3656825515521</v>
      </c>
    </row>
    <row r="24" spans="2:10">
      <c r="B24">
        <v>0.418</v>
      </c>
      <c r="C24">
        <v>110.865712160677</v>
      </c>
      <c r="G24" t="s">
        <v>10</v>
      </c>
      <c r="H24">
        <v>0.355</v>
      </c>
      <c r="I24">
        <v>91.8695849448605</v>
      </c>
      <c r="J24">
        <f>AVERAGE(I24:I27)</f>
        <v>93.9778598001429</v>
      </c>
    </row>
    <row r="25" spans="1:9">
      <c r="A25" t="s">
        <v>7</v>
      </c>
      <c r="B25">
        <v>0.33</v>
      </c>
      <c r="C25">
        <v>84.3555534942069</v>
      </c>
      <c r="H25">
        <v>0.344</v>
      </c>
      <c r="I25">
        <v>88.5617231076793</v>
      </c>
    </row>
    <row r="26" spans="2:9">
      <c r="B26">
        <v>0.319</v>
      </c>
      <c r="C26">
        <v>81.0537202245028</v>
      </c>
      <c r="H26">
        <v>0.373</v>
      </c>
      <c r="I26">
        <v>97.2881714279262</v>
      </c>
    </row>
    <row r="27" spans="2:9">
      <c r="B27">
        <v>0.34</v>
      </c>
      <c r="C27">
        <v>87.3595219197018</v>
      </c>
      <c r="H27">
        <v>0.376</v>
      </c>
      <c r="I27">
        <v>98.1919597201057</v>
      </c>
    </row>
    <row r="28" spans="2:3">
      <c r="B28">
        <v>0.32</v>
      </c>
      <c r="C28">
        <v>81.3537772750672</v>
      </c>
    </row>
    <row r="29" spans="1:3">
      <c r="A29" t="s">
        <v>9</v>
      </c>
      <c r="B29">
        <v>0.336</v>
      </c>
      <c r="C29">
        <v>86.1576714847412</v>
      </c>
    </row>
    <row r="30" spans="2:3">
      <c r="B30">
        <v>0.34</v>
      </c>
      <c r="C30">
        <v>87.3595219197018</v>
      </c>
    </row>
    <row r="31" spans="2:3">
      <c r="B31">
        <v>0.323</v>
      </c>
      <c r="C31">
        <v>82.2540799591418</v>
      </c>
    </row>
    <row r="32" spans="2:3">
      <c r="B32">
        <v>0.35</v>
      </c>
      <c r="C32">
        <v>90.3656825515521</v>
      </c>
    </row>
    <row r="33" spans="1:3">
      <c r="A33" t="s">
        <v>10</v>
      </c>
      <c r="B33">
        <v>0.355</v>
      </c>
      <c r="C33">
        <v>91.8695849448605</v>
      </c>
    </row>
    <row r="34" spans="2:3">
      <c r="B34">
        <v>0.344</v>
      </c>
      <c r="C34">
        <v>88.5617231076793</v>
      </c>
    </row>
    <row r="35" spans="2:3">
      <c r="B35">
        <v>0.373</v>
      </c>
      <c r="C35">
        <v>97.2881714279262</v>
      </c>
    </row>
    <row r="36" spans="2:3">
      <c r="B36">
        <v>0.376</v>
      </c>
      <c r="C36">
        <v>98.1919597201057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H10" sqref="H10:H12"/>
    </sheetView>
  </sheetViews>
  <sheetFormatPr defaultColWidth="9.02654867256637" defaultRowHeight="13.5" outlineLevelCol="7"/>
  <sheetData>
    <row r="1" spans="1:3">
      <c r="A1" t="s">
        <v>0</v>
      </c>
      <c r="B1">
        <v>0.429</v>
      </c>
      <c r="C1">
        <v>85.782</v>
      </c>
    </row>
    <row r="2" spans="1:3">
      <c r="A2" t="s">
        <v>2</v>
      </c>
      <c r="B2">
        <v>0.404</v>
      </c>
      <c r="C2">
        <v>80.071</v>
      </c>
    </row>
    <row r="3" spans="1:3">
      <c r="A3" t="s">
        <v>3</v>
      </c>
      <c r="B3">
        <v>0.396</v>
      </c>
      <c r="C3">
        <v>78.246</v>
      </c>
    </row>
    <row r="4" spans="1:3">
      <c r="A4" t="s">
        <v>5</v>
      </c>
      <c r="B4">
        <v>0.452</v>
      </c>
      <c r="C4">
        <v>91.043</v>
      </c>
    </row>
    <row r="5" spans="1:3">
      <c r="A5" t="s">
        <v>6</v>
      </c>
      <c r="B5">
        <v>0.432</v>
      </c>
      <c r="C5">
        <v>86.467</v>
      </c>
    </row>
    <row r="6" spans="1:3">
      <c r="A6" t="s">
        <v>8</v>
      </c>
      <c r="B6">
        <v>0.423</v>
      </c>
      <c r="C6">
        <v>84.41</v>
      </c>
    </row>
    <row r="7" spans="1:3">
      <c r="A7" t="s">
        <v>11</v>
      </c>
      <c r="B7">
        <v>0.534</v>
      </c>
      <c r="C7">
        <v>109.864</v>
      </c>
    </row>
    <row r="8" spans="1:3">
      <c r="A8" t="s">
        <v>12</v>
      </c>
      <c r="B8">
        <v>0.537</v>
      </c>
      <c r="C8">
        <v>110.555</v>
      </c>
    </row>
    <row r="9" spans="1:3">
      <c r="A9" t="s">
        <v>13</v>
      </c>
      <c r="B9">
        <v>0.475</v>
      </c>
      <c r="C9">
        <v>96.312</v>
      </c>
    </row>
    <row r="10" spans="7:8">
      <c r="G10" t="s">
        <v>1</v>
      </c>
      <c r="H10">
        <v>85.782</v>
      </c>
    </row>
    <row r="11" spans="8:8">
      <c r="H11">
        <v>80.071</v>
      </c>
    </row>
    <row r="12" spans="8:8">
      <c r="H12">
        <v>78.246</v>
      </c>
    </row>
    <row r="13" spans="7:8">
      <c r="G13" t="s">
        <v>4</v>
      </c>
      <c r="H13">
        <v>109.864</v>
      </c>
    </row>
    <row r="14" spans="8:8">
      <c r="H14">
        <v>110.555</v>
      </c>
    </row>
    <row r="15" spans="8:8">
      <c r="H15">
        <v>96.312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H11" sqref="H11:H13"/>
    </sheetView>
  </sheetViews>
  <sheetFormatPr defaultColWidth="9.02654867256637" defaultRowHeight="13.5" outlineLevelCol="7"/>
  <sheetData>
    <row r="1" spans="1:3">
      <c r="A1" t="s">
        <v>0</v>
      </c>
      <c r="B1">
        <v>0.365</v>
      </c>
      <c r="C1">
        <v>277.744</v>
      </c>
    </row>
    <row r="2" spans="1:3">
      <c r="A2" t="s">
        <v>2</v>
      </c>
      <c r="B2">
        <v>0.395</v>
      </c>
      <c r="C2">
        <v>304.687</v>
      </c>
    </row>
    <row r="3" spans="1:3">
      <c r="A3" t="s">
        <v>3</v>
      </c>
      <c r="B3">
        <v>0.424</v>
      </c>
      <c r="C3">
        <v>330.833</v>
      </c>
    </row>
    <row r="4" spans="1:3">
      <c r="A4" t="s">
        <v>5</v>
      </c>
      <c r="B4">
        <v>0.467</v>
      </c>
      <c r="C4">
        <v>369.786</v>
      </c>
    </row>
    <row r="5" spans="1:3">
      <c r="A5" t="s">
        <v>6</v>
      </c>
      <c r="B5">
        <v>0.446</v>
      </c>
      <c r="C5">
        <v>350.735</v>
      </c>
    </row>
    <row r="6" spans="1:8">
      <c r="A6" t="s">
        <v>8</v>
      </c>
      <c r="B6">
        <v>0.497</v>
      </c>
      <c r="C6">
        <v>397.092</v>
      </c>
      <c r="G6" t="s">
        <v>4</v>
      </c>
      <c r="H6">
        <v>463.063</v>
      </c>
    </row>
    <row r="7" spans="1:8">
      <c r="A7" t="s">
        <v>11</v>
      </c>
      <c r="B7">
        <v>0.569</v>
      </c>
      <c r="C7">
        <v>463.063</v>
      </c>
      <c r="H7">
        <v>514.799</v>
      </c>
    </row>
    <row r="8" spans="1:8">
      <c r="A8" t="s">
        <v>12</v>
      </c>
      <c r="B8">
        <v>0.625</v>
      </c>
      <c r="C8">
        <v>514.799</v>
      </c>
      <c r="H8">
        <v>515.726</v>
      </c>
    </row>
    <row r="9" spans="1:3">
      <c r="A9" t="s">
        <v>13</v>
      </c>
      <c r="B9">
        <v>0.626</v>
      </c>
      <c r="C9">
        <v>515.726</v>
      </c>
    </row>
    <row r="11" spans="7:8">
      <c r="G11" t="s">
        <v>1</v>
      </c>
      <c r="H11">
        <v>277.744</v>
      </c>
    </row>
    <row r="12" spans="8:8">
      <c r="H12">
        <v>304.687</v>
      </c>
    </row>
    <row r="13" spans="8:8">
      <c r="H13">
        <v>330.833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OC</vt:lpstr>
      <vt:lpstr>BMP-2</vt:lpstr>
      <vt:lpstr>TRF </vt:lpstr>
      <vt:lpstr>ROS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甘道夫</cp:lastModifiedBy>
  <dcterms:created xsi:type="dcterms:W3CDTF">2022-06-20T11:31:27Z</dcterms:created>
  <dcterms:modified xsi:type="dcterms:W3CDTF">2022-06-20T12:09:41Z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03AAF90A71B04E35A89D7CE8F0693480</vt:lpwstr>
  </property>
  <property fmtid="{D5CDD505-2E9C-101B-9397-08002B2CF9AE}" pid="3" name="KSOProductBuildVer">
    <vt:lpwstr>2052-11.1.0.11830</vt:lpwstr>
  </property>
</Properties>
</file>