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1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2.xml" ContentType="application/vnd.openxmlformats-officedocument.drawingml.chartshape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3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pivotTables/pivotTable1.xml" ContentType="application/vnd.openxmlformats-officedocument.spreadsheetml.pivotTable+xml"/>
  <Override PartName="/xl/drawings/drawing16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ycloneand_monsoon\Data\"/>
    </mc:Choice>
  </mc:AlternateContent>
  <bookViews>
    <workbookView xWindow="0" yWindow="0" windowWidth="19140" windowHeight="6720" tabRatio="701" firstSheet="13" activeTab="22"/>
  </bookViews>
  <sheets>
    <sheet name="Onset" sheetId="1" r:id="rId1"/>
    <sheet name="Sheet2" sheetId="2" r:id="rId2"/>
    <sheet name="Sheet2 (2)" sheetId="4" r:id="rId3"/>
    <sheet name="Early" sheetId="6" r:id="rId4"/>
    <sheet name="Late" sheetId="7" r:id="rId5"/>
    <sheet name="Duration" sheetId="5" r:id="rId6"/>
    <sheet name="Final" sheetId="8" r:id="rId7"/>
    <sheet name="Sheet1" sheetId="9" r:id="rId8"/>
    <sheet name="1981" sheetId="10" r:id="rId9"/>
    <sheet name="1981_Test" sheetId="14" r:id="rId10"/>
    <sheet name="1981Duration" sheetId="15" r:id="rId11"/>
    <sheet name="Early1981" sheetId="11" r:id="rId12"/>
    <sheet name="Late1981" sheetId="19" r:id="rId13"/>
    <sheet name="Heatmap" sheetId="21" r:id="rId14"/>
    <sheet name="SST" sheetId="16" r:id="rId15"/>
    <sheet name="Sheet3" sheetId="18" r:id="rId16"/>
    <sheet name="Indicies" sheetId="17" r:id="rId17"/>
    <sheet name="ONI" sheetId="22" r:id="rId18"/>
    <sheet name="1981_Test(tot)" sheetId="23" r:id="rId19"/>
    <sheet name="trend" sheetId="24" r:id="rId20"/>
    <sheet name="SST (2)" sheetId="25" r:id="rId21"/>
    <sheet name="Sheet8" sheetId="30" r:id="rId22"/>
    <sheet name="Sheet4" sheetId="26" r:id="rId23"/>
    <sheet name="Enso" sheetId="28" r:id="rId24"/>
    <sheet name="Bob" sheetId="29" r:id="rId25"/>
  </sheets>
  <calcPr calcId="162913"/>
  <pivotCaches>
    <pivotCache cacheId="25" r:id="rId26"/>
    <pivotCache cacheId="36" r:id="rId27"/>
    <pivotCache cacheId="54" r:id="rId2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" i="22" l="1"/>
  <c r="O3" i="22"/>
  <c r="O4" i="22"/>
  <c r="O5" i="22"/>
  <c r="O6" i="22"/>
  <c r="O7" i="22"/>
  <c r="O8" i="22"/>
  <c r="O9" i="22"/>
  <c r="O10" i="22"/>
  <c r="O11" i="22"/>
  <c r="O12" i="22"/>
  <c r="O13" i="22"/>
  <c r="O14" i="22"/>
  <c r="O15" i="22"/>
  <c r="O16" i="22"/>
  <c r="O17" i="22"/>
  <c r="O18" i="22"/>
  <c r="O19" i="22"/>
  <c r="O20" i="22"/>
  <c r="O21" i="22"/>
  <c r="O22" i="22"/>
  <c r="O23" i="22"/>
  <c r="O24" i="22"/>
  <c r="O25" i="22"/>
  <c r="O26" i="22"/>
  <c r="O27" i="22"/>
  <c r="O28" i="22"/>
  <c r="O29" i="22"/>
  <c r="O30" i="22"/>
  <c r="O31" i="22"/>
  <c r="O32" i="22"/>
  <c r="O33" i="22"/>
  <c r="O34" i="22"/>
  <c r="O35" i="22"/>
  <c r="O36" i="22"/>
  <c r="O37" i="22"/>
  <c r="O38" i="22"/>
  <c r="O39" i="22"/>
  <c r="O40" i="22"/>
  <c r="O41" i="22"/>
  <c r="O42" i="22"/>
  <c r="H45" i="25" l="1"/>
  <c r="G45" i="25"/>
  <c r="F45" i="25"/>
  <c r="E45" i="25"/>
  <c r="H44" i="25"/>
  <c r="G44" i="25"/>
  <c r="F44" i="25"/>
  <c r="E44" i="25"/>
  <c r="J43" i="25"/>
  <c r="I43" i="25"/>
  <c r="H43" i="25"/>
  <c r="G43" i="25"/>
  <c r="E43" i="25"/>
  <c r="J42" i="25"/>
  <c r="I42" i="25"/>
  <c r="H42" i="25"/>
  <c r="G42" i="25"/>
  <c r="F42" i="25"/>
  <c r="E42" i="25"/>
  <c r="O41" i="25"/>
  <c r="E41" i="25"/>
  <c r="B41" i="25"/>
  <c r="O40" i="25"/>
  <c r="E40" i="25"/>
  <c r="B40" i="25"/>
  <c r="O39" i="25"/>
  <c r="E39" i="25"/>
  <c r="B39" i="25"/>
  <c r="O38" i="25"/>
  <c r="E38" i="25"/>
  <c r="B38" i="25"/>
  <c r="O37" i="25"/>
  <c r="E37" i="25"/>
  <c r="B37" i="25"/>
  <c r="O36" i="25"/>
  <c r="E36" i="25"/>
  <c r="B36" i="25"/>
  <c r="O35" i="25"/>
  <c r="E35" i="25"/>
  <c r="B35" i="25"/>
  <c r="O34" i="25"/>
  <c r="E34" i="25"/>
  <c r="B34" i="25"/>
  <c r="O33" i="25"/>
  <c r="E33" i="25"/>
  <c r="B33" i="25"/>
  <c r="O32" i="25"/>
  <c r="E32" i="25"/>
  <c r="B32" i="25"/>
  <c r="O31" i="25"/>
  <c r="E31" i="25"/>
  <c r="B31" i="25"/>
  <c r="O30" i="25"/>
  <c r="E30" i="25"/>
  <c r="B30" i="25"/>
  <c r="O29" i="25"/>
  <c r="E29" i="25"/>
  <c r="B29" i="25"/>
  <c r="O28" i="25"/>
  <c r="E28" i="25"/>
  <c r="B28" i="25"/>
  <c r="O27" i="25"/>
  <c r="E27" i="25"/>
  <c r="B27" i="25"/>
  <c r="O26" i="25"/>
  <c r="E26" i="25"/>
  <c r="B26" i="25"/>
  <c r="O25" i="25"/>
  <c r="E25" i="25"/>
  <c r="B25" i="25"/>
  <c r="O24" i="25"/>
  <c r="E24" i="25"/>
  <c r="B24" i="25"/>
  <c r="O23" i="25"/>
  <c r="E23" i="25"/>
  <c r="B23" i="25"/>
  <c r="O22" i="25"/>
  <c r="E22" i="25"/>
  <c r="B22" i="25"/>
  <c r="O21" i="25"/>
  <c r="E21" i="25"/>
  <c r="B21" i="25"/>
  <c r="O20" i="25"/>
  <c r="E20" i="25"/>
  <c r="B20" i="25"/>
  <c r="O19" i="25"/>
  <c r="E19" i="25"/>
  <c r="B19" i="25"/>
  <c r="O18" i="25"/>
  <c r="E18" i="25"/>
  <c r="B18" i="25"/>
  <c r="O17" i="25"/>
  <c r="E17" i="25"/>
  <c r="B17" i="25"/>
  <c r="O16" i="25"/>
  <c r="E16" i="25"/>
  <c r="B16" i="25"/>
  <c r="O15" i="25"/>
  <c r="E15" i="25"/>
  <c r="B15" i="25"/>
  <c r="O14" i="25"/>
  <c r="E14" i="25"/>
  <c r="B14" i="25"/>
  <c r="O13" i="25"/>
  <c r="E13" i="25"/>
  <c r="B13" i="25"/>
  <c r="O12" i="25"/>
  <c r="E12" i="25"/>
  <c r="B12" i="25"/>
  <c r="O11" i="25"/>
  <c r="E11" i="25"/>
  <c r="B11" i="25"/>
  <c r="O10" i="25"/>
  <c r="E10" i="25"/>
  <c r="B10" i="25"/>
  <c r="O9" i="25"/>
  <c r="E9" i="25"/>
  <c r="B9" i="25"/>
  <c r="O8" i="25"/>
  <c r="E8" i="25"/>
  <c r="B8" i="25"/>
  <c r="O7" i="25"/>
  <c r="E7" i="25"/>
  <c r="B7" i="25"/>
  <c r="O6" i="25"/>
  <c r="E6" i="25"/>
  <c r="B6" i="25"/>
  <c r="O5" i="25"/>
  <c r="E5" i="25"/>
  <c r="B5" i="25"/>
  <c r="O4" i="25"/>
  <c r="E4" i="25"/>
  <c r="B4" i="25"/>
  <c r="O3" i="25"/>
  <c r="E3" i="25"/>
  <c r="B3" i="25"/>
  <c r="O2" i="25"/>
  <c r="E2" i="25"/>
  <c r="B2" i="25"/>
  <c r="B43" i="25" l="1"/>
  <c r="B42" i="25"/>
  <c r="AU56" i="23"/>
  <c r="AU55" i="23"/>
  <c r="AR51" i="23"/>
  <c r="AR50" i="23"/>
  <c r="AD48" i="23"/>
  <c r="AD47" i="23"/>
  <c r="M46" i="23"/>
  <c r="L46" i="23"/>
  <c r="T45" i="23"/>
  <c r="P45" i="23"/>
  <c r="G45" i="23"/>
  <c r="F45" i="23"/>
  <c r="E45" i="23"/>
  <c r="D45" i="23"/>
  <c r="T44" i="23"/>
  <c r="P44" i="23"/>
  <c r="G44" i="23"/>
  <c r="F44" i="23"/>
  <c r="E44" i="23"/>
  <c r="D44" i="23"/>
  <c r="G42" i="23"/>
  <c r="AM41" i="23"/>
  <c r="R41" i="23"/>
  <c r="F41" i="23"/>
  <c r="AM40" i="23"/>
  <c r="R40" i="23"/>
  <c r="F40" i="23"/>
  <c r="AM39" i="23"/>
  <c r="R39" i="23"/>
  <c r="F39" i="23"/>
  <c r="AM38" i="23"/>
  <c r="R38" i="23"/>
  <c r="F38" i="23"/>
  <c r="AM37" i="23"/>
  <c r="R37" i="23"/>
  <c r="F37" i="23"/>
  <c r="AM36" i="23"/>
  <c r="R36" i="23"/>
  <c r="F36" i="23"/>
  <c r="AM35" i="23"/>
  <c r="R35" i="23"/>
  <c r="F35" i="23"/>
  <c r="AM34" i="23"/>
  <c r="R34" i="23"/>
  <c r="F34" i="23"/>
  <c r="AM33" i="23"/>
  <c r="R33" i="23"/>
  <c r="F33" i="23"/>
  <c r="AM32" i="23"/>
  <c r="R32" i="23"/>
  <c r="F32" i="23"/>
  <c r="AM31" i="23"/>
  <c r="R31" i="23"/>
  <c r="F31" i="23"/>
  <c r="AM30" i="23"/>
  <c r="R30" i="23"/>
  <c r="F30" i="23"/>
  <c r="AM29" i="23"/>
  <c r="R29" i="23"/>
  <c r="F29" i="23"/>
  <c r="AM28" i="23"/>
  <c r="R28" i="23"/>
  <c r="F28" i="23"/>
  <c r="AM27" i="23"/>
  <c r="R27" i="23"/>
  <c r="F27" i="23"/>
  <c r="AM26" i="23"/>
  <c r="R26" i="23"/>
  <c r="F26" i="23"/>
  <c r="AM25" i="23"/>
  <c r="R25" i="23"/>
  <c r="F25" i="23"/>
  <c r="AM24" i="23"/>
  <c r="R24" i="23"/>
  <c r="F24" i="23"/>
  <c r="AM23" i="23"/>
  <c r="R23" i="23"/>
  <c r="F23" i="23"/>
  <c r="AM22" i="23"/>
  <c r="R22" i="23"/>
  <c r="F22" i="23"/>
  <c r="AM21" i="23"/>
  <c r="R21" i="23"/>
  <c r="F21" i="23"/>
  <c r="AM20" i="23"/>
  <c r="R20" i="23"/>
  <c r="F20" i="23"/>
  <c r="AM19" i="23"/>
  <c r="R19" i="23"/>
  <c r="F19" i="23"/>
  <c r="AM18" i="23"/>
  <c r="R18" i="23"/>
  <c r="F18" i="23"/>
  <c r="AM17" i="23"/>
  <c r="R17" i="23"/>
  <c r="F17" i="23"/>
  <c r="AM16" i="23"/>
  <c r="R16" i="23"/>
  <c r="F16" i="23"/>
  <c r="AM15" i="23"/>
  <c r="R15" i="23"/>
  <c r="F15" i="23"/>
  <c r="AM14" i="23"/>
  <c r="R14" i="23"/>
  <c r="F14" i="23"/>
  <c r="AM13" i="23"/>
  <c r="R13" i="23"/>
  <c r="F13" i="23"/>
  <c r="AS12" i="23"/>
  <c r="AM12" i="23"/>
  <c r="R12" i="23"/>
  <c r="F12" i="23"/>
  <c r="AS11" i="23"/>
  <c r="AM11" i="23"/>
  <c r="R11" i="23"/>
  <c r="F11" i="23"/>
  <c r="AM10" i="23"/>
  <c r="R10" i="23"/>
  <c r="F10" i="23"/>
  <c r="AM9" i="23"/>
  <c r="R9" i="23"/>
  <c r="F9" i="23"/>
  <c r="AM8" i="23"/>
  <c r="AJ8" i="23"/>
  <c r="R8" i="23"/>
  <c r="F8" i="23"/>
  <c r="AM7" i="23"/>
  <c r="AJ7" i="23"/>
  <c r="R7" i="23"/>
  <c r="F7" i="23"/>
  <c r="AM6" i="23"/>
  <c r="R6" i="23"/>
  <c r="F6" i="23"/>
  <c r="AR5" i="23"/>
  <c r="AM5" i="23"/>
  <c r="R5" i="23"/>
  <c r="F5" i="23"/>
  <c r="AR4" i="23"/>
  <c r="AM4" i="23"/>
  <c r="R4" i="23"/>
  <c r="F4" i="23"/>
  <c r="AM3" i="23"/>
  <c r="R3" i="23"/>
  <c r="F3" i="23"/>
  <c r="AM2" i="23"/>
  <c r="R2" i="23"/>
  <c r="F2" i="23"/>
  <c r="AA45" i="18"/>
  <c r="Z45" i="18"/>
  <c r="Y45" i="18"/>
  <c r="AA44" i="18"/>
  <c r="Z44" i="18"/>
  <c r="Y44" i="18"/>
  <c r="AA42" i="18"/>
  <c r="Z42" i="18"/>
  <c r="Y42" i="18"/>
  <c r="S42" i="18"/>
  <c r="R42" i="18"/>
  <c r="Q42" i="18"/>
  <c r="U35" i="18"/>
  <c r="U34" i="18"/>
  <c r="U33" i="18"/>
  <c r="W12" i="18"/>
  <c r="U5" i="18"/>
  <c r="U4" i="18"/>
  <c r="U3" i="18"/>
  <c r="W2" i="18"/>
  <c r="H45" i="16"/>
  <c r="G45" i="16"/>
  <c r="F45" i="16"/>
  <c r="E45" i="16"/>
  <c r="H44" i="16"/>
  <c r="G44" i="16"/>
  <c r="F44" i="16"/>
  <c r="E44" i="16"/>
  <c r="J43" i="16"/>
  <c r="I43" i="16"/>
  <c r="H43" i="16"/>
  <c r="G43" i="16"/>
  <c r="E43" i="16"/>
  <c r="J42" i="16"/>
  <c r="I42" i="16"/>
  <c r="H42" i="16"/>
  <c r="G42" i="16"/>
  <c r="F42" i="16"/>
  <c r="E42" i="16"/>
  <c r="O41" i="16"/>
  <c r="E41" i="16"/>
  <c r="B41" i="16"/>
  <c r="O40" i="16"/>
  <c r="E40" i="16"/>
  <c r="B40" i="16"/>
  <c r="O39" i="16"/>
  <c r="E39" i="16"/>
  <c r="B39" i="16"/>
  <c r="O38" i="16"/>
  <c r="E38" i="16"/>
  <c r="B38" i="16"/>
  <c r="O37" i="16"/>
  <c r="E37" i="16"/>
  <c r="B37" i="16"/>
  <c r="O36" i="16"/>
  <c r="E36" i="16"/>
  <c r="B36" i="16"/>
  <c r="O35" i="16"/>
  <c r="E35" i="16"/>
  <c r="B35" i="16"/>
  <c r="O34" i="16"/>
  <c r="E34" i="16"/>
  <c r="B34" i="16"/>
  <c r="O33" i="16"/>
  <c r="E33" i="16"/>
  <c r="B33" i="16"/>
  <c r="O32" i="16"/>
  <c r="E32" i="16"/>
  <c r="B32" i="16"/>
  <c r="O31" i="16"/>
  <c r="E31" i="16"/>
  <c r="B31" i="16"/>
  <c r="O30" i="16"/>
  <c r="E30" i="16"/>
  <c r="B30" i="16"/>
  <c r="O29" i="16"/>
  <c r="E29" i="16"/>
  <c r="B29" i="16"/>
  <c r="O28" i="16"/>
  <c r="E28" i="16"/>
  <c r="B28" i="16"/>
  <c r="O27" i="16"/>
  <c r="E27" i="16"/>
  <c r="B27" i="16"/>
  <c r="O26" i="16"/>
  <c r="E26" i="16"/>
  <c r="B26" i="16"/>
  <c r="O25" i="16"/>
  <c r="E25" i="16"/>
  <c r="B25" i="16"/>
  <c r="O24" i="16"/>
  <c r="E24" i="16"/>
  <c r="B24" i="16"/>
  <c r="O23" i="16"/>
  <c r="E23" i="16"/>
  <c r="B23" i="16"/>
  <c r="O22" i="16"/>
  <c r="E22" i="16"/>
  <c r="B22" i="16"/>
  <c r="O21" i="16"/>
  <c r="E21" i="16"/>
  <c r="B21" i="16"/>
  <c r="O20" i="16"/>
  <c r="E20" i="16"/>
  <c r="B20" i="16"/>
  <c r="O19" i="16"/>
  <c r="E19" i="16"/>
  <c r="B19" i="16"/>
  <c r="O18" i="16"/>
  <c r="E18" i="16"/>
  <c r="B18" i="16"/>
  <c r="O17" i="16"/>
  <c r="E17" i="16"/>
  <c r="B17" i="16"/>
  <c r="O16" i="16"/>
  <c r="E16" i="16"/>
  <c r="B16" i="16"/>
  <c r="O15" i="16"/>
  <c r="E15" i="16"/>
  <c r="B15" i="16"/>
  <c r="O14" i="16"/>
  <c r="E14" i="16"/>
  <c r="B14" i="16"/>
  <c r="O13" i="16"/>
  <c r="E13" i="16"/>
  <c r="B13" i="16"/>
  <c r="O12" i="16"/>
  <c r="E12" i="16"/>
  <c r="B12" i="16"/>
  <c r="O11" i="16"/>
  <c r="E11" i="16"/>
  <c r="B11" i="16"/>
  <c r="O10" i="16"/>
  <c r="E10" i="16"/>
  <c r="B10" i="16"/>
  <c r="O9" i="16"/>
  <c r="E9" i="16"/>
  <c r="B9" i="16"/>
  <c r="O8" i="16"/>
  <c r="E8" i="16"/>
  <c r="B8" i="16"/>
  <c r="O7" i="16"/>
  <c r="E7" i="16"/>
  <c r="B7" i="16"/>
  <c r="O6" i="16"/>
  <c r="E6" i="16"/>
  <c r="B6" i="16"/>
  <c r="O5" i="16"/>
  <c r="E5" i="16"/>
  <c r="B5" i="16"/>
  <c r="O4" i="16"/>
  <c r="E4" i="16"/>
  <c r="B4" i="16"/>
  <c r="O3" i="16"/>
  <c r="E3" i="16"/>
  <c r="B3" i="16"/>
  <c r="O2" i="16"/>
  <c r="E2" i="16"/>
  <c r="B2" i="16"/>
  <c r="E33" i="21"/>
  <c r="B33" i="21"/>
  <c r="E32" i="21"/>
  <c r="B32" i="21"/>
  <c r="E31" i="21"/>
  <c r="B31" i="21"/>
  <c r="E30" i="21"/>
  <c r="B30" i="21"/>
  <c r="E29" i="21"/>
  <c r="B29" i="21"/>
  <c r="E28" i="21"/>
  <c r="B28" i="21"/>
  <c r="E27" i="21"/>
  <c r="B27" i="21"/>
  <c r="E26" i="21"/>
  <c r="B26" i="21"/>
  <c r="E25" i="21"/>
  <c r="B25" i="21"/>
  <c r="E24" i="21"/>
  <c r="B24" i="21"/>
  <c r="E23" i="21"/>
  <c r="B23" i="21"/>
  <c r="E22" i="21"/>
  <c r="B22" i="21"/>
  <c r="E21" i="21"/>
  <c r="B21" i="21"/>
  <c r="E20" i="21"/>
  <c r="B20" i="21"/>
  <c r="E19" i="21"/>
  <c r="B19" i="21"/>
  <c r="E18" i="21"/>
  <c r="B18" i="21"/>
  <c r="E17" i="21"/>
  <c r="B17" i="21"/>
  <c r="E16" i="21"/>
  <c r="B16" i="21"/>
  <c r="E15" i="21"/>
  <c r="B15" i="21"/>
  <c r="E14" i="21"/>
  <c r="B14" i="21"/>
  <c r="E13" i="21"/>
  <c r="B13" i="21"/>
  <c r="E12" i="21"/>
  <c r="B12" i="21"/>
  <c r="E11" i="21"/>
  <c r="B11" i="21"/>
  <c r="E10" i="21"/>
  <c r="B10" i="21"/>
  <c r="E9" i="21"/>
  <c r="B9" i="21"/>
  <c r="E8" i="21"/>
  <c r="B8" i="21"/>
  <c r="E7" i="21"/>
  <c r="B7" i="21"/>
  <c r="E6" i="21"/>
  <c r="B6" i="21"/>
  <c r="E5" i="21"/>
  <c r="B5" i="21"/>
  <c r="E4" i="21"/>
  <c r="B4" i="21"/>
  <c r="E3" i="21"/>
  <c r="B3" i="21"/>
  <c r="E2" i="21"/>
  <c r="B2" i="21"/>
  <c r="E17" i="19"/>
  <c r="B17" i="19"/>
  <c r="E16" i="19"/>
  <c r="B16" i="19"/>
  <c r="E15" i="19"/>
  <c r="B15" i="19"/>
  <c r="E14" i="19"/>
  <c r="B14" i="19"/>
  <c r="E13" i="19"/>
  <c r="B13" i="19"/>
  <c r="E12" i="19"/>
  <c r="B12" i="19"/>
  <c r="E11" i="19"/>
  <c r="B11" i="19"/>
  <c r="E10" i="19"/>
  <c r="B10" i="19"/>
  <c r="E9" i="19"/>
  <c r="B9" i="19"/>
  <c r="E8" i="19"/>
  <c r="B8" i="19"/>
  <c r="E7" i="19"/>
  <c r="B7" i="19"/>
  <c r="E6" i="19"/>
  <c r="B6" i="19"/>
  <c r="E5" i="19"/>
  <c r="B5" i="19"/>
  <c r="E4" i="19"/>
  <c r="B4" i="19"/>
  <c r="E3" i="19"/>
  <c r="B3" i="19"/>
  <c r="E2" i="19"/>
  <c r="B2" i="19"/>
  <c r="E9" i="11"/>
  <c r="B9" i="11"/>
  <c r="E8" i="11"/>
  <c r="B8" i="11"/>
  <c r="E7" i="11"/>
  <c r="B7" i="11"/>
  <c r="E6" i="11"/>
  <c r="B6" i="11"/>
  <c r="E5" i="11"/>
  <c r="B5" i="11"/>
  <c r="E4" i="11"/>
  <c r="B4" i="11"/>
  <c r="E3" i="11"/>
  <c r="B3" i="11"/>
  <c r="E2" i="11"/>
  <c r="B2" i="11"/>
  <c r="AT56" i="14"/>
  <c r="AT55" i="14"/>
  <c r="AR51" i="14"/>
  <c r="AR50" i="14"/>
  <c r="M46" i="14"/>
  <c r="L46" i="14"/>
  <c r="T45" i="14"/>
  <c r="P45" i="14"/>
  <c r="G45" i="14"/>
  <c r="F45" i="14"/>
  <c r="E45" i="14"/>
  <c r="D45" i="14"/>
  <c r="T44" i="14"/>
  <c r="P44" i="14"/>
  <c r="G44" i="14"/>
  <c r="F44" i="14"/>
  <c r="E44" i="14"/>
  <c r="D44" i="14"/>
  <c r="AF42" i="14"/>
  <c r="G42" i="14"/>
  <c r="AM41" i="14"/>
  <c r="AG41" i="14"/>
  <c r="AF41" i="14"/>
  <c r="F41" i="14"/>
  <c r="AM40" i="14"/>
  <c r="AG40" i="14"/>
  <c r="AF40" i="14"/>
  <c r="F40" i="14"/>
  <c r="AM39" i="14"/>
  <c r="AG39" i="14"/>
  <c r="AF39" i="14"/>
  <c r="F39" i="14"/>
  <c r="AM38" i="14"/>
  <c r="AG38" i="14"/>
  <c r="AF38" i="14"/>
  <c r="F38" i="14"/>
  <c r="AM37" i="14"/>
  <c r="AG37" i="14"/>
  <c r="AF37" i="14"/>
  <c r="F37" i="14"/>
  <c r="AM36" i="14"/>
  <c r="AG36" i="14"/>
  <c r="AF36" i="14"/>
  <c r="F36" i="14"/>
  <c r="AM35" i="14"/>
  <c r="AG35" i="14"/>
  <c r="AF35" i="14"/>
  <c r="F35" i="14"/>
  <c r="AM34" i="14"/>
  <c r="AG34" i="14"/>
  <c r="AF34" i="14"/>
  <c r="F34" i="14"/>
  <c r="AM33" i="14"/>
  <c r="AG33" i="14"/>
  <c r="AF33" i="14"/>
  <c r="F33" i="14"/>
  <c r="AM32" i="14"/>
  <c r="AG32" i="14"/>
  <c r="AF32" i="14"/>
  <c r="F32" i="14"/>
  <c r="AM31" i="14"/>
  <c r="AG31" i="14"/>
  <c r="AF31" i="14"/>
  <c r="F31" i="14"/>
  <c r="AM30" i="14"/>
  <c r="AG30" i="14"/>
  <c r="AF30" i="14"/>
  <c r="F30" i="14"/>
  <c r="AM29" i="14"/>
  <c r="AG29" i="14"/>
  <c r="AF29" i="14"/>
  <c r="F29" i="14"/>
  <c r="AM28" i="14"/>
  <c r="AG28" i="14"/>
  <c r="AF28" i="14"/>
  <c r="F28" i="14"/>
  <c r="AM27" i="14"/>
  <c r="AG27" i="14"/>
  <c r="AF27" i="14"/>
  <c r="F27" i="14"/>
  <c r="AM26" i="14"/>
  <c r="AG26" i="14"/>
  <c r="AF26" i="14"/>
  <c r="F26" i="14"/>
  <c r="AM25" i="14"/>
  <c r="AG25" i="14"/>
  <c r="AF25" i="14"/>
  <c r="F25" i="14"/>
  <c r="AM24" i="14"/>
  <c r="AG24" i="14"/>
  <c r="AF24" i="14"/>
  <c r="F24" i="14"/>
  <c r="AM23" i="14"/>
  <c r="AG23" i="14"/>
  <c r="AF23" i="14"/>
  <c r="F23" i="14"/>
  <c r="AM22" i="14"/>
  <c r="AG22" i="14"/>
  <c r="AF22" i="14"/>
  <c r="F22" i="14"/>
  <c r="AM21" i="14"/>
  <c r="AG21" i="14"/>
  <c r="AF21" i="14"/>
  <c r="F21" i="14"/>
  <c r="AM20" i="14"/>
  <c r="AG20" i="14"/>
  <c r="AF20" i="14"/>
  <c r="F20" i="14"/>
  <c r="AM19" i="14"/>
  <c r="AG19" i="14"/>
  <c r="AF19" i="14"/>
  <c r="F19" i="14"/>
  <c r="AM18" i="14"/>
  <c r="AG18" i="14"/>
  <c r="AF18" i="14"/>
  <c r="F18" i="14"/>
  <c r="AM17" i="14"/>
  <c r="AG17" i="14"/>
  <c r="AF17" i="14"/>
  <c r="F17" i="14"/>
  <c r="AM16" i="14"/>
  <c r="AG16" i="14"/>
  <c r="AF16" i="14"/>
  <c r="F16" i="14"/>
  <c r="AM15" i="14"/>
  <c r="AG15" i="14"/>
  <c r="AF15" i="14"/>
  <c r="F15" i="14"/>
  <c r="AM14" i="14"/>
  <c r="AG14" i="14"/>
  <c r="AF14" i="14"/>
  <c r="F14" i="14"/>
  <c r="AM13" i="14"/>
  <c r="AG13" i="14"/>
  <c r="AF13" i="14"/>
  <c r="F13" i="14"/>
  <c r="AM12" i="14"/>
  <c r="AG12" i="14"/>
  <c r="AF12" i="14"/>
  <c r="F12" i="14"/>
  <c r="AM11" i="14"/>
  <c r="AG11" i="14"/>
  <c r="AF11" i="14"/>
  <c r="F11" i="14"/>
  <c r="AM10" i="14"/>
  <c r="AG10" i="14"/>
  <c r="AF10" i="14"/>
  <c r="F10" i="14"/>
  <c r="AM9" i="14"/>
  <c r="AG9" i="14"/>
  <c r="AF9" i="14"/>
  <c r="F9" i="14"/>
  <c r="AM8" i="14"/>
  <c r="AG8" i="14"/>
  <c r="AF8" i="14"/>
  <c r="F8" i="14"/>
  <c r="AM7" i="14"/>
  <c r="AG7" i="14"/>
  <c r="AF7" i="14"/>
  <c r="F7" i="14"/>
  <c r="AM6" i="14"/>
  <c r="AG6" i="14"/>
  <c r="AF6" i="14"/>
  <c r="F6" i="14"/>
  <c r="AR5" i="14"/>
  <c r="AM5" i="14"/>
  <c r="AG5" i="14"/>
  <c r="AF5" i="14"/>
  <c r="F5" i="14"/>
  <c r="AR4" i="14"/>
  <c r="AM4" i="14"/>
  <c r="AG4" i="14"/>
  <c r="AF4" i="14"/>
  <c r="F4" i="14"/>
  <c r="AM3" i="14"/>
  <c r="AG3" i="14"/>
  <c r="AF3" i="14"/>
  <c r="F3" i="14"/>
  <c r="AM2" i="14"/>
  <c r="AG2" i="14"/>
  <c r="AF2" i="14"/>
  <c r="F2" i="14"/>
  <c r="I45" i="10"/>
  <c r="H45" i="10"/>
  <c r="G45" i="10"/>
  <c r="F45" i="10"/>
  <c r="E45" i="10"/>
  <c r="D45" i="10"/>
  <c r="I44" i="10"/>
  <c r="H44" i="10"/>
  <c r="G44" i="10"/>
  <c r="F44" i="10"/>
  <c r="E44" i="10"/>
  <c r="D44" i="10"/>
  <c r="I42" i="10"/>
  <c r="H42" i="10"/>
  <c r="G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" i="10"/>
  <c r="F2" i="10"/>
  <c r="C24" i="9"/>
  <c r="C23" i="9"/>
  <c r="C22" i="9"/>
  <c r="C21" i="9"/>
  <c r="C20" i="9"/>
  <c r="C19" i="9"/>
  <c r="C18" i="9"/>
  <c r="C17" i="9"/>
  <c r="C16" i="9"/>
  <c r="Q69" i="5"/>
  <c r="Q68" i="5"/>
  <c r="T66" i="5"/>
  <c r="T65" i="5"/>
  <c r="T64" i="5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L32" i="5"/>
  <c r="T31" i="5"/>
  <c r="L31" i="5"/>
  <c r="T30" i="5"/>
  <c r="L30" i="5"/>
  <c r="T29" i="5"/>
  <c r="L29" i="5"/>
  <c r="T28" i="5"/>
  <c r="L28" i="5"/>
  <c r="T27" i="5"/>
  <c r="L27" i="5"/>
  <c r="T26" i="5"/>
  <c r="L26" i="5"/>
  <c r="T25" i="5"/>
  <c r="L25" i="5"/>
  <c r="T24" i="5"/>
  <c r="L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T9" i="5"/>
  <c r="T8" i="5"/>
  <c r="T7" i="5"/>
  <c r="T6" i="5"/>
  <c r="T5" i="5"/>
  <c r="T4" i="5"/>
  <c r="T3" i="5"/>
  <c r="T2" i="5"/>
  <c r="G38" i="7"/>
  <c r="F38" i="7"/>
  <c r="G37" i="7"/>
  <c r="F37" i="7"/>
  <c r="E37" i="7"/>
  <c r="D37" i="7"/>
  <c r="H15" i="7"/>
  <c r="G15" i="7"/>
  <c r="F15" i="7"/>
  <c r="E15" i="7"/>
  <c r="D15" i="7"/>
  <c r="H14" i="7"/>
  <c r="H13" i="7"/>
  <c r="H12" i="7"/>
  <c r="H11" i="7"/>
  <c r="H10" i="7"/>
  <c r="H9" i="7"/>
  <c r="H8" i="7"/>
  <c r="H7" i="7"/>
  <c r="H6" i="7"/>
  <c r="H5" i="7"/>
  <c r="H4" i="7"/>
  <c r="H3" i="7"/>
  <c r="H2" i="7"/>
  <c r="G29" i="6"/>
  <c r="F29" i="6"/>
  <c r="G28" i="6"/>
  <c r="F28" i="6"/>
  <c r="E28" i="6"/>
  <c r="D28" i="6"/>
  <c r="H10" i="6"/>
  <c r="G10" i="6"/>
  <c r="F10" i="6"/>
  <c r="E10" i="6"/>
  <c r="D10" i="6"/>
  <c r="H9" i="6"/>
  <c r="H8" i="6"/>
  <c r="H7" i="6"/>
  <c r="H6" i="6"/>
  <c r="H5" i="6"/>
  <c r="H4" i="6"/>
  <c r="H3" i="6"/>
  <c r="H2" i="6"/>
  <c r="H68" i="4"/>
  <c r="G68" i="4"/>
  <c r="F68" i="4"/>
  <c r="E68" i="4"/>
  <c r="D68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AC43" i="4"/>
  <c r="AB43" i="4"/>
  <c r="H43" i="4"/>
  <c r="AC42" i="4"/>
  <c r="AB42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H2" i="4"/>
  <c r="H1" i="4"/>
  <c r="F69" i="2"/>
  <c r="H68" i="2"/>
  <c r="G68" i="2"/>
  <c r="F68" i="2"/>
  <c r="E68" i="2"/>
  <c r="D68" i="2"/>
  <c r="J67" i="2"/>
  <c r="H67" i="2"/>
  <c r="J66" i="2"/>
  <c r="H66" i="2"/>
  <c r="J65" i="2"/>
  <c r="H65" i="2"/>
  <c r="J64" i="2"/>
  <c r="H64" i="2"/>
  <c r="J63" i="2"/>
  <c r="H63" i="2"/>
  <c r="J62" i="2"/>
  <c r="H62" i="2"/>
  <c r="J61" i="2"/>
  <c r="H61" i="2"/>
  <c r="J60" i="2"/>
  <c r="H60" i="2"/>
  <c r="J59" i="2"/>
  <c r="H59" i="2"/>
  <c r="J58" i="2"/>
  <c r="H58" i="2"/>
  <c r="J57" i="2"/>
  <c r="H57" i="2"/>
  <c r="J56" i="2"/>
  <c r="H56" i="2"/>
  <c r="J55" i="2"/>
  <c r="H55" i="2"/>
  <c r="J54" i="2"/>
  <c r="H54" i="2"/>
  <c r="J53" i="2"/>
  <c r="H53" i="2"/>
  <c r="J52" i="2"/>
  <c r="H52" i="2"/>
  <c r="J51" i="2"/>
  <c r="H51" i="2"/>
  <c r="J50" i="2"/>
  <c r="H50" i="2"/>
  <c r="J49" i="2"/>
  <c r="H49" i="2"/>
  <c r="J48" i="2"/>
  <c r="H48" i="2"/>
  <c r="J47" i="2"/>
  <c r="H47" i="2"/>
  <c r="J46" i="2"/>
  <c r="H46" i="2"/>
  <c r="J45" i="2"/>
  <c r="H45" i="2"/>
  <c r="J44" i="2"/>
  <c r="H44" i="2"/>
  <c r="J43" i="2"/>
  <c r="H43" i="2"/>
  <c r="J42" i="2"/>
  <c r="H42" i="2"/>
  <c r="J41" i="2"/>
  <c r="H41" i="2"/>
  <c r="J40" i="2"/>
  <c r="H40" i="2"/>
  <c r="J39" i="2"/>
  <c r="H39" i="2"/>
  <c r="J38" i="2"/>
  <c r="H38" i="2"/>
  <c r="J37" i="2"/>
  <c r="H37" i="2"/>
  <c r="J36" i="2"/>
  <c r="H36" i="2"/>
  <c r="J35" i="2"/>
  <c r="H35" i="2"/>
  <c r="J34" i="2"/>
  <c r="H34" i="2"/>
  <c r="J33" i="2"/>
  <c r="H33" i="2"/>
  <c r="J32" i="2"/>
  <c r="H32" i="2"/>
  <c r="J31" i="2"/>
  <c r="H31" i="2"/>
  <c r="J30" i="2"/>
  <c r="H30" i="2"/>
  <c r="J29" i="2"/>
  <c r="H29" i="2"/>
  <c r="J28" i="2"/>
  <c r="H28" i="2"/>
  <c r="J27" i="2"/>
  <c r="H27" i="2"/>
  <c r="J26" i="2"/>
  <c r="H26" i="2"/>
  <c r="J25" i="2"/>
  <c r="H25" i="2"/>
  <c r="J24" i="2"/>
  <c r="H24" i="2"/>
  <c r="J23" i="2"/>
  <c r="H23" i="2"/>
  <c r="J22" i="2"/>
  <c r="H22" i="2"/>
  <c r="J21" i="2"/>
  <c r="H21" i="2"/>
  <c r="J20" i="2"/>
  <c r="H20" i="2"/>
  <c r="J19" i="2"/>
  <c r="H19" i="2"/>
  <c r="J18" i="2"/>
  <c r="H18" i="2"/>
  <c r="J17" i="2"/>
  <c r="H17" i="2"/>
  <c r="J16" i="2"/>
  <c r="H16" i="2"/>
  <c r="J15" i="2"/>
  <c r="H15" i="2"/>
  <c r="J14" i="2"/>
  <c r="H14" i="2"/>
  <c r="J13" i="2"/>
  <c r="H13" i="2"/>
  <c r="J12" i="2"/>
  <c r="H12" i="2"/>
  <c r="J11" i="2"/>
  <c r="H11" i="2"/>
  <c r="J10" i="2"/>
  <c r="H10" i="2"/>
  <c r="J9" i="2"/>
  <c r="H9" i="2"/>
  <c r="J8" i="2"/>
  <c r="H8" i="2"/>
  <c r="J7" i="2"/>
  <c r="H7" i="2"/>
  <c r="J6" i="2"/>
  <c r="H6" i="2"/>
  <c r="J5" i="2"/>
  <c r="H5" i="2"/>
  <c r="J4" i="2"/>
  <c r="H4" i="2"/>
  <c r="J3" i="2"/>
  <c r="H3" i="2"/>
  <c r="J2" i="2"/>
  <c r="H2" i="2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B42" i="16" l="1"/>
  <c r="B43" i="16"/>
  <c r="H45" i="23"/>
  <c r="H44" i="23"/>
  <c r="H2" i="23"/>
  <c r="H42" i="23"/>
  <c r="H44" i="14"/>
  <c r="H45" i="14"/>
  <c r="H2" i="14"/>
  <c r="H42" i="14"/>
</calcChain>
</file>

<file path=xl/sharedStrings.xml><?xml version="1.0" encoding="utf-8"?>
<sst xmlns="http://schemas.openxmlformats.org/spreadsheetml/2006/main" count="857" uniqueCount="140">
  <si>
    <t>Years</t>
  </si>
  <si>
    <t>Southern Area</t>
  </si>
  <si>
    <t>Deltaic Area</t>
  </si>
  <si>
    <t>TC Tot:</t>
  </si>
  <si>
    <t>TC Gen:</t>
  </si>
  <si>
    <t>Northern</t>
  </si>
  <si>
    <t>South</t>
  </si>
  <si>
    <t>North</t>
  </si>
  <si>
    <t>North (Pentad)</t>
  </si>
  <si>
    <t>South (Pentad)</t>
  </si>
  <si>
    <t>Onset</t>
  </si>
  <si>
    <t>Year</t>
  </si>
  <si>
    <t>Month</t>
  </si>
  <si>
    <t>Initial Date</t>
  </si>
  <si>
    <t>Type</t>
  </si>
  <si>
    <t xml:space="preserve">Lat </t>
  </si>
  <si>
    <t>Lon</t>
  </si>
  <si>
    <t>May</t>
  </si>
  <si>
    <t>SCS</t>
  </si>
  <si>
    <t>CS</t>
  </si>
  <si>
    <t>D</t>
  </si>
  <si>
    <t>Early</t>
  </si>
  <si>
    <t>Late</t>
  </si>
  <si>
    <t>Mean (Pentad)</t>
  </si>
  <si>
    <t>TC (Total)</t>
  </si>
  <si>
    <t>TC (Generate)</t>
  </si>
  <si>
    <t>CC</t>
  </si>
  <si>
    <t>0.82 *</t>
  </si>
  <si>
    <t>All</t>
  </si>
  <si>
    <t>Duration</t>
  </si>
  <si>
    <t>Mean</t>
  </si>
  <si>
    <t>Duration (day)</t>
  </si>
  <si>
    <t>Tc (Generate)</t>
  </si>
  <si>
    <t>** Correlation is significant at the 0.01 level (2-tailed).</t>
  </si>
  <si>
    <t>TC(Tol:)</t>
  </si>
  <si>
    <t>TC(Gen:)</t>
  </si>
  <si>
    <t>EARLY</t>
  </si>
  <si>
    <t>LATE</t>
  </si>
  <si>
    <t>ONI</t>
  </si>
  <si>
    <t>DMI</t>
  </si>
  <si>
    <t>TC Delay</t>
  </si>
  <si>
    <t>TC Tot</t>
  </si>
  <si>
    <t>TCDelay</t>
  </si>
  <si>
    <t>TCGen</t>
  </si>
  <si>
    <t>TCTot</t>
  </si>
  <si>
    <t>Descriptive Statistics</t>
  </si>
  <si>
    <t>N</t>
  </si>
  <si>
    <t>Range</t>
  </si>
  <si>
    <t>Minimum</t>
  </si>
  <si>
    <t>Maximum</t>
  </si>
  <si>
    <t>Sum</t>
  </si>
  <si>
    <t>Variance</t>
  </si>
  <si>
    <t>Statistic</t>
  </si>
  <si>
    <t>Std. Error</t>
  </si>
  <si>
    <t>Valid N (listwise)</t>
  </si>
  <si>
    <t>Correlations</t>
  </si>
  <si>
    <t>Pearson Correlation</t>
  </si>
  <si>
    <t>Sig. (2-tailed)</t>
  </si>
  <si>
    <t>-.729*</t>
  </si>
  <si>
    <t>TC B4Onset:</t>
  </si>
  <si>
    <t>TC AfOnset</t>
  </si>
  <si>
    <t>3-May = Pen25</t>
  </si>
  <si>
    <t>7-May=Pen26</t>
  </si>
  <si>
    <t>13-May=Pen27</t>
  </si>
  <si>
    <t>18-May=Pen28</t>
  </si>
  <si>
    <t>BOBUp</t>
  </si>
  <si>
    <t>BOBlow</t>
  </si>
  <si>
    <t>Diff</t>
  </si>
  <si>
    <t>.687**</t>
  </si>
  <si>
    <t>Mean_Onset</t>
  </si>
  <si>
    <t>BOB_Low</t>
  </si>
  <si>
    <t>EMI</t>
  </si>
  <si>
    <t>ENSO</t>
  </si>
  <si>
    <t>Short</t>
  </si>
  <si>
    <t>Long</t>
  </si>
  <si>
    <t>0.42**</t>
  </si>
  <si>
    <t>UP</t>
  </si>
  <si>
    <t>Zscore(VAR00001)</t>
  </si>
  <si>
    <t>MEAN</t>
  </si>
  <si>
    <t>eNSO</t>
  </si>
  <si>
    <t>.416**</t>
  </si>
  <si>
    <t>.414**</t>
  </si>
  <si>
    <t>.585**</t>
  </si>
  <si>
    <t>0.59**</t>
  </si>
  <si>
    <t>Mean Onset</t>
  </si>
  <si>
    <t>Anomaly_Onset</t>
  </si>
  <si>
    <t xml:space="preserve">Final </t>
  </si>
  <si>
    <t>Onset_South</t>
  </si>
  <si>
    <t>Total</t>
  </si>
  <si>
    <t>B4</t>
  </si>
  <si>
    <t>Af</t>
  </si>
  <si>
    <t>DJF</t>
  </si>
  <si>
    <t>JFM</t>
  </si>
  <si>
    <t>FMA</t>
  </si>
  <si>
    <t>MAM</t>
  </si>
  <si>
    <t>AMJ</t>
  </si>
  <si>
    <t>MJJ</t>
  </si>
  <si>
    <t>JJA</t>
  </si>
  <si>
    <t>JAS</t>
  </si>
  <si>
    <t>ASO</t>
  </si>
  <si>
    <t>SON</t>
  </si>
  <si>
    <t>OND</t>
  </si>
  <si>
    <t>NDJ</t>
  </si>
  <si>
    <t>Rainfall</t>
  </si>
  <si>
    <t>-0.46**</t>
  </si>
  <si>
    <t>El Niño:</t>
  </si>
  <si>
    <t>La Niña:</t>
  </si>
  <si>
    <t>Weak El Niño: ONI values between 0.5°C and 0.9°C.</t>
  </si>
  <si>
    <t>Moderate El Niño: ONI values between 1.0°C and 1.4°C.</t>
  </si>
  <si>
    <t>Strong El Niño: ONI values of 1.5°C or greater.</t>
  </si>
  <si>
    <t>Weak La Niña: ONI values between -0.5°C and -0.9°C.</t>
  </si>
  <si>
    <t>Moderate La Niña: ONI values between -1.0°C and -1.4°C.</t>
  </si>
  <si>
    <t>Strong La Niña: ONI values of -1.5°C or less.</t>
  </si>
  <si>
    <t>ENSO-neutral: ONI values between -0.5°C and 0.5°C.</t>
  </si>
  <si>
    <t>Sum of TC Tot</t>
  </si>
  <si>
    <t>Column Labels</t>
  </si>
  <si>
    <t>Weak LaNina</t>
  </si>
  <si>
    <t>Natural</t>
  </si>
  <si>
    <t>Weak ElNino</t>
  </si>
  <si>
    <t>Strong ElNino</t>
  </si>
  <si>
    <t>Grand Total</t>
  </si>
  <si>
    <t>Count of TC Tot</t>
  </si>
  <si>
    <t>Normal</t>
  </si>
  <si>
    <t>Row Labels</t>
  </si>
  <si>
    <t>Strong LaNina</t>
  </si>
  <si>
    <t>Count of Mean_Onset</t>
  </si>
  <si>
    <t>Cold</t>
  </si>
  <si>
    <t>Warm</t>
  </si>
  <si>
    <t xml:space="preserve">Strong </t>
  </si>
  <si>
    <t xml:space="preserve">Weak </t>
  </si>
  <si>
    <t>La Niña</t>
  </si>
  <si>
    <t xml:space="preserve"> El Niño</t>
  </si>
  <si>
    <t>TC:Before</t>
  </si>
  <si>
    <t>TC:After</t>
  </si>
  <si>
    <t>Sum of TC:Before</t>
  </si>
  <si>
    <t>Sum of TC:After</t>
  </si>
  <si>
    <t>TC: Tot</t>
  </si>
  <si>
    <t>Strong</t>
  </si>
  <si>
    <t>Weak</t>
  </si>
  <si>
    <t>El Niño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</si>
</sst>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yyyy"/>
    <numFmt numFmtId="165" formatCode="dd\-mmm"/>
    <numFmt numFmtId="166" formatCode="0.0"/>
    <numFmt numFmtId="167" formatCode="0.0%"/>
    <numFmt numFmtId="168" formatCode="mmm"/>
    <numFmt numFmtId="169" formatCode="0.000"/>
  </numFmts>
  <fonts count="18" x14ac:knownFonts="1">
    <font>
      <sz val="11"/>
      <color theme="1"/>
      <name val="Calibri"/>
      <family val="2"/>
      <scheme val="minor"/>
    </font>
    <font>
      <sz val="10.5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0.5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.5"/>
      <name val="Times New Roman"/>
      <family val="1"/>
    </font>
    <font>
      <sz val="10.5"/>
      <color rgb="FF0070C0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0"/>
      <color theme="1"/>
      <name val="Verdana"/>
      <family val="2"/>
    </font>
    <font>
      <b/>
      <sz val="10"/>
      <color rgb="FFFF0000"/>
      <name val="Verdana"/>
      <family val="2"/>
    </font>
    <font>
      <sz val="10"/>
      <color rgb="FF000000"/>
      <name val="Verdana"/>
      <family val="2"/>
    </font>
    <font>
      <b/>
      <sz val="10"/>
      <color rgb="FF0000FF"/>
      <name val="Verdana"/>
      <family val="2"/>
    </font>
    <font>
      <b/>
      <sz val="10"/>
      <color rgb="FFFFC000"/>
      <name val="Verdana"/>
      <family val="2"/>
    </font>
    <font>
      <b/>
      <sz val="10"/>
      <color rgb="FF00B0F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4">
    <xf numFmtId="0" fontId="0" fillId="0" borderId="0" xfId="0"/>
    <xf numFmtId="164" fontId="1" fillId="0" borderId="1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Border="1" applyAlignment="1">
      <alignment vertical="center" wrapText="1"/>
    </xf>
    <xf numFmtId="165" fontId="0" fillId="0" borderId="0" xfId="0" applyNumberFormat="1"/>
    <xf numFmtId="166" fontId="0" fillId="0" borderId="0" xfId="0" applyNumberFormat="1"/>
    <xf numFmtId="1" fontId="0" fillId="0" borderId="0" xfId="0" applyNumberFormat="1"/>
    <xf numFmtId="16" fontId="0" fillId="0" borderId="0" xfId="0" applyNumberFormat="1"/>
    <xf numFmtId="167" fontId="0" fillId="0" borderId="0" xfId="0" applyNumberFormat="1"/>
    <xf numFmtId="166" fontId="0" fillId="0" borderId="0" xfId="1" applyNumberFormat="1" applyFont="1"/>
    <xf numFmtId="0" fontId="0" fillId="2" borderId="0" xfId="0" applyFill="1"/>
    <xf numFmtId="168" fontId="0" fillId="2" borderId="0" xfId="0" applyNumberFormat="1" applyFill="1"/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/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0" xfId="0" applyFont="1" applyFill="1" applyBorder="1"/>
    <xf numFmtId="0" fontId="6" fillId="0" borderId="0" xfId="0" applyFont="1"/>
    <xf numFmtId="16" fontId="6" fillId="0" borderId="0" xfId="0" applyNumberFormat="1" applyFont="1"/>
    <xf numFmtId="1" fontId="6" fillId="0" borderId="0" xfId="0" applyNumberFormat="1" applyFont="1"/>
    <xf numFmtId="166" fontId="6" fillId="0" borderId="0" xfId="1" applyNumberFormat="1" applyFont="1"/>
    <xf numFmtId="0" fontId="0" fillId="0" borderId="0" xfId="0" applyNumberFormat="1"/>
    <xf numFmtId="0" fontId="4" fillId="0" borderId="0" xfId="0" applyFont="1" applyBorder="1"/>
    <xf numFmtId="0" fontId="7" fillId="0" borderId="0" xfId="0" applyFont="1"/>
    <xf numFmtId="0" fontId="7" fillId="0" borderId="1" xfId="0" applyFont="1" applyBorder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7" fillId="0" borderId="0" xfId="0" applyFont="1" applyBorder="1"/>
    <xf numFmtId="0" fontId="4" fillId="0" borderId="1" xfId="0" applyFont="1" applyBorder="1" applyAlignment="1">
      <alignment horizontal="left"/>
    </xf>
    <xf numFmtId="0" fontId="9" fillId="0" borderId="1" xfId="0" applyNumberFormat="1" applyFont="1" applyBorder="1" applyAlignment="1">
      <alignment horizontal="left" vertical="center" wrapText="1"/>
    </xf>
    <xf numFmtId="0" fontId="3" fillId="0" borderId="0" xfId="0" applyFont="1" applyBorder="1"/>
    <xf numFmtId="169" fontId="0" fillId="0" borderId="0" xfId="0" applyNumberFormat="1"/>
    <xf numFmtId="2" fontId="0" fillId="0" borderId="0" xfId="0" applyNumberFormat="1"/>
    <xf numFmtId="16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" fontId="0" fillId="2" borderId="0" xfId="0" applyNumberFormat="1" applyFill="1"/>
    <xf numFmtId="0" fontId="0" fillId="2" borderId="1" xfId="0" applyFill="1" applyBorder="1" applyAlignment="1">
      <alignment horizontal="left"/>
    </xf>
    <xf numFmtId="166" fontId="0" fillId="2" borderId="0" xfId="0" applyNumberFormat="1" applyFill="1"/>
    <xf numFmtId="2" fontId="0" fillId="2" borderId="0" xfId="0" applyNumberFormat="1" applyFill="1"/>
    <xf numFmtId="169" fontId="0" fillId="2" borderId="0" xfId="0" applyNumberFormat="1" applyFill="1"/>
    <xf numFmtId="0" fontId="0" fillId="0" borderId="0" xfId="0" applyFill="1"/>
    <xf numFmtId="2" fontId="0" fillId="0" borderId="0" xfId="0" applyNumberFormat="1" applyFill="1"/>
    <xf numFmtId="169" fontId="0" fillId="0" borderId="0" xfId="0" applyNumberFormat="1" applyFill="1"/>
    <xf numFmtId="0" fontId="0" fillId="0" borderId="1" xfId="0" applyBorder="1"/>
    <xf numFmtId="0" fontId="10" fillId="0" borderId="1" xfId="0" applyFont="1" applyBorder="1"/>
    <xf numFmtId="0" fontId="0" fillId="0" borderId="1" xfId="0" applyBorder="1" applyAlignment="1">
      <alignment horizontal="center" vertical="center"/>
    </xf>
    <xf numFmtId="0" fontId="11" fillId="0" borderId="0" xfId="0" applyFont="1"/>
    <xf numFmtId="0" fontId="0" fillId="0" borderId="0" xfId="0" applyBorder="1" applyAlignment="1">
      <alignment horizontal="left"/>
    </xf>
    <xf numFmtId="0" fontId="0" fillId="0" borderId="0" xfId="0" applyBorder="1"/>
    <xf numFmtId="0" fontId="0" fillId="3" borderId="0" xfId="0" applyFill="1"/>
    <xf numFmtId="0" fontId="0" fillId="4" borderId="0" xfId="0" applyFill="1"/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0" fillId="0" borderId="0" xfId="0" pivotButton="1"/>
    <xf numFmtId="0" fontId="6" fillId="5" borderId="6" xfId="0" applyFont="1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6" fillId="6" borderId="6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00FF"/>
      <color rgb="FF2F21EB"/>
      <color rgb="FF00F26D"/>
      <color rgb="FF00E266"/>
      <color rgb="FFED85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pivotCacheDefinition" Target="pivotCache/pivotCacheDefinition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pivotCacheDefinition" Target="pivotCache/pivotCacheDefinition2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'Sheet2 (2)'!$X$1</c:f>
              <c:strCache>
                <c:ptCount val="1"/>
                <c:pt idx="0">
                  <c:v>South (Pentad)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'Sheet2 (2)'!$W$2:$W$41</c:f>
              <c:numCache>
                <c:formatCode>General</c:formatCode>
                <c:ptCount val="40"/>
                <c:pt idx="0">
                  <c:v>1981</c:v>
                </c:pt>
                <c:pt idx="1">
                  <c:v>1986</c:v>
                </c:pt>
                <c:pt idx="2">
                  <c:v>1994</c:v>
                </c:pt>
                <c:pt idx="3">
                  <c:v>1999</c:v>
                </c:pt>
                <c:pt idx="4">
                  <c:v>2004</c:v>
                </c:pt>
                <c:pt idx="5">
                  <c:v>2008</c:v>
                </c:pt>
                <c:pt idx="6">
                  <c:v>1982</c:v>
                </c:pt>
                <c:pt idx="7">
                  <c:v>1985</c:v>
                </c:pt>
                <c:pt idx="8">
                  <c:v>1988</c:v>
                </c:pt>
                <c:pt idx="9">
                  <c:v>1989</c:v>
                </c:pt>
                <c:pt idx="10">
                  <c:v>1992</c:v>
                </c:pt>
                <c:pt idx="11">
                  <c:v>1995</c:v>
                </c:pt>
                <c:pt idx="12">
                  <c:v>2000</c:v>
                </c:pt>
                <c:pt idx="13">
                  <c:v>2003</c:v>
                </c:pt>
                <c:pt idx="14">
                  <c:v>2006</c:v>
                </c:pt>
                <c:pt idx="15">
                  <c:v>2007</c:v>
                </c:pt>
                <c:pt idx="16">
                  <c:v>2009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2017</c:v>
                </c:pt>
                <c:pt idx="21">
                  <c:v>1984</c:v>
                </c:pt>
                <c:pt idx="22">
                  <c:v>1993</c:v>
                </c:pt>
                <c:pt idx="23">
                  <c:v>1997</c:v>
                </c:pt>
                <c:pt idx="24">
                  <c:v>1998</c:v>
                </c:pt>
                <c:pt idx="25">
                  <c:v>2001</c:v>
                </c:pt>
                <c:pt idx="26">
                  <c:v>2005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2016</c:v>
                </c:pt>
                <c:pt idx="31">
                  <c:v>2020</c:v>
                </c:pt>
                <c:pt idx="32">
                  <c:v>1983</c:v>
                </c:pt>
                <c:pt idx="33">
                  <c:v>1990</c:v>
                </c:pt>
                <c:pt idx="34">
                  <c:v>1991</c:v>
                </c:pt>
                <c:pt idx="35">
                  <c:v>1996</c:v>
                </c:pt>
                <c:pt idx="36">
                  <c:v>2002</c:v>
                </c:pt>
                <c:pt idx="37">
                  <c:v>2018</c:v>
                </c:pt>
                <c:pt idx="38">
                  <c:v>2019</c:v>
                </c:pt>
                <c:pt idx="39">
                  <c:v>1987</c:v>
                </c:pt>
              </c:numCache>
            </c:numRef>
          </c:cat>
          <c:val>
            <c:numRef>
              <c:f>'Sheet2 (2)'!$X$2:$X$41</c:f>
              <c:numCache>
                <c:formatCode>General</c:formatCode>
                <c:ptCount val="40"/>
                <c:pt idx="0">
                  <c:v>1.3349500000000001</c:v>
                </c:pt>
                <c:pt idx="1">
                  <c:v>-1.5776699999999999</c:v>
                </c:pt>
                <c:pt idx="2">
                  <c:v>-1.5776699999999999</c:v>
                </c:pt>
                <c:pt idx="3">
                  <c:v>-1.5776699999999999</c:v>
                </c:pt>
                <c:pt idx="4">
                  <c:v>-1.5776699999999999</c:v>
                </c:pt>
                <c:pt idx="5">
                  <c:v>-1.5776699999999999</c:v>
                </c:pt>
                <c:pt idx="6">
                  <c:v>-0.60680000000000001</c:v>
                </c:pt>
                <c:pt idx="7">
                  <c:v>-0.60680000000000001</c:v>
                </c:pt>
                <c:pt idx="8">
                  <c:v>-0.60680000000000001</c:v>
                </c:pt>
                <c:pt idx="9">
                  <c:v>-0.60680000000000001</c:v>
                </c:pt>
                <c:pt idx="10">
                  <c:v>-0.60680000000000001</c:v>
                </c:pt>
                <c:pt idx="11">
                  <c:v>-0.60680000000000001</c:v>
                </c:pt>
                <c:pt idx="12">
                  <c:v>-0.60680000000000001</c:v>
                </c:pt>
                <c:pt idx="13">
                  <c:v>-0.60680000000000001</c:v>
                </c:pt>
                <c:pt idx="14">
                  <c:v>-0.60680000000000001</c:v>
                </c:pt>
                <c:pt idx="15">
                  <c:v>-0.60680000000000001</c:v>
                </c:pt>
                <c:pt idx="16">
                  <c:v>-0.60680000000000001</c:v>
                </c:pt>
                <c:pt idx="17">
                  <c:v>-0.60680000000000001</c:v>
                </c:pt>
                <c:pt idx="18">
                  <c:v>-0.60680000000000001</c:v>
                </c:pt>
                <c:pt idx="19">
                  <c:v>-0.60680000000000001</c:v>
                </c:pt>
                <c:pt idx="20">
                  <c:v>-0.60680000000000001</c:v>
                </c:pt>
                <c:pt idx="21">
                  <c:v>0.36408000000000001</c:v>
                </c:pt>
                <c:pt idx="22">
                  <c:v>0.36408000000000001</c:v>
                </c:pt>
                <c:pt idx="23">
                  <c:v>0.36408000000000001</c:v>
                </c:pt>
                <c:pt idx="24">
                  <c:v>0.36408000000000001</c:v>
                </c:pt>
                <c:pt idx="25">
                  <c:v>0.36408000000000001</c:v>
                </c:pt>
                <c:pt idx="26">
                  <c:v>0.36408000000000001</c:v>
                </c:pt>
                <c:pt idx="27">
                  <c:v>0.36408000000000001</c:v>
                </c:pt>
                <c:pt idx="28">
                  <c:v>0.36408000000000001</c:v>
                </c:pt>
                <c:pt idx="29">
                  <c:v>0.36408000000000001</c:v>
                </c:pt>
                <c:pt idx="30">
                  <c:v>0.36408000000000001</c:v>
                </c:pt>
                <c:pt idx="31">
                  <c:v>0.36408000000000001</c:v>
                </c:pt>
                <c:pt idx="32">
                  <c:v>1.3349500000000001</c:v>
                </c:pt>
                <c:pt idx="33">
                  <c:v>1.3349500000000001</c:v>
                </c:pt>
                <c:pt idx="34">
                  <c:v>1.3349500000000001</c:v>
                </c:pt>
                <c:pt idx="35">
                  <c:v>1.3349500000000001</c:v>
                </c:pt>
                <c:pt idx="36">
                  <c:v>1.3349500000000001</c:v>
                </c:pt>
                <c:pt idx="37">
                  <c:v>1.3349500000000001</c:v>
                </c:pt>
                <c:pt idx="38">
                  <c:v>1.3349500000000001</c:v>
                </c:pt>
                <c:pt idx="39">
                  <c:v>2.3058299999999998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74-4F16-A668-D4165A0CF546}"/>
            </c:ext>
          </c:extLst>
        </c:ser>
        <c:ser>
          <c:idx val="2"/>
          <c:order val="1"/>
          <c:tx>
            <c:strRef>
              <c:f>'Sheet2 (2)'!$Z$1</c:f>
              <c:strCache>
                <c:ptCount val="1"/>
                <c:pt idx="0">
                  <c:v>TC Tot: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'Sheet2 (2)'!$W$2:$W$41</c:f>
              <c:numCache>
                <c:formatCode>General</c:formatCode>
                <c:ptCount val="40"/>
                <c:pt idx="0">
                  <c:v>1981</c:v>
                </c:pt>
                <c:pt idx="1">
                  <c:v>1986</c:v>
                </c:pt>
                <c:pt idx="2">
                  <c:v>1994</c:v>
                </c:pt>
                <c:pt idx="3">
                  <c:v>1999</c:v>
                </c:pt>
                <c:pt idx="4">
                  <c:v>2004</c:v>
                </c:pt>
                <c:pt idx="5">
                  <c:v>2008</c:v>
                </c:pt>
                <c:pt idx="6">
                  <c:v>1982</c:v>
                </c:pt>
                <c:pt idx="7">
                  <c:v>1985</c:v>
                </c:pt>
                <c:pt idx="8">
                  <c:v>1988</c:v>
                </c:pt>
                <c:pt idx="9">
                  <c:v>1989</c:v>
                </c:pt>
                <c:pt idx="10">
                  <c:v>1992</c:v>
                </c:pt>
                <c:pt idx="11">
                  <c:v>1995</c:v>
                </c:pt>
                <c:pt idx="12">
                  <c:v>2000</c:v>
                </c:pt>
                <c:pt idx="13">
                  <c:v>2003</c:v>
                </c:pt>
                <c:pt idx="14">
                  <c:v>2006</c:v>
                </c:pt>
                <c:pt idx="15">
                  <c:v>2007</c:v>
                </c:pt>
                <c:pt idx="16">
                  <c:v>2009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2017</c:v>
                </c:pt>
                <c:pt idx="21">
                  <c:v>1984</c:v>
                </c:pt>
                <c:pt idx="22">
                  <c:v>1993</c:v>
                </c:pt>
                <c:pt idx="23">
                  <c:v>1997</c:v>
                </c:pt>
                <c:pt idx="24">
                  <c:v>1998</c:v>
                </c:pt>
                <c:pt idx="25">
                  <c:v>2001</c:v>
                </c:pt>
                <c:pt idx="26">
                  <c:v>2005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2016</c:v>
                </c:pt>
                <c:pt idx="31">
                  <c:v>2020</c:v>
                </c:pt>
                <c:pt idx="32">
                  <c:v>1983</c:v>
                </c:pt>
                <c:pt idx="33">
                  <c:v>1990</c:v>
                </c:pt>
                <c:pt idx="34">
                  <c:v>1991</c:v>
                </c:pt>
                <c:pt idx="35">
                  <c:v>1996</c:v>
                </c:pt>
                <c:pt idx="36">
                  <c:v>2002</c:v>
                </c:pt>
                <c:pt idx="37">
                  <c:v>2018</c:v>
                </c:pt>
                <c:pt idx="38">
                  <c:v>2019</c:v>
                </c:pt>
                <c:pt idx="39">
                  <c:v>1987</c:v>
                </c:pt>
              </c:numCache>
            </c:numRef>
          </c:cat>
          <c:val>
            <c:numRef>
              <c:f>'Sheet2 (2)'!$Z$2:$Z$41</c:f>
              <c:numCache>
                <c:formatCode>General</c:formatCode>
                <c:ptCount val="40"/>
                <c:pt idx="0">
                  <c:v>-0.21951000000000001</c:v>
                </c:pt>
                <c:pt idx="1">
                  <c:v>-1.1951099999999999</c:v>
                </c:pt>
                <c:pt idx="2">
                  <c:v>-1.1951099999999999</c:v>
                </c:pt>
                <c:pt idx="3">
                  <c:v>0.75609000000000004</c:v>
                </c:pt>
                <c:pt idx="4">
                  <c:v>0.75609000000000004</c:v>
                </c:pt>
                <c:pt idx="5">
                  <c:v>-0.21951000000000001</c:v>
                </c:pt>
                <c:pt idx="6">
                  <c:v>1.73169</c:v>
                </c:pt>
                <c:pt idx="7">
                  <c:v>-0.21951000000000001</c:v>
                </c:pt>
                <c:pt idx="8">
                  <c:v>-0.21951000000000001</c:v>
                </c:pt>
                <c:pt idx="9">
                  <c:v>1.73169</c:v>
                </c:pt>
                <c:pt idx="10">
                  <c:v>0.75609000000000004</c:v>
                </c:pt>
                <c:pt idx="11">
                  <c:v>1.73169</c:v>
                </c:pt>
                <c:pt idx="12">
                  <c:v>-1.1951099999999999</c:v>
                </c:pt>
                <c:pt idx="13">
                  <c:v>-0.21951000000000001</c:v>
                </c:pt>
                <c:pt idx="14">
                  <c:v>-1.1951099999999999</c:v>
                </c:pt>
                <c:pt idx="15">
                  <c:v>2.7073</c:v>
                </c:pt>
                <c:pt idx="16">
                  <c:v>-0.21951000000000001</c:v>
                </c:pt>
                <c:pt idx="17">
                  <c:v>-0.21951000000000001</c:v>
                </c:pt>
                <c:pt idx="18">
                  <c:v>-0.21951000000000001</c:v>
                </c:pt>
                <c:pt idx="19">
                  <c:v>-1.1951099999999999</c:v>
                </c:pt>
                <c:pt idx="20">
                  <c:v>-0.21951000000000001</c:v>
                </c:pt>
                <c:pt idx="21">
                  <c:v>-1.1951099999999999</c:v>
                </c:pt>
                <c:pt idx="22">
                  <c:v>-0.21951000000000001</c:v>
                </c:pt>
                <c:pt idx="23">
                  <c:v>0.75609000000000004</c:v>
                </c:pt>
                <c:pt idx="24">
                  <c:v>0.75609000000000004</c:v>
                </c:pt>
                <c:pt idx="25">
                  <c:v>-0.21951000000000001</c:v>
                </c:pt>
                <c:pt idx="26">
                  <c:v>-0.21951000000000001</c:v>
                </c:pt>
                <c:pt idx="27">
                  <c:v>-1.1951099999999999</c:v>
                </c:pt>
                <c:pt idx="28">
                  <c:v>-1.1951099999999999</c:v>
                </c:pt>
                <c:pt idx="29">
                  <c:v>-1.1951099999999999</c:v>
                </c:pt>
                <c:pt idx="30">
                  <c:v>0.75609000000000004</c:v>
                </c:pt>
                <c:pt idx="31">
                  <c:v>-1.1951099999999999</c:v>
                </c:pt>
                <c:pt idx="32">
                  <c:v>-0.21951000000000001</c:v>
                </c:pt>
                <c:pt idx="33">
                  <c:v>1.73169</c:v>
                </c:pt>
                <c:pt idx="34">
                  <c:v>-0.21951000000000001</c:v>
                </c:pt>
                <c:pt idx="35">
                  <c:v>0.75609000000000004</c:v>
                </c:pt>
                <c:pt idx="36">
                  <c:v>-0.21951000000000001</c:v>
                </c:pt>
                <c:pt idx="37">
                  <c:v>-0.21951000000000001</c:v>
                </c:pt>
                <c:pt idx="38">
                  <c:v>0.75609000000000004</c:v>
                </c:pt>
                <c:pt idx="39">
                  <c:v>-0.21951000000000001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74-4F16-A668-D4165A0CF546}"/>
            </c:ext>
          </c:extLst>
        </c:ser>
        <c:ser>
          <c:idx val="3"/>
          <c:order val="2"/>
          <c:tx>
            <c:strRef>
              <c:f>'Sheet2 (2)'!$AA$1</c:f>
              <c:strCache>
                <c:ptCount val="1"/>
                <c:pt idx="0">
                  <c:v>TC Gen: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'Sheet2 (2)'!$W$2:$W$41</c:f>
              <c:numCache>
                <c:formatCode>General</c:formatCode>
                <c:ptCount val="40"/>
                <c:pt idx="0">
                  <c:v>1981</c:v>
                </c:pt>
                <c:pt idx="1">
                  <c:v>1986</c:v>
                </c:pt>
                <c:pt idx="2">
                  <c:v>1994</c:v>
                </c:pt>
                <c:pt idx="3">
                  <c:v>1999</c:v>
                </c:pt>
                <c:pt idx="4">
                  <c:v>2004</c:v>
                </c:pt>
                <c:pt idx="5">
                  <c:v>2008</c:v>
                </c:pt>
                <c:pt idx="6">
                  <c:v>1982</c:v>
                </c:pt>
                <c:pt idx="7">
                  <c:v>1985</c:v>
                </c:pt>
                <c:pt idx="8">
                  <c:v>1988</c:v>
                </c:pt>
                <c:pt idx="9">
                  <c:v>1989</c:v>
                </c:pt>
                <c:pt idx="10">
                  <c:v>1992</c:v>
                </c:pt>
                <c:pt idx="11">
                  <c:v>1995</c:v>
                </c:pt>
                <c:pt idx="12">
                  <c:v>2000</c:v>
                </c:pt>
                <c:pt idx="13">
                  <c:v>2003</c:v>
                </c:pt>
                <c:pt idx="14">
                  <c:v>2006</c:v>
                </c:pt>
                <c:pt idx="15">
                  <c:v>2007</c:v>
                </c:pt>
                <c:pt idx="16">
                  <c:v>2009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2017</c:v>
                </c:pt>
                <c:pt idx="21">
                  <c:v>1984</c:v>
                </c:pt>
                <c:pt idx="22">
                  <c:v>1993</c:v>
                </c:pt>
                <c:pt idx="23">
                  <c:v>1997</c:v>
                </c:pt>
                <c:pt idx="24">
                  <c:v>1998</c:v>
                </c:pt>
                <c:pt idx="25">
                  <c:v>2001</c:v>
                </c:pt>
                <c:pt idx="26">
                  <c:v>2005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2016</c:v>
                </c:pt>
                <c:pt idx="31">
                  <c:v>2020</c:v>
                </c:pt>
                <c:pt idx="32">
                  <c:v>1983</c:v>
                </c:pt>
                <c:pt idx="33">
                  <c:v>1990</c:v>
                </c:pt>
                <c:pt idx="34">
                  <c:v>1991</c:v>
                </c:pt>
                <c:pt idx="35">
                  <c:v>1996</c:v>
                </c:pt>
                <c:pt idx="36">
                  <c:v>2002</c:v>
                </c:pt>
                <c:pt idx="37">
                  <c:v>2018</c:v>
                </c:pt>
                <c:pt idx="38">
                  <c:v>2019</c:v>
                </c:pt>
                <c:pt idx="39">
                  <c:v>1987</c:v>
                </c:pt>
              </c:numCache>
            </c:numRef>
          </c:cat>
          <c:val>
            <c:numRef>
              <c:f>'Sheet2 (2)'!$AA$2:$AA$41</c:f>
              <c:numCache>
                <c:formatCode>General</c:formatCode>
                <c:ptCount val="40"/>
                <c:pt idx="0">
                  <c:v>-0.69821</c:v>
                </c:pt>
                <c:pt idx="1">
                  <c:v>-0.69821</c:v>
                </c:pt>
                <c:pt idx="2">
                  <c:v>-0.69821</c:v>
                </c:pt>
                <c:pt idx="3">
                  <c:v>-0.69821</c:v>
                </c:pt>
                <c:pt idx="4">
                  <c:v>0.69821</c:v>
                </c:pt>
                <c:pt idx="5">
                  <c:v>-0.69821</c:v>
                </c:pt>
                <c:pt idx="6">
                  <c:v>0.69821</c:v>
                </c:pt>
                <c:pt idx="7">
                  <c:v>0.69821</c:v>
                </c:pt>
                <c:pt idx="8">
                  <c:v>-0.69821</c:v>
                </c:pt>
                <c:pt idx="9">
                  <c:v>0.69821</c:v>
                </c:pt>
                <c:pt idx="10">
                  <c:v>0.69821</c:v>
                </c:pt>
                <c:pt idx="11">
                  <c:v>3.4910600000000001</c:v>
                </c:pt>
                <c:pt idx="12">
                  <c:v>-0.69821</c:v>
                </c:pt>
                <c:pt idx="13">
                  <c:v>0.69821</c:v>
                </c:pt>
                <c:pt idx="14">
                  <c:v>-0.69821</c:v>
                </c:pt>
                <c:pt idx="15">
                  <c:v>2.0946400000000001</c:v>
                </c:pt>
                <c:pt idx="16">
                  <c:v>0.69821</c:v>
                </c:pt>
                <c:pt idx="17">
                  <c:v>-0.69821</c:v>
                </c:pt>
                <c:pt idx="18">
                  <c:v>0.69821</c:v>
                </c:pt>
                <c:pt idx="19">
                  <c:v>-0.69821</c:v>
                </c:pt>
                <c:pt idx="20">
                  <c:v>-0.69821</c:v>
                </c:pt>
                <c:pt idx="21">
                  <c:v>-0.69821</c:v>
                </c:pt>
                <c:pt idx="22">
                  <c:v>-0.69821</c:v>
                </c:pt>
                <c:pt idx="23">
                  <c:v>0.69821</c:v>
                </c:pt>
                <c:pt idx="24">
                  <c:v>0.69821</c:v>
                </c:pt>
                <c:pt idx="25">
                  <c:v>-0.69821</c:v>
                </c:pt>
                <c:pt idx="26">
                  <c:v>-0.69821</c:v>
                </c:pt>
                <c:pt idx="27">
                  <c:v>-0.69821</c:v>
                </c:pt>
                <c:pt idx="28">
                  <c:v>-0.69821</c:v>
                </c:pt>
                <c:pt idx="29">
                  <c:v>-0.69821</c:v>
                </c:pt>
                <c:pt idx="30">
                  <c:v>-0.69821</c:v>
                </c:pt>
                <c:pt idx="31">
                  <c:v>-0.69821</c:v>
                </c:pt>
                <c:pt idx="32">
                  <c:v>-0.69821</c:v>
                </c:pt>
                <c:pt idx="33">
                  <c:v>2.0946400000000001</c:v>
                </c:pt>
                <c:pt idx="34">
                  <c:v>-0.69821</c:v>
                </c:pt>
                <c:pt idx="35">
                  <c:v>0.69821</c:v>
                </c:pt>
                <c:pt idx="36">
                  <c:v>0.69821</c:v>
                </c:pt>
                <c:pt idx="37">
                  <c:v>-0.69821</c:v>
                </c:pt>
                <c:pt idx="38">
                  <c:v>0.69821</c:v>
                </c:pt>
                <c:pt idx="39">
                  <c:v>-0.69821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74-4F16-A668-D4165A0CF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10586384"/>
        <c:axId val="2010587216"/>
      </c:lineChart>
      <c:catAx>
        <c:axId val="201058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0587216"/>
        <c:crosses val="autoZero"/>
        <c:auto val="1"/>
        <c:lblAlgn val="ctr"/>
        <c:lblOffset val="100"/>
        <c:noMultiLvlLbl val="0"/>
      </c:catAx>
      <c:valAx>
        <c:axId val="201058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058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'Sheet2 (2)'!$L$1</c:f>
              <c:strCache>
                <c:ptCount val="1"/>
                <c:pt idx="0">
                  <c:v>South (Pentad)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'Sheet2 (2)'!$K$2:$K$67</c:f>
              <c:numCache>
                <c:formatCode>General</c:formatCode>
                <c:ptCount val="66"/>
                <c:pt idx="0">
                  <c:v>1955</c:v>
                </c:pt>
                <c:pt idx="1">
                  <c:v>1956</c:v>
                </c:pt>
                <c:pt idx="2">
                  <c:v>1957</c:v>
                </c:pt>
                <c:pt idx="3">
                  <c:v>1958</c:v>
                </c:pt>
                <c:pt idx="4">
                  <c:v>1959</c:v>
                </c:pt>
                <c:pt idx="5">
                  <c:v>1960</c:v>
                </c:pt>
                <c:pt idx="6">
                  <c:v>1961</c:v>
                </c:pt>
                <c:pt idx="7">
                  <c:v>1962</c:v>
                </c:pt>
                <c:pt idx="8">
                  <c:v>1963</c:v>
                </c:pt>
                <c:pt idx="9">
                  <c:v>1964</c:v>
                </c:pt>
                <c:pt idx="10">
                  <c:v>1965</c:v>
                </c:pt>
                <c:pt idx="11">
                  <c:v>1966</c:v>
                </c:pt>
                <c:pt idx="12">
                  <c:v>1967</c:v>
                </c:pt>
                <c:pt idx="13">
                  <c:v>1968</c:v>
                </c:pt>
                <c:pt idx="14">
                  <c:v>1969</c:v>
                </c:pt>
                <c:pt idx="15">
                  <c:v>1970</c:v>
                </c:pt>
                <c:pt idx="16">
                  <c:v>1971</c:v>
                </c:pt>
                <c:pt idx="17">
                  <c:v>1972</c:v>
                </c:pt>
                <c:pt idx="18">
                  <c:v>1973</c:v>
                </c:pt>
                <c:pt idx="19">
                  <c:v>1974</c:v>
                </c:pt>
                <c:pt idx="20">
                  <c:v>1975</c:v>
                </c:pt>
                <c:pt idx="21">
                  <c:v>1976</c:v>
                </c:pt>
                <c:pt idx="22">
                  <c:v>1977</c:v>
                </c:pt>
                <c:pt idx="23">
                  <c:v>1978</c:v>
                </c:pt>
                <c:pt idx="24">
                  <c:v>1979</c:v>
                </c:pt>
                <c:pt idx="25">
                  <c:v>1980</c:v>
                </c:pt>
                <c:pt idx="26">
                  <c:v>1981</c:v>
                </c:pt>
                <c:pt idx="27">
                  <c:v>1982</c:v>
                </c:pt>
                <c:pt idx="28">
                  <c:v>1983</c:v>
                </c:pt>
                <c:pt idx="29">
                  <c:v>1984</c:v>
                </c:pt>
                <c:pt idx="30">
                  <c:v>1985</c:v>
                </c:pt>
                <c:pt idx="31">
                  <c:v>1986</c:v>
                </c:pt>
                <c:pt idx="32">
                  <c:v>1987</c:v>
                </c:pt>
                <c:pt idx="33">
                  <c:v>1988</c:v>
                </c:pt>
                <c:pt idx="34">
                  <c:v>1989</c:v>
                </c:pt>
                <c:pt idx="35">
                  <c:v>1990</c:v>
                </c:pt>
                <c:pt idx="36">
                  <c:v>1991</c:v>
                </c:pt>
                <c:pt idx="37">
                  <c:v>1992</c:v>
                </c:pt>
                <c:pt idx="38">
                  <c:v>1993</c:v>
                </c:pt>
                <c:pt idx="39">
                  <c:v>1994</c:v>
                </c:pt>
                <c:pt idx="40">
                  <c:v>1995</c:v>
                </c:pt>
                <c:pt idx="41">
                  <c:v>1996</c:v>
                </c:pt>
                <c:pt idx="42">
                  <c:v>1997</c:v>
                </c:pt>
                <c:pt idx="43">
                  <c:v>1998</c:v>
                </c:pt>
                <c:pt idx="44">
                  <c:v>1999</c:v>
                </c:pt>
                <c:pt idx="45">
                  <c:v>2000</c:v>
                </c:pt>
                <c:pt idx="46">
                  <c:v>2001</c:v>
                </c:pt>
                <c:pt idx="47">
                  <c:v>2002</c:v>
                </c:pt>
                <c:pt idx="48">
                  <c:v>2003</c:v>
                </c:pt>
                <c:pt idx="49">
                  <c:v>2004</c:v>
                </c:pt>
                <c:pt idx="50">
                  <c:v>2005</c:v>
                </c:pt>
                <c:pt idx="51">
                  <c:v>2006</c:v>
                </c:pt>
                <c:pt idx="52">
                  <c:v>2007</c:v>
                </c:pt>
                <c:pt idx="53">
                  <c:v>2008</c:v>
                </c:pt>
                <c:pt idx="54">
                  <c:v>2009</c:v>
                </c:pt>
                <c:pt idx="55">
                  <c:v>2010</c:v>
                </c:pt>
                <c:pt idx="56">
                  <c:v>2011</c:v>
                </c:pt>
                <c:pt idx="57">
                  <c:v>2012</c:v>
                </c:pt>
                <c:pt idx="58">
                  <c:v>2013</c:v>
                </c:pt>
                <c:pt idx="59">
                  <c:v>2014</c:v>
                </c:pt>
                <c:pt idx="60">
                  <c:v>2015</c:v>
                </c:pt>
                <c:pt idx="61">
                  <c:v>2016</c:v>
                </c:pt>
                <c:pt idx="62">
                  <c:v>2017</c:v>
                </c:pt>
                <c:pt idx="63">
                  <c:v>2018</c:v>
                </c:pt>
                <c:pt idx="64">
                  <c:v>2019</c:v>
                </c:pt>
                <c:pt idx="65">
                  <c:v>2020</c:v>
                </c:pt>
              </c:numCache>
            </c:numRef>
          </c:cat>
          <c:val>
            <c:numRef>
              <c:f>'Sheet2 (2)'!$L$2:$L$67</c:f>
              <c:numCache>
                <c:formatCode>General</c:formatCode>
                <c:ptCount val="66"/>
                <c:pt idx="0">
                  <c:v>-1.96706</c:v>
                </c:pt>
                <c:pt idx="1">
                  <c:v>-1.4477500000000001</c:v>
                </c:pt>
                <c:pt idx="2">
                  <c:v>0.62946000000000002</c:v>
                </c:pt>
                <c:pt idx="3">
                  <c:v>-1.4477500000000001</c:v>
                </c:pt>
                <c:pt idx="4">
                  <c:v>1.14876</c:v>
                </c:pt>
                <c:pt idx="5">
                  <c:v>0.62946000000000002</c:v>
                </c:pt>
                <c:pt idx="6">
                  <c:v>-1.4477500000000001</c:v>
                </c:pt>
                <c:pt idx="7">
                  <c:v>-0.40915000000000001</c:v>
                </c:pt>
                <c:pt idx="8">
                  <c:v>1.14876</c:v>
                </c:pt>
                <c:pt idx="9">
                  <c:v>-0.92845</c:v>
                </c:pt>
                <c:pt idx="10">
                  <c:v>-0.92845</c:v>
                </c:pt>
                <c:pt idx="11">
                  <c:v>-0.40915000000000001</c:v>
                </c:pt>
                <c:pt idx="12">
                  <c:v>0.11015999999999999</c:v>
                </c:pt>
                <c:pt idx="13">
                  <c:v>-1.4477500000000001</c:v>
                </c:pt>
                <c:pt idx="14">
                  <c:v>0.62946000000000002</c:v>
                </c:pt>
                <c:pt idx="15">
                  <c:v>-1.4477500000000001</c:v>
                </c:pt>
                <c:pt idx="16">
                  <c:v>-3.0056600000000002</c:v>
                </c:pt>
                <c:pt idx="17">
                  <c:v>0.11015999999999999</c:v>
                </c:pt>
                <c:pt idx="18">
                  <c:v>-1.4477500000000001</c:v>
                </c:pt>
                <c:pt idx="19">
                  <c:v>1.14876</c:v>
                </c:pt>
                <c:pt idx="20">
                  <c:v>-1.4477500000000001</c:v>
                </c:pt>
                <c:pt idx="21">
                  <c:v>-3.0056600000000002</c:v>
                </c:pt>
                <c:pt idx="22">
                  <c:v>-0.40915000000000001</c:v>
                </c:pt>
                <c:pt idx="23">
                  <c:v>0.11015999999999999</c:v>
                </c:pt>
                <c:pt idx="24">
                  <c:v>-0.40915000000000001</c:v>
                </c:pt>
                <c:pt idx="25">
                  <c:v>-1.4477500000000001</c:v>
                </c:pt>
                <c:pt idx="26">
                  <c:v>1.14876</c:v>
                </c:pt>
                <c:pt idx="27">
                  <c:v>0.11015999999999999</c:v>
                </c:pt>
                <c:pt idx="28">
                  <c:v>1.14876</c:v>
                </c:pt>
                <c:pt idx="29">
                  <c:v>0.62946000000000002</c:v>
                </c:pt>
                <c:pt idx="30">
                  <c:v>0.11015999999999999</c:v>
                </c:pt>
                <c:pt idx="31">
                  <c:v>-0.40915000000000001</c:v>
                </c:pt>
                <c:pt idx="32">
                  <c:v>1.6680600000000001</c:v>
                </c:pt>
                <c:pt idx="33">
                  <c:v>0.11015999999999999</c:v>
                </c:pt>
                <c:pt idx="34">
                  <c:v>0.11015999999999999</c:v>
                </c:pt>
                <c:pt idx="35">
                  <c:v>1.14876</c:v>
                </c:pt>
                <c:pt idx="36">
                  <c:v>1.14876</c:v>
                </c:pt>
                <c:pt idx="37">
                  <c:v>0.11015999999999999</c:v>
                </c:pt>
                <c:pt idx="38">
                  <c:v>0.62946000000000002</c:v>
                </c:pt>
                <c:pt idx="39">
                  <c:v>-0.40915000000000001</c:v>
                </c:pt>
                <c:pt idx="40">
                  <c:v>0.11015999999999999</c:v>
                </c:pt>
                <c:pt idx="41">
                  <c:v>1.14876</c:v>
                </c:pt>
                <c:pt idx="42">
                  <c:v>0.62946000000000002</c:v>
                </c:pt>
                <c:pt idx="43">
                  <c:v>0.62946000000000002</c:v>
                </c:pt>
                <c:pt idx="44">
                  <c:v>-0.40915000000000001</c:v>
                </c:pt>
                <c:pt idx="45">
                  <c:v>0.11015999999999999</c:v>
                </c:pt>
                <c:pt idx="46">
                  <c:v>0.62946000000000002</c:v>
                </c:pt>
                <c:pt idx="47">
                  <c:v>1.14876</c:v>
                </c:pt>
                <c:pt idx="48">
                  <c:v>0.11015999999999999</c:v>
                </c:pt>
                <c:pt idx="49">
                  <c:v>-0.40915000000000001</c:v>
                </c:pt>
                <c:pt idx="50">
                  <c:v>0.62946000000000002</c:v>
                </c:pt>
                <c:pt idx="51">
                  <c:v>0.11015999999999999</c:v>
                </c:pt>
                <c:pt idx="52">
                  <c:v>0.11015999999999999</c:v>
                </c:pt>
                <c:pt idx="53">
                  <c:v>-0.40915000000000001</c:v>
                </c:pt>
                <c:pt idx="54">
                  <c:v>0.11015999999999999</c:v>
                </c:pt>
                <c:pt idx="55">
                  <c:v>0.62946000000000002</c:v>
                </c:pt>
                <c:pt idx="56">
                  <c:v>0.62946000000000002</c:v>
                </c:pt>
                <c:pt idx="57">
                  <c:v>0.62946000000000002</c:v>
                </c:pt>
                <c:pt idx="58">
                  <c:v>0.11015999999999999</c:v>
                </c:pt>
                <c:pt idx="59">
                  <c:v>0.11015999999999999</c:v>
                </c:pt>
                <c:pt idx="60">
                  <c:v>0.11015999999999999</c:v>
                </c:pt>
                <c:pt idx="61">
                  <c:v>0.62946000000000002</c:v>
                </c:pt>
                <c:pt idx="62">
                  <c:v>0.11015999999999999</c:v>
                </c:pt>
                <c:pt idx="63">
                  <c:v>1.14876</c:v>
                </c:pt>
                <c:pt idx="64">
                  <c:v>1.14876</c:v>
                </c:pt>
                <c:pt idx="65">
                  <c:v>0.62946000000000002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BE-44C5-8489-57EEFF0D5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573984"/>
        <c:axId val="24571072"/>
      </c:lineChart>
      <c:catAx>
        <c:axId val="245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71072"/>
        <c:crosses val="autoZero"/>
        <c:auto val="1"/>
        <c:lblAlgn val="ctr"/>
        <c:lblOffset val="100"/>
        <c:noMultiLvlLbl val="0"/>
      </c:catAx>
      <c:valAx>
        <c:axId val="2457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73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Onset Duration (day)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Duration!$Q$1</c:f>
              <c:strCache>
                <c:ptCount val="1"/>
                <c:pt idx="0">
                  <c:v>Duration (day)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cat>
            <c:numRef>
              <c:f>Duration!$P$2:$P$67</c:f>
              <c:numCache>
                <c:formatCode>General</c:formatCode>
                <c:ptCount val="66"/>
                <c:pt idx="0">
                  <c:v>1955</c:v>
                </c:pt>
                <c:pt idx="1">
                  <c:v>1956</c:v>
                </c:pt>
                <c:pt idx="2">
                  <c:v>1957</c:v>
                </c:pt>
                <c:pt idx="3">
                  <c:v>1958</c:v>
                </c:pt>
                <c:pt idx="4">
                  <c:v>1959</c:v>
                </c:pt>
                <c:pt idx="5">
                  <c:v>1960</c:v>
                </c:pt>
                <c:pt idx="6">
                  <c:v>1961</c:v>
                </c:pt>
                <c:pt idx="7">
                  <c:v>1962</c:v>
                </c:pt>
                <c:pt idx="8">
                  <c:v>1963</c:v>
                </c:pt>
                <c:pt idx="9">
                  <c:v>1964</c:v>
                </c:pt>
                <c:pt idx="10">
                  <c:v>1965</c:v>
                </c:pt>
                <c:pt idx="11">
                  <c:v>1966</c:v>
                </c:pt>
                <c:pt idx="12">
                  <c:v>1967</c:v>
                </c:pt>
                <c:pt idx="13">
                  <c:v>1968</c:v>
                </c:pt>
                <c:pt idx="14">
                  <c:v>1969</c:v>
                </c:pt>
                <c:pt idx="15">
                  <c:v>1970</c:v>
                </c:pt>
                <c:pt idx="16">
                  <c:v>1971</c:v>
                </c:pt>
                <c:pt idx="17">
                  <c:v>1972</c:v>
                </c:pt>
                <c:pt idx="18">
                  <c:v>1973</c:v>
                </c:pt>
                <c:pt idx="19">
                  <c:v>1974</c:v>
                </c:pt>
                <c:pt idx="20">
                  <c:v>1975</c:v>
                </c:pt>
                <c:pt idx="21">
                  <c:v>1976</c:v>
                </c:pt>
                <c:pt idx="22">
                  <c:v>1977</c:v>
                </c:pt>
                <c:pt idx="23">
                  <c:v>1978</c:v>
                </c:pt>
                <c:pt idx="24">
                  <c:v>1979</c:v>
                </c:pt>
                <c:pt idx="25">
                  <c:v>1980</c:v>
                </c:pt>
                <c:pt idx="26">
                  <c:v>1981</c:v>
                </c:pt>
                <c:pt idx="27">
                  <c:v>1982</c:v>
                </c:pt>
                <c:pt idx="28">
                  <c:v>1983</c:v>
                </c:pt>
                <c:pt idx="29">
                  <c:v>1984</c:v>
                </c:pt>
                <c:pt idx="30">
                  <c:v>1985</c:v>
                </c:pt>
                <c:pt idx="31">
                  <c:v>1986</c:v>
                </c:pt>
                <c:pt idx="32">
                  <c:v>1987</c:v>
                </c:pt>
                <c:pt idx="33">
                  <c:v>1988</c:v>
                </c:pt>
                <c:pt idx="34">
                  <c:v>1989</c:v>
                </c:pt>
                <c:pt idx="35">
                  <c:v>1990</c:v>
                </c:pt>
                <c:pt idx="36">
                  <c:v>1991</c:v>
                </c:pt>
                <c:pt idx="37">
                  <c:v>1992</c:v>
                </c:pt>
                <c:pt idx="38">
                  <c:v>1993</c:v>
                </c:pt>
                <c:pt idx="39">
                  <c:v>1994</c:v>
                </c:pt>
                <c:pt idx="40">
                  <c:v>1995</c:v>
                </c:pt>
                <c:pt idx="41">
                  <c:v>1996</c:v>
                </c:pt>
                <c:pt idx="42">
                  <c:v>1997</c:v>
                </c:pt>
                <c:pt idx="43">
                  <c:v>1998</c:v>
                </c:pt>
                <c:pt idx="44">
                  <c:v>1999</c:v>
                </c:pt>
                <c:pt idx="45">
                  <c:v>2000</c:v>
                </c:pt>
                <c:pt idx="46">
                  <c:v>2001</c:v>
                </c:pt>
                <c:pt idx="47">
                  <c:v>2002</c:v>
                </c:pt>
                <c:pt idx="48">
                  <c:v>2003</c:v>
                </c:pt>
                <c:pt idx="49">
                  <c:v>2004</c:v>
                </c:pt>
                <c:pt idx="50">
                  <c:v>2005</c:v>
                </c:pt>
                <c:pt idx="51">
                  <c:v>2006</c:v>
                </c:pt>
                <c:pt idx="52">
                  <c:v>2007</c:v>
                </c:pt>
                <c:pt idx="53">
                  <c:v>2008</c:v>
                </c:pt>
                <c:pt idx="54">
                  <c:v>2009</c:v>
                </c:pt>
                <c:pt idx="55">
                  <c:v>2010</c:v>
                </c:pt>
                <c:pt idx="56">
                  <c:v>2011</c:v>
                </c:pt>
                <c:pt idx="57">
                  <c:v>2012</c:v>
                </c:pt>
                <c:pt idx="58">
                  <c:v>2013</c:v>
                </c:pt>
                <c:pt idx="59">
                  <c:v>2014</c:v>
                </c:pt>
                <c:pt idx="60">
                  <c:v>2015</c:v>
                </c:pt>
                <c:pt idx="61">
                  <c:v>2016</c:v>
                </c:pt>
                <c:pt idx="62">
                  <c:v>2017</c:v>
                </c:pt>
                <c:pt idx="63">
                  <c:v>2018</c:v>
                </c:pt>
                <c:pt idx="64">
                  <c:v>2019</c:v>
                </c:pt>
                <c:pt idx="65">
                  <c:v>2020</c:v>
                </c:pt>
              </c:numCache>
            </c:numRef>
          </c:cat>
          <c:val>
            <c:numRef>
              <c:f>Duration!$Q$2:$Q$67</c:f>
              <c:numCache>
                <c:formatCode>General</c:formatCode>
                <c:ptCount val="66"/>
                <c:pt idx="0">
                  <c:v>28</c:v>
                </c:pt>
                <c:pt idx="1">
                  <c:v>32</c:v>
                </c:pt>
                <c:pt idx="2">
                  <c:v>14</c:v>
                </c:pt>
                <c:pt idx="3">
                  <c:v>18</c:v>
                </c:pt>
                <c:pt idx="4">
                  <c:v>4</c:v>
                </c:pt>
                <c:pt idx="5">
                  <c:v>22</c:v>
                </c:pt>
                <c:pt idx="6">
                  <c:v>28</c:v>
                </c:pt>
                <c:pt idx="7">
                  <c:v>15</c:v>
                </c:pt>
                <c:pt idx="8">
                  <c:v>16</c:v>
                </c:pt>
                <c:pt idx="9">
                  <c:v>26</c:v>
                </c:pt>
                <c:pt idx="10">
                  <c:v>22</c:v>
                </c:pt>
                <c:pt idx="11">
                  <c:v>15</c:v>
                </c:pt>
                <c:pt idx="12">
                  <c:v>22</c:v>
                </c:pt>
                <c:pt idx="13">
                  <c:v>38</c:v>
                </c:pt>
                <c:pt idx="14">
                  <c:v>23</c:v>
                </c:pt>
                <c:pt idx="15">
                  <c:v>33</c:v>
                </c:pt>
                <c:pt idx="16">
                  <c:v>45</c:v>
                </c:pt>
                <c:pt idx="17">
                  <c:v>10</c:v>
                </c:pt>
                <c:pt idx="18">
                  <c:v>5</c:v>
                </c:pt>
                <c:pt idx="19">
                  <c:v>3</c:v>
                </c:pt>
                <c:pt idx="20">
                  <c:v>17</c:v>
                </c:pt>
                <c:pt idx="21">
                  <c:v>22</c:v>
                </c:pt>
                <c:pt idx="22">
                  <c:v>35</c:v>
                </c:pt>
                <c:pt idx="23">
                  <c:v>18</c:v>
                </c:pt>
                <c:pt idx="24">
                  <c:v>30</c:v>
                </c:pt>
                <c:pt idx="25">
                  <c:v>34</c:v>
                </c:pt>
                <c:pt idx="26">
                  <c:v>12</c:v>
                </c:pt>
                <c:pt idx="27">
                  <c:v>23</c:v>
                </c:pt>
                <c:pt idx="28">
                  <c:v>8</c:v>
                </c:pt>
                <c:pt idx="29">
                  <c:v>23</c:v>
                </c:pt>
                <c:pt idx="30">
                  <c:v>9</c:v>
                </c:pt>
                <c:pt idx="31">
                  <c:v>27</c:v>
                </c:pt>
                <c:pt idx="32">
                  <c:v>9</c:v>
                </c:pt>
                <c:pt idx="33">
                  <c:v>15</c:v>
                </c:pt>
                <c:pt idx="34">
                  <c:v>27</c:v>
                </c:pt>
                <c:pt idx="35">
                  <c:v>20</c:v>
                </c:pt>
                <c:pt idx="36">
                  <c:v>12</c:v>
                </c:pt>
                <c:pt idx="37">
                  <c:v>31</c:v>
                </c:pt>
                <c:pt idx="38">
                  <c:v>25</c:v>
                </c:pt>
                <c:pt idx="39">
                  <c:v>28</c:v>
                </c:pt>
                <c:pt idx="40">
                  <c:v>23</c:v>
                </c:pt>
                <c:pt idx="41">
                  <c:v>10</c:v>
                </c:pt>
                <c:pt idx="42">
                  <c:v>18</c:v>
                </c:pt>
                <c:pt idx="43">
                  <c:v>25</c:v>
                </c:pt>
                <c:pt idx="44">
                  <c:v>17</c:v>
                </c:pt>
                <c:pt idx="45">
                  <c:v>11</c:v>
                </c:pt>
                <c:pt idx="46">
                  <c:v>16</c:v>
                </c:pt>
                <c:pt idx="47">
                  <c:v>16</c:v>
                </c:pt>
                <c:pt idx="48">
                  <c:v>25</c:v>
                </c:pt>
                <c:pt idx="49">
                  <c:v>34</c:v>
                </c:pt>
                <c:pt idx="50">
                  <c:v>24</c:v>
                </c:pt>
                <c:pt idx="51">
                  <c:v>11</c:v>
                </c:pt>
                <c:pt idx="52">
                  <c:v>25</c:v>
                </c:pt>
                <c:pt idx="53">
                  <c:v>20</c:v>
                </c:pt>
                <c:pt idx="54">
                  <c:v>10</c:v>
                </c:pt>
                <c:pt idx="55">
                  <c:v>19</c:v>
                </c:pt>
                <c:pt idx="56">
                  <c:v>15</c:v>
                </c:pt>
                <c:pt idx="57">
                  <c:v>16</c:v>
                </c:pt>
                <c:pt idx="58">
                  <c:v>19</c:v>
                </c:pt>
                <c:pt idx="59">
                  <c:v>21</c:v>
                </c:pt>
                <c:pt idx="60">
                  <c:v>25</c:v>
                </c:pt>
                <c:pt idx="61">
                  <c:v>19</c:v>
                </c:pt>
                <c:pt idx="62">
                  <c:v>17</c:v>
                </c:pt>
                <c:pt idx="63">
                  <c:v>10</c:v>
                </c:pt>
                <c:pt idx="64">
                  <c:v>18</c:v>
                </c:pt>
                <c:pt idx="65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3E-4F75-9A43-8A0AFDE8B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83007"/>
        <c:axId val="1316189663"/>
      </c:lineChart>
      <c:catAx>
        <c:axId val="1316183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189663"/>
        <c:crosses val="autoZero"/>
        <c:auto val="1"/>
        <c:lblAlgn val="ctr"/>
        <c:lblOffset val="100"/>
        <c:noMultiLvlLbl val="0"/>
      </c:catAx>
      <c:valAx>
        <c:axId val="1316189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1830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Duration!$Y$1</c:f>
              <c:strCache>
                <c:ptCount val="1"/>
                <c:pt idx="0">
                  <c:v>Tc (Generate)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Duration!$V$2:$V$67</c:f>
              <c:numCache>
                <c:formatCode>General</c:formatCode>
                <c:ptCount val="66"/>
                <c:pt idx="0">
                  <c:v>1955</c:v>
                </c:pt>
                <c:pt idx="1">
                  <c:v>1956</c:v>
                </c:pt>
                <c:pt idx="2">
                  <c:v>1957</c:v>
                </c:pt>
                <c:pt idx="3">
                  <c:v>1958</c:v>
                </c:pt>
                <c:pt idx="4">
                  <c:v>1959</c:v>
                </c:pt>
                <c:pt idx="5">
                  <c:v>1960</c:v>
                </c:pt>
                <c:pt idx="6">
                  <c:v>1961</c:v>
                </c:pt>
                <c:pt idx="7">
                  <c:v>1962</c:v>
                </c:pt>
                <c:pt idx="8">
                  <c:v>1963</c:v>
                </c:pt>
                <c:pt idx="9">
                  <c:v>1964</c:v>
                </c:pt>
                <c:pt idx="10">
                  <c:v>1965</c:v>
                </c:pt>
                <c:pt idx="11">
                  <c:v>1966</c:v>
                </c:pt>
                <c:pt idx="12">
                  <c:v>1967</c:v>
                </c:pt>
                <c:pt idx="13">
                  <c:v>1968</c:v>
                </c:pt>
                <c:pt idx="14">
                  <c:v>1969</c:v>
                </c:pt>
                <c:pt idx="15">
                  <c:v>1970</c:v>
                </c:pt>
                <c:pt idx="16">
                  <c:v>1971</c:v>
                </c:pt>
                <c:pt idx="17">
                  <c:v>1972</c:v>
                </c:pt>
                <c:pt idx="18">
                  <c:v>1973</c:v>
                </c:pt>
                <c:pt idx="19">
                  <c:v>1974</c:v>
                </c:pt>
                <c:pt idx="20">
                  <c:v>1975</c:v>
                </c:pt>
                <c:pt idx="21">
                  <c:v>1976</c:v>
                </c:pt>
                <c:pt idx="22">
                  <c:v>1977</c:v>
                </c:pt>
                <c:pt idx="23">
                  <c:v>1978</c:v>
                </c:pt>
                <c:pt idx="24">
                  <c:v>1979</c:v>
                </c:pt>
                <c:pt idx="25">
                  <c:v>1980</c:v>
                </c:pt>
                <c:pt idx="26">
                  <c:v>1981</c:v>
                </c:pt>
                <c:pt idx="27">
                  <c:v>1982</c:v>
                </c:pt>
                <c:pt idx="28">
                  <c:v>1983</c:v>
                </c:pt>
                <c:pt idx="29">
                  <c:v>1984</c:v>
                </c:pt>
                <c:pt idx="30">
                  <c:v>1985</c:v>
                </c:pt>
                <c:pt idx="31">
                  <c:v>1986</c:v>
                </c:pt>
                <c:pt idx="32">
                  <c:v>1987</c:v>
                </c:pt>
                <c:pt idx="33">
                  <c:v>1988</c:v>
                </c:pt>
                <c:pt idx="34">
                  <c:v>1989</c:v>
                </c:pt>
                <c:pt idx="35">
                  <c:v>1990</c:v>
                </c:pt>
                <c:pt idx="36">
                  <c:v>1991</c:v>
                </c:pt>
                <c:pt idx="37">
                  <c:v>1992</c:v>
                </c:pt>
                <c:pt idx="38">
                  <c:v>1993</c:v>
                </c:pt>
                <c:pt idx="39">
                  <c:v>1994</c:v>
                </c:pt>
                <c:pt idx="40">
                  <c:v>1995</c:v>
                </c:pt>
                <c:pt idx="41">
                  <c:v>1996</c:v>
                </c:pt>
                <c:pt idx="42">
                  <c:v>1997</c:v>
                </c:pt>
                <c:pt idx="43">
                  <c:v>1998</c:v>
                </c:pt>
                <c:pt idx="44">
                  <c:v>1999</c:v>
                </c:pt>
                <c:pt idx="45">
                  <c:v>2000</c:v>
                </c:pt>
                <c:pt idx="46">
                  <c:v>2001</c:v>
                </c:pt>
                <c:pt idx="47">
                  <c:v>2002</c:v>
                </c:pt>
                <c:pt idx="48">
                  <c:v>2003</c:v>
                </c:pt>
                <c:pt idx="49">
                  <c:v>2004</c:v>
                </c:pt>
                <c:pt idx="50">
                  <c:v>2005</c:v>
                </c:pt>
                <c:pt idx="51">
                  <c:v>2006</c:v>
                </c:pt>
                <c:pt idx="52">
                  <c:v>2007</c:v>
                </c:pt>
                <c:pt idx="53">
                  <c:v>2008</c:v>
                </c:pt>
                <c:pt idx="54">
                  <c:v>2009</c:v>
                </c:pt>
                <c:pt idx="55">
                  <c:v>2010</c:v>
                </c:pt>
                <c:pt idx="56">
                  <c:v>2011</c:v>
                </c:pt>
                <c:pt idx="57">
                  <c:v>2012</c:v>
                </c:pt>
                <c:pt idx="58">
                  <c:v>2013</c:v>
                </c:pt>
                <c:pt idx="59">
                  <c:v>2014</c:v>
                </c:pt>
                <c:pt idx="60">
                  <c:v>2015</c:v>
                </c:pt>
                <c:pt idx="61">
                  <c:v>2016</c:v>
                </c:pt>
                <c:pt idx="62">
                  <c:v>2017</c:v>
                </c:pt>
                <c:pt idx="63">
                  <c:v>2018</c:v>
                </c:pt>
                <c:pt idx="64">
                  <c:v>2019</c:v>
                </c:pt>
                <c:pt idx="65">
                  <c:v>2020</c:v>
                </c:pt>
              </c:numCache>
            </c:numRef>
          </c:cat>
          <c:val>
            <c:numRef>
              <c:f>Duration!$Y$2:$Y$67</c:f>
              <c:numCache>
                <c:formatCode>General</c:formatCode>
                <c:ptCount val="66"/>
                <c:pt idx="0">
                  <c:v>1.7634799999999999</c:v>
                </c:pt>
                <c:pt idx="1">
                  <c:v>-0.91213999999999995</c:v>
                </c:pt>
                <c:pt idx="2">
                  <c:v>-0.91213999999999995</c:v>
                </c:pt>
                <c:pt idx="3">
                  <c:v>1.7634799999999999</c:v>
                </c:pt>
                <c:pt idx="4">
                  <c:v>-0.91213999999999995</c:v>
                </c:pt>
                <c:pt idx="5">
                  <c:v>0.42566999999999999</c:v>
                </c:pt>
                <c:pt idx="6">
                  <c:v>1.7634799999999999</c:v>
                </c:pt>
                <c:pt idx="7">
                  <c:v>1.7634799999999999</c:v>
                </c:pt>
                <c:pt idx="8">
                  <c:v>0.42566999999999999</c:v>
                </c:pt>
                <c:pt idx="9">
                  <c:v>0.42566999999999999</c:v>
                </c:pt>
                <c:pt idx="10">
                  <c:v>1.7634799999999999</c:v>
                </c:pt>
                <c:pt idx="11">
                  <c:v>0.42566999999999999</c:v>
                </c:pt>
                <c:pt idx="12">
                  <c:v>0.42566999999999999</c:v>
                </c:pt>
                <c:pt idx="13">
                  <c:v>0.42566999999999999</c:v>
                </c:pt>
                <c:pt idx="14">
                  <c:v>0.42566999999999999</c:v>
                </c:pt>
                <c:pt idx="15">
                  <c:v>1.7634799999999999</c:v>
                </c:pt>
                <c:pt idx="16">
                  <c:v>0.42566999999999999</c:v>
                </c:pt>
                <c:pt idx="17">
                  <c:v>-0.91213999999999995</c:v>
                </c:pt>
                <c:pt idx="18">
                  <c:v>-0.91213999999999995</c:v>
                </c:pt>
                <c:pt idx="19">
                  <c:v>-0.91213999999999995</c:v>
                </c:pt>
                <c:pt idx="20">
                  <c:v>0.42566999999999999</c:v>
                </c:pt>
                <c:pt idx="21">
                  <c:v>-0.91213999999999995</c:v>
                </c:pt>
                <c:pt idx="22">
                  <c:v>0.42566999999999999</c:v>
                </c:pt>
                <c:pt idx="23">
                  <c:v>0.42566999999999999</c:v>
                </c:pt>
                <c:pt idx="24">
                  <c:v>0.42566999999999999</c:v>
                </c:pt>
                <c:pt idx="25">
                  <c:v>0.42566999999999999</c:v>
                </c:pt>
                <c:pt idx="26">
                  <c:v>-0.91213999999999995</c:v>
                </c:pt>
                <c:pt idx="27">
                  <c:v>0.42566999999999999</c:v>
                </c:pt>
                <c:pt idx="28">
                  <c:v>-0.91213999999999995</c:v>
                </c:pt>
                <c:pt idx="29">
                  <c:v>-0.91213999999999995</c:v>
                </c:pt>
                <c:pt idx="30">
                  <c:v>0.42566999999999999</c:v>
                </c:pt>
                <c:pt idx="31">
                  <c:v>-0.91213999999999995</c:v>
                </c:pt>
                <c:pt idx="32">
                  <c:v>-0.91213999999999995</c:v>
                </c:pt>
                <c:pt idx="33">
                  <c:v>-0.91213999999999995</c:v>
                </c:pt>
                <c:pt idx="34">
                  <c:v>0.42566999999999999</c:v>
                </c:pt>
                <c:pt idx="35">
                  <c:v>1.7634799999999999</c:v>
                </c:pt>
                <c:pt idx="36">
                  <c:v>-0.91213999999999995</c:v>
                </c:pt>
                <c:pt idx="37">
                  <c:v>0.42566999999999999</c:v>
                </c:pt>
                <c:pt idx="38">
                  <c:v>-0.91213999999999995</c:v>
                </c:pt>
                <c:pt idx="39">
                  <c:v>-0.91213999999999995</c:v>
                </c:pt>
                <c:pt idx="40">
                  <c:v>3.1012900000000001</c:v>
                </c:pt>
                <c:pt idx="41">
                  <c:v>0.42566999999999999</c:v>
                </c:pt>
                <c:pt idx="42">
                  <c:v>0.42566999999999999</c:v>
                </c:pt>
                <c:pt idx="43">
                  <c:v>0.42566999999999999</c:v>
                </c:pt>
                <c:pt idx="44">
                  <c:v>-0.91213999999999995</c:v>
                </c:pt>
                <c:pt idx="45">
                  <c:v>-0.91213999999999995</c:v>
                </c:pt>
                <c:pt idx="46">
                  <c:v>-0.91213999999999995</c:v>
                </c:pt>
                <c:pt idx="47">
                  <c:v>0.42566999999999999</c:v>
                </c:pt>
                <c:pt idx="48">
                  <c:v>0.42566999999999999</c:v>
                </c:pt>
                <c:pt idx="49">
                  <c:v>0.42566999999999999</c:v>
                </c:pt>
                <c:pt idx="50">
                  <c:v>-0.91213999999999995</c:v>
                </c:pt>
                <c:pt idx="51">
                  <c:v>-0.91213999999999995</c:v>
                </c:pt>
                <c:pt idx="52">
                  <c:v>1.7634799999999999</c:v>
                </c:pt>
                <c:pt idx="53">
                  <c:v>-0.91213999999999995</c:v>
                </c:pt>
                <c:pt idx="54">
                  <c:v>0.42566999999999999</c:v>
                </c:pt>
                <c:pt idx="55">
                  <c:v>-0.91213999999999995</c:v>
                </c:pt>
                <c:pt idx="56">
                  <c:v>-0.91213999999999995</c:v>
                </c:pt>
                <c:pt idx="57">
                  <c:v>-0.91213999999999995</c:v>
                </c:pt>
                <c:pt idx="58">
                  <c:v>-0.91213999999999995</c:v>
                </c:pt>
                <c:pt idx="59">
                  <c:v>0.42566999999999999</c:v>
                </c:pt>
                <c:pt idx="60">
                  <c:v>-0.91213999999999995</c:v>
                </c:pt>
                <c:pt idx="61">
                  <c:v>-0.91213999999999995</c:v>
                </c:pt>
                <c:pt idx="62">
                  <c:v>-0.91213999999999995</c:v>
                </c:pt>
                <c:pt idx="63">
                  <c:v>-0.91213999999999995</c:v>
                </c:pt>
                <c:pt idx="64">
                  <c:v>0.42566999999999999</c:v>
                </c:pt>
                <c:pt idx="65">
                  <c:v>-0.91213999999999995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08-45E7-806D-A53290E0F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316191743"/>
        <c:axId val="1316184255"/>
      </c:barChart>
      <c:lineChart>
        <c:grouping val="standard"/>
        <c:varyColors val="0"/>
        <c:ser>
          <c:idx val="0"/>
          <c:order val="0"/>
          <c:tx>
            <c:strRef>
              <c:f>Duration!$W$1</c:f>
              <c:strCache>
                <c:ptCount val="1"/>
                <c:pt idx="0">
                  <c:v>Duration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Duration!$V$2:$V$67</c:f>
              <c:numCache>
                <c:formatCode>General</c:formatCode>
                <c:ptCount val="66"/>
                <c:pt idx="0">
                  <c:v>1955</c:v>
                </c:pt>
                <c:pt idx="1">
                  <c:v>1956</c:v>
                </c:pt>
                <c:pt idx="2">
                  <c:v>1957</c:v>
                </c:pt>
                <c:pt idx="3">
                  <c:v>1958</c:v>
                </c:pt>
                <c:pt idx="4">
                  <c:v>1959</c:v>
                </c:pt>
                <c:pt idx="5">
                  <c:v>1960</c:v>
                </c:pt>
                <c:pt idx="6">
                  <c:v>1961</c:v>
                </c:pt>
                <c:pt idx="7">
                  <c:v>1962</c:v>
                </c:pt>
                <c:pt idx="8">
                  <c:v>1963</c:v>
                </c:pt>
                <c:pt idx="9">
                  <c:v>1964</c:v>
                </c:pt>
                <c:pt idx="10">
                  <c:v>1965</c:v>
                </c:pt>
                <c:pt idx="11">
                  <c:v>1966</c:v>
                </c:pt>
                <c:pt idx="12">
                  <c:v>1967</c:v>
                </c:pt>
                <c:pt idx="13">
                  <c:v>1968</c:v>
                </c:pt>
                <c:pt idx="14">
                  <c:v>1969</c:v>
                </c:pt>
                <c:pt idx="15">
                  <c:v>1970</c:v>
                </c:pt>
                <c:pt idx="16">
                  <c:v>1971</c:v>
                </c:pt>
                <c:pt idx="17">
                  <c:v>1972</c:v>
                </c:pt>
                <c:pt idx="18">
                  <c:v>1973</c:v>
                </c:pt>
                <c:pt idx="19">
                  <c:v>1974</c:v>
                </c:pt>
                <c:pt idx="20">
                  <c:v>1975</c:v>
                </c:pt>
                <c:pt idx="21">
                  <c:v>1976</c:v>
                </c:pt>
                <c:pt idx="22">
                  <c:v>1977</c:v>
                </c:pt>
                <c:pt idx="23">
                  <c:v>1978</c:v>
                </c:pt>
                <c:pt idx="24">
                  <c:v>1979</c:v>
                </c:pt>
                <c:pt idx="25">
                  <c:v>1980</c:v>
                </c:pt>
                <c:pt idx="26">
                  <c:v>1981</c:v>
                </c:pt>
                <c:pt idx="27">
                  <c:v>1982</c:v>
                </c:pt>
                <c:pt idx="28">
                  <c:v>1983</c:v>
                </c:pt>
                <c:pt idx="29">
                  <c:v>1984</c:v>
                </c:pt>
                <c:pt idx="30">
                  <c:v>1985</c:v>
                </c:pt>
                <c:pt idx="31">
                  <c:v>1986</c:v>
                </c:pt>
                <c:pt idx="32">
                  <c:v>1987</c:v>
                </c:pt>
                <c:pt idx="33">
                  <c:v>1988</c:v>
                </c:pt>
                <c:pt idx="34">
                  <c:v>1989</c:v>
                </c:pt>
                <c:pt idx="35">
                  <c:v>1990</c:v>
                </c:pt>
                <c:pt idx="36">
                  <c:v>1991</c:v>
                </c:pt>
                <c:pt idx="37">
                  <c:v>1992</c:v>
                </c:pt>
                <c:pt idx="38">
                  <c:v>1993</c:v>
                </c:pt>
                <c:pt idx="39">
                  <c:v>1994</c:v>
                </c:pt>
                <c:pt idx="40">
                  <c:v>1995</c:v>
                </c:pt>
                <c:pt idx="41">
                  <c:v>1996</c:v>
                </c:pt>
                <c:pt idx="42">
                  <c:v>1997</c:v>
                </c:pt>
                <c:pt idx="43">
                  <c:v>1998</c:v>
                </c:pt>
                <c:pt idx="44">
                  <c:v>1999</c:v>
                </c:pt>
                <c:pt idx="45">
                  <c:v>2000</c:v>
                </c:pt>
                <c:pt idx="46">
                  <c:v>2001</c:v>
                </c:pt>
                <c:pt idx="47">
                  <c:v>2002</c:v>
                </c:pt>
                <c:pt idx="48">
                  <c:v>2003</c:v>
                </c:pt>
                <c:pt idx="49">
                  <c:v>2004</c:v>
                </c:pt>
                <c:pt idx="50">
                  <c:v>2005</c:v>
                </c:pt>
                <c:pt idx="51">
                  <c:v>2006</c:v>
                </c:pt>
                <c:pt idx="52">
                  <c:v>2007</c:v>
                </c:pt>
                <c:pt idx="53">
                  <c:v>2008</c:v>
                </c:pt>
                <c:pt idx="54">
                  <c:v>2009</c:v>
                </c:pt>
                <c:pt idx="55">
                  <c:v>2010</c:v>
                </c:pt>
                <c:pt idx="56">
                  <c:v>2011</c:v>
                </c:pt>
                <c:pt idx="57">
                  <c:v>2012</c:v>
                </c:pt>
                <c:pt idx="58">
                  <c:v>2013</c:v>
                </c:pt>
                <c:pt idx="59">
                  <c:v>2014</c:v>
                </c:pt>
                <c:pt idx="60">
                  <c:v>2015</c:v>
                </c:pt>
                <c:pt idx="61">
                  <c:v>2016</c:v>
                </c:pt>
                <c:pt idx="62">
                  <c:v>2017</c:v>
                </c:pt>
                <c:pt idx="63">
                  <c:v>2018</c:v>
                </c:pt>
                <c:pt idx="64">
                  <c:v>2019</c:v>
                </c:pt>
                <c:pt idx="65">
                  <c:v>2020</c:v>
                </c:pt>
              </c:numCache>
            </c:numRef>
          </c:cat>
          <c:val>
            <c:numRef>
              <c:f>Duration!$W$2:$W$67</c:f>
              <c:numCache>
                <c:formatCode>General</c:formatCode>
                <c:ptCount val="66"/>
                <c:pt idx="0">
                  <c:v>0.92156318932479875</c:v>
                </c:pt>
                <c:pt idx="1">
                  <c:v>1.3912404717156817</c:v>
                </c:pt>
                <c:pt idx="2">
                  <c:v>-0.72230729904329094</c:v>
                </c:pt>
                <c:pt idx="3">
                  <c:v>-0.2526300166524082</c:v>
                </c:pt>
                <c:pt idx="4">
                  <c:v>-1.8965005050204979</c:v>
                </c:pt>
                <c:pt idx="5">
                  <c:v>0.21704726573847458</c:v>
                </c:pt>
                <c:pt idx="6">
                  <c:v>0.92156318932479875</c:v>
                </c:pt>
                <c:pt idx="7">
                  <c:v>-0.6048879784455703</c:v>
                </c:pt>
                <c:pt idx="8">
                  <c:v>-0.4874686578478496</c:v>
                </c:pt>
                <c:pt idx="9">
                  <c:v>0.68672454812935735</c:v>
                </c:pt>
                <c:pt idx="10">
                  <c:v>0.21704726573847458</c:v>
                </c:pt>
                <c:pt idx="11">
                  <c:v>-0.6048879784455703</c:v>
                </c:pt>
                <c:pt idx="12">
                  <c:v>0.21704726573847458</c:v>
                </c:pt>
                <c:pt idx="13">
                  <c:v>2.0957563953020055</c:v>
                </c:pt>
                <c:pt idx="14">
                  <c:v>0.3344665863361953</c:v>
                </c:pt>
                <c:pt idx="15">
                  <c:v>1.5086597923134022</c:v>
                </c:pt>
                <c:pt idx="16">
                  <c:v>2.9176916394860508</c:v>
                </c:pt>
                <c:pt idx="17">
                  <c:v>-1.1919845814341739</c:v>
                </c:pt>
                <c:pt idx="18">
                  <c:v>-1.7790811844227772</c:v>
                </c:pt>
                <c:pt idx="19">
                  <c:v>-2.0139198256182187</c:v>
                </c:pt>
                <c:pt idx="20">
                  <c:v>-0.3700493372501289</c:v>
                </c:pt>
                <c:pt idx="21">
                  <c:v>0.21704726573847458</c:v>
                </c:pt>
                <c:pt idx="22">
                  <c:v>1.7434984335088437</c:v>
                </c:pt>
                <c:pt idx="23">
                  <c:v>-0.2526300166524082</c:v>
                </c:pt>
                <c:pt idx="24">
                  <c:v>1.1564018305202401</c:v>
                </c:pt>
                <c:pt idx="25">
                  <c:v>1.6260791129111229</c:v>
                </c:pt>
                <c:pt idx="26">
                  <c:v>-0.95714594023873234</c:v>
                </c:pt>
                <c:pt idx="27">
                  <c:v>0.3344665863361953</c:v>
                </c:pt>
                <c:pt idx="28">
                  <c:v>-1.4268232226296151</c:v>
                </c:pt>
                <c:pt idx="29">
                  <c:v>0.3344665863361953</c:v>
                </c:pt>
                <c:pt idx="30">
                  <c:v>-1.3094039020318944</c:v>
                </c:pt>
                <c:pt idx="31">
                  <c:v>0.8041438687270781</c:v>
                </c:pt>
                <c:pt idx="32">
                  <c:v>-1.3094039020318944</c:v>
                </c:pt>
                <c:pt idx="33">
                  <c:v>-0.6048879784455703</c:v>
                </c:pt>
                <c:pt idx="34">
                  <c:v>0.8041438687270781</c:v>
                </c:pt>
                <c:pt idx="35">
                  <c:v>-1.779137545696681E-2</c:v>
                </c:pt>
                <c:pt idx="36">
                  <c:v>-0.95714594023873234</c:v>
                </c:pt>
                <c:pt idx="37">
                  <c:v>1.2738211511179609</c:v>
                </c:pt>
                <c:pt idx="38">
                  <c:v>0.5693052275316367</c:v>
                </c:pt>
                <c:pt idx="39">
                  <c:v>0.92156318932479875</c:v>
                </c:pt>
                <c:pt idx="40">
                  <c:v>0.3344665863361953</c:v>
                </c:pt>
                <c:pt idx="41">
                  <c:v>-1.1919845814341739</c:v>
                </c:pt>
                <c:pt idx="42">
                  <c:v>-0.2526300166524082</c:v>
                </c:pt>
                <c:pt idx="43">
                  <c:v>0.5693052275316367</c:v>
                </c:pt>
                <c:pt idx="44">
                  <c:v>-0.3700493372501289</c:v>
                </c:pt>
                <c:pt idx="45">
                  <c:v>-1.0745652608364531</c:v>
                </c:pt>
                <c:pt idx="46">
                  <c:v>-0.4874686578478496</c:v>
                </c:pt>
                <c:pt idx="47">
                  <c:v>-0.4874686578478496</c:v>
                </c:pt>
                <c:pt idx="48">
                  <c:v>0.5693052275316367</c:v>
                </c:pt>
                <c:pt idx="49">
                  <c:v>1.6260791129111229</c:v>
                </c:pt>
                <c:pt idx="50">
                  <c:v>0.451885906933916</c:v>
                </c:pt>
                <c:pt idx="51">
                  <c:v>-1.0745652608364531</c:v>
                </c:pt>
                <c:pt idx="52">
                  <c:v>0.5693052275316367</c:v>
                </c:pt>
                <c:pt idx="53">
                  <c:v>-1.779137545696681E-2</c:v>
                </c:pt>
                <c:pt idx="54">
                  <c:v>-1.1919845814341739</c:v>
                </c:pt>
                <c:pt idx="55">
                  <c:v>-0.1352106960546875</c:v>
                </c:pt>
                <c:pt idx="56">
                  <c:v>-0.6048879784455703</c:v>
                </c:pt>
                <c:pt idx="57">
                  <c:v>-0.4874686578478496</c:v>
                </c:pt>
                <c:pt idx="58">
                  <c:v>-0.1352106960546875</c:v>
                </c:pt>
                <c:pt idx="59">
                  <c:v>9.962794514075389E-2</c:v>
                </c:pt>
                <c:pt idx="60">
                  <c:v>0.5693052275316367</c:v>
                </c:pt>
                <c:pt idx="61">
                  <c:v>-0.1352106960546875</c:v>
                </c:pt>
                <c:pt idx="62">
                  <c:v>-0.3700493372501289</c:v>
                </c:pt>
                <c:pt idx="63">
                  <c:v>-1.1919845814341739</c:v>
                </c:pt>
                <c:pt idx="64">
                  <c:v>-0.2526300166524082</c:v>
                </c:pt>
                <c:pt idx="65">
                  <c:v>0.21704726573847458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08-45E7-806D-A53290E0F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91743"/>
        <c:axId val="1316184255"/>
      </c:lineChart>
      <c:catAx>
        <c:axId val="1316191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184255"/>
        <c:crosses val="autoZero"/>
        <c:auto val="1"/>
        <c:lblAlgn val="ctr"/>
        <c:lblOffset val="100"/>
        <c:noMultiLvlLbl val="0"/>
      </c:catAx>
      <c:valAx>
        <c:axId val="131618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191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bg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'1981_Test'!$T$1</c:f>
              <c:strCache>
                <c:ptCount val="1"/>
                <c:pt idx="0">
                  <c:v>TC Gen:</c:v>
                </c:pt>
              </c:strCache>
            </c:strRef>
          </c:tx>
          <c:spPr>
            <a:ln w="19050" cap="rnd">
              <a:solidFill>
                <a:srgbClr val="ED8513"/>
              </a:solidFill>
              <a:round/>
            </a:ln>
            <a:effectLst/>
          </c:spPr>
          <c:marker>
            <c:symbol val="none"/>
          </c:marker>
          <c:cat>
            <c:numRef>
              <c:f>'1981_Test'!$S$2:$S$41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'1981_Test'!$T$2:$T$41</c:f>
              <c:numCache>
                <c:formatCode>General</c:formatCode>
                <c:ptCount val="40"/>
                <c:pt idx="0">
                  <c:v>-1.44536</c:v>
                </c:pt>
                <c:pt idx="1">
                  <c:v>0.73631999999999997</c:v>
                </c:pt>
                <c:pt idx="2">
                  <c:v>-1.44536</c:v>
                </c:pt>
                <c:pt idx="3">
                  <c:v>-1.44536</c:v>
                </c:pt>
                <c:pt idx="4">
                  <c:v>-0.35452</c:v>
                </c:pt>
                <c:pt idx="5">
                  <c:v>-1.44536</c:v>
                </c:pt>
                <c:pt idx="6">
                  <c:v>-0.35452</c:v>
                </c:pt>
                <c:pt idx="7">
                  <c:v>-1.44536</c:v>
                </c:pt>
                <c:pt idx="8">
                  <c:v>-0.35452</c:v>
                </c:pt>
                <c:pt idx="9">
                  <c:v>1.8271599999999999</c:v>
                </c:pt>
                <c:pt idx="10">
                  <c:v>0.73631999999999997</c:v>
                </c:pt>
                <c:pt idx="11">
                  <c:v>0.73631999999999997</c:v>
                </c:pt>
                <c:pt idx="12">
                  <c:v>-1.44536</c:v>
                </c:pt>
                <c:pt idx="13">
                  <c:v>-0.35452</c:v>
                </c:pt>
                <c:pt idx="14">
                  <c:v>1.8271599999999999</c:v>
                </c:pt>
                <c:pt idx="15">
                  <c:v>0.73631999999999997</c:v>
                </c:pt>
                <c:pt idx="16">
                  <c:v>0.73631999999999997</c:v>
                </c:pt>
                <c:pt idx="17">
                  <c:v>0.73631999999999997</c:v>
                </c:pt>
                <c:pt idx="18">
                  <c:v>0.73631999999999997</c:v>
                </c:pt>
                <c:pt idx="19">
                  <c:v>-1.44536</c:v>
                </c:pt>
                <c:pt idx="20">
                  <c:v>-0.35452</c:v>
                </c:pt>
                <c:pt idx="21">
                  <c:v>-0.35452</c:v>
                </c:pt>
                <c:pt idx="22">
                  <c:v>-0.35452</c:v>
                </c:pt>
                <c:pt idx="23">
                  <c:v>0.73631999999999997</c:v>
                </c:pt>
                <c:pt idx="24">
                  <c:v>-0.35452</c:v>
                </c:pt>
                <c:pt idx="25">
                  <c:v>0.73631999999999997</c:v>
                </c:pt>
                <c:pt idx="26">
                  <c:v>1.8271599999999999</c:v>
                </c:pt>
                <c:pt idx="27">
                  <c:v>0.73631999999999997</c:v>
                </c:pt>
                <c:pt idx="28">
                  <c:v>0.73631999999999997</c:v>
                </c:pt>
                <c:pt idx="29">
                  <c:v>-0.35452</c:v>
                </c:pt>
                <c:pt idx="30">
                  <c:v>-0.35452</c:v>
                </c:pt>
                <c:pt idx="31">
                  <c:v>-1.44536</c:v>
                </c:pt>
                <c:pt idx="32">
                  <c:v>0.73631999999999997</c:v>
                </c:pt>
                <c:pt idx="33">
                  <c:v>-0.35452</c:v>
                </c:pt>
                <c:pt idx="34">
                  <c:v>-0.35452</c:v>
                </c:pt>
                <c:pt idx="35">
                  <c:v>-0.35452</c:v>
                </c:pt>
                <c:pt idx="36">
                  <c:v>1.8271599999999999</c:v>
                </c:pt>
                <c:pt idx="37">
                  <c:v>0.73631999999999997</c:v>
                </c:pt>
                <c:pt idx="38">
                  <c:v>-0.35452</c:v>
                </c:pt>
                <c:pt idx="39">
                  <c:v>-0.35452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07-448B-AEB5-81EEBD1EE31E}"/>
            </c:ext>
          </c:extLst>
        </c:ser>
        <c:ser>
          <c:idx val="1"/>
          <c:order val="1"/>
          <c:tx>
            <c:strRef>
              <c:f>'1981_Test'!$U$1</c:f>
              <c:strCache>
                <c:ptCount val="1"/>
                <c:pt idx="0">
                  <c:v>North (Pentad)</c:v>
                </c:pt>
              </c:strCache>
            </c:strRef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'1981_Test'!$S$2:$S$41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'1981_Test'!$U$2:$U$41</c:f>
              <c:numCache>
                <c:formatCode>General</c:formatCode>
                <c:ptCount val="40"/>
                <c:pt idx="0">
                  <c:v>-0.40981000000000001</c:v>
                </c:pt>
                <c:pt idx="1">
                  <c:v>0.27321000000000001</c:v>
                </c:pt>
                <c:pt idx="2">
                  <c:v>-1.0928199999999999</c:v>
                </c:pt>
                <c:pt idx="3">
                  <c:v>0.95621999999999996</c:v>
                </c:pt>
                <c:pt idx="4">
                  <c:v>-1.77583</c:v>
                </c:pt>
                <c:pt idx="5">
                  <c:v>0.27321000000000001</c:v>
                </c:pt>
                <c:pt idx="6">
                  <c:v>0.27321000000000001</c:v>
                </c:pt>
                <c:pt idx="7">
                  <c:v>-1.0928199999999999</c:v>
                </c:pt>
                <c:pt idx="8">
                  <c:v>0.95621999999999996</c:v>
                </c:pt>
                <c:pt idx="9">
                  <c:v>0.27321000000000001</c:v>
                </c:pt>
                <c:pt idx="10">
                  <c:v>0.27321000000000001</c:v>
                </c:pt>
                <c:pt idx="11">
                  <c:v>1.63923</c:v>
                </c:pt>
                <c:pt idx="12">
                  <c:v>0.95621999999999996</c:v>
                </c:pt>
                <c:pt idx="13">
                  <c:v>0.27321000000000001</c:v>
                </c:pt>
                <c:pt idx="14">
                  <c:v>0.27321000000000001</c:v>
                </c:pt>
                <c:pt idx="15">
                  <c:v>-0.40981000000000001</c:v>
                </c:pt>
                <c:pt idx="16">
                  <c:v>0.27321000000000001</c:v>
                </c:pt>
                <c:pt idx="17">
                  <c:v>0.95621999999999996</c:v>
                </c:pt>
                <c:pt idx="18">
                  <c:v>-1.77583</c:v>
                </c:pt>
                <c:pt idx="19">
                  <c:v>-1.77583</c:v>
                </c:pt>
                <c:pt idx="20">
                  <c:v>-0.40981000000000001</c:v>
                </c:pt>
                <c:pt idx="21">
                  <c:v>0.95621999999999996</c:v>
                </c:pt>
                <c:pt idx="22">
                  <c:v>0.95621999999999996</c:v>
                </c:pt>
                <c:pt idx="23">
                  <c:v>1.63923</c:v>
                </c:pt>
                <c:pt idx="24">
                  <c:v>1.63923</c:v>
                </c:pt>
                <c:pt idx="25">
                  <c:v>-1.77583</c:v>
                </c:pt>
                <c:pt idx="26">
                  <c:v>0.27321000000000001</c:v>
                </c:pt>
                <c:pt idx="27">
                  <c:v>-1.0928199999999999</c:v>
                </c:pt>
                <c:pt idx="28">
                  <c:v>-1.77583</c:v>
                </c:pt>
                <c:pt idx="29">
                  <c:v>-0.40981000000000001</c:v>
                </c:pt>
                <c:pt idx="30">
                  <c:v>-0.40981000000000001</c:v>
                </c:pt>
                <c:pt idx="31">
                  <c:v>-0.40981000000000001</c:v>
                </c:pt>
                <c:pt idx="32">
                  <c:v>-0.40981000000000001</c:v>
                </c:pt>
                <c:pt idx="33">
                  <c:v>0.27321000000000001</c:v>
                </c:pt>
                <c:pt idx="34">
                  <c:v>0.95621999999999996</c:v>
                </c:pt>
                <c:pt idx="35">
                  <c:v>0.27321000000000001</c:v>
                </c:pt>
                <c:pt idx="36">
                  <c:v>-1.0928199999999999</c:v>
                </c:pt>
                <c:pt idx="37">
                  <c:v>-0.40981000000000001</c:v>
                </c:pt>
                <c:pt idx="38">
                  <c:v>0.95621999999999996</c:v>
                </c:pt>
                <c:pt idx="39">
                  <c:v>0.95621999999999996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07-448B-AEB5-81EEBD1EE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1678383"/>
        <c:axId val="381661743"/>
      </c:lineChart>
      <c:dateAx>
        <c:axId val="381678383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1661743"/>
        <c:crosses val="autoZero"/>
        <c:auto val="0"/>
        <c:lblOffset val="0"/>
        <c:baseTimeUnit val="days"/>
        <c:majorUnit val="1"/>
        <c:majorTimeUnit val="days"/>
      </c:dateAx>
      <c:valAx>
        <c:axId val="381661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1678383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56248248472556295"/>
          <c:y val="0.1262795996654264"/>
          <c:w val="0.34343153808348043"/>
          <c:h val="5.6137982752155979E-2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600">
                <a:solidFill>
                  <a:sysClr val="windowText" lastClr="000000"/>
                </a:solidFill>
              </a:rPr>
              <a:t>(b)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'1981_Test'!$AB$1</c:f>
              <c:strCache>
                <c:ptCount val="1"/>
                <c:pt idx="0">
                  <c:v>North (Pentad)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'1981_Test'!$AA$2:$AA$41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'1981_Test'!$AB$2:$AB$41</c:f>
              <c:numCache>
                <c:formatCode>General</c:formatCode>
                <c:ptCount val="40"/>
                <c:pt idx="0">
                  <c:v>31</c:v>
                </c:pt>
                <c:pt idx="1">
                  <c:v>32</c:v>
                </c:pt>
                <c:pt idx="2">
                  <c:v>30</c:v>
                </c:pt>
                <c:pt idx="3">
                  <c:v>33</c:v>
                </c:pt>
                <c:pt idx="4">
                  <c:v>29</c:v>
                </c:pt>
                <c:pt idx="5">
                  <c:v>32</c:v>
                </c:pt>
                <c:pt idx="6">
                  <c:v>32</c:v>
                </c:pt>
                <c:pt idx="7">
                  <c:v>30</c:v>
                </c:pt>
                <c:pt idx="8">
                  <c:v>33</c:v>
                </c:pt>
                <c:pt idx="9">
                  <c:v>32</c:v>
                </c:pt>
                <c:pt idx="10">
                  <c:v>32</c:v>
                </c:pt>
                <c:pt idx="11">
                  <c:v>34</c:v>
                </c:pt>
                <c:pt idx="12">
                  <c:v>33</c:v>
                </c:pt>
                <c:pt idx="13">
                  <c:v>32</c:v>
                </c:pt>
                <c:pt idx="14">
                  <c:v>32</c:v>
                </c:pt>
                <c:pt idx="15">
                  <c:v>31</c:v>
                </c:pt>
                <c:pt idx="16">
                  <c:v>32</c:v>
                </c:pt>
                <c:pt idx="17">
                  <c:v>33</c:v>
                </c:pt>
                <c:pt idx="18">
                  <c:v>29</c:v>
                </c:pt>
                <c:pt idx="19">
                  <c:v>29</c:v>
                </c:pt>
                <c:pt idx="20">
                  <c:v>31</c:v>
                </c:pt>
                <c:pt idx="21">
                  <c:v>33</c:v>
                </c:pt>
                <c:pt idx="22">
                  <c:v>33</c:v>
                </c:pt>
                <c:pt idx="23">
                  <c:v>34</c:v>
                </c:pt>
                <c:pt idx="24">
                  <c:v>34</c:v>
                </c:pt>
                <c:pt idx="25">
                  <c:v>29</c:v>
                </c:pt>
                <c:pt idx="26">
                  <c:v>32</c:v>
                </c:pt>
                <c:pt idx="27">
                  <c:v>30</c:v>
                </c:pt>
                <c:pt idx="28">
                  <c:v>29</c:v>
                </c:pt>
                <c:pt idx="29">
                  <c:v>31</c:v>
                </c:pt>
                <c:pt idx="30">
                  <c:v>31</c:v>
                </c:pt>
                <c:pt idx="31">
                  <c:v>31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32</c:v>
                </c:pt>
                <c:pt idx="36">
                  <c:v>30</c:v>
                </c:pt>
                <c:pt idx="37">
                  <c:v>31</c:v>
                </c:pt>
                <c:pt idx="38">
                  <c:v>33</c:v>
                </c:pt>
                <c:pt idx="39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28-4475-B2FA-37C523187D43}"/>
            </c:ext>
          </c:extLst>
        </c:ser>
        <c:ser>
          <c:idx val="1"/>
          <c:order val="1"/>
          <c:tx>
            <c:strRef>
              <c:f>'1981_Test'!$AC$1</c:f>
              <c:strCache>
                <c:ptCount val="1"/>
                <c:pt idx="0">
                  <c:v>TC Gen: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rgbClr val="ED8513"/>
              </a:solidFill>
            </a:ln>
            <a:effectLst/>
          </c:spPr>
          <c:invertIfNegative val="0"/>
          <c:cat>
            <c:numRef>
              <c:f>'1981_Test'!$AA$2:$AA$41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'1981_Test'!$AC$2:$AC$41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28-4475-B2FA-37C523187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5428672"/>
        <c:axId val="1755412448"/>
      </c:barChart>
      <c:catAx>
        <c:axId val="1755428672"/>
        <c:scaling>
          <c:orientation val="minMax"/>
        </c:scaling>
        <c:delete val="0"/>
        <c:axPos val="b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55412448"/>
        <c:crosses val="autoZero"/>
        <c:auto val="0"/>
        <c:lblAlgn val="ctr"/>
        <c:lblOffset val="100"/>
        <c:tickLblSkip val="1"/>
        <c:noMultiLvlLbl val="0"/>
      </c:catAx>
      <c:valAx>
        <c:axId val="1755412448"/>
        <c:scaling>
          <c:orientation val="minMax"/>
          <c:min val="2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55428672"/>
        <c:crossesAt val="1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bg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600">
                <a:solidFill>
                  <a:sysClr val="windowText" lastClr="000000"/>
                </a:solidFill>
              </a:rPr>
              <a:t>(a)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bg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7756410256410257E-2"/>
          <c:y val="0.11176496320312902"/>
          <c:w val="0.91514957264957264"/>
          <c:h val="0.6732448149863620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'1981_Test'!$X$1</c:f>
              <c:strCache>
                <c:ptCount val="1"/>
                <c:pt idx="0">
                  <c:v>South (Pentad)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'1981_Test'!$W$2:$W$41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'1981_Test'!$X$2:$X$41</c:f>
              <c:numCache>
                <c:formatCode>General</c:formatCode>
                <c:ptCount val="40"/>
                <c:pt idx="0">
                  <c:v>29</c:v>
                </c:pt>
                <c:pt idx="1">
                  <c:v>27</c:v>
                </c:pt>
                <c:pt idx="2">
                  <c:v>29</c:v>
                </c:pt>
                <c:pt idx="3">
                  <c:v>28</c:v>
                </c:pt>
                <c:pt idx="4">
                  <c:v>27</c:v>
                </c:pt>
                <c:pt idx="5">
                  <c:v>26</c:v>
                </c:pt>
                <c:pt idx="6">
                  <c:v>30</c:v>
                </c:pt>
                <c:pt idx="7">
                  <c:v>27</c:v>
                </c:pt>
                <c:pt idx="8">
                  <c:v>27</c:v>
                </c:pt>
                <c:pt idx="9">
                  <c:v>27</c:v>
                </c:pt>
                <c:pt idx="10">
                  <c:v>29</c:v>
                </c:pt>
                <c:pt idx="11">
                  <c:v>27</c:v>
                </c:pt>
                <c:pt idx="12">
                  <c:v>28</c:v>
                </c:pt>
                <c:pt idx="13">
                  <c:v>26</c:v>
                </c:pt>
                <c:pt idx="14">
                  <c:v>27</c:v>
                </c:pt>
                <c:pt idx="15">
                  <c:v>29</c:v>
                </c:pt>
                <c:pt idx="16">
                  <c:v>28</c:v>
                </c:pt>
                <c:pt idx="17">
                  <c:v>28</c:v>
                </c:pt>
                <c:pt idx="18">
                  <c:v>26</c:v>
                </c:pt>
                <c:pt idx="19">
                  <c:v>27</c:v>
                </c:pt>
                <c:pt idx="20">
                  <c:v>28</c:v>
                </c:pt>
                <c:pt idx="21">
                  <c:v>29</c:v>
                </c:pt>
                <c:pt idx="22">
                  <c:v>27</c:v>
                </c:pt>
                <c:pt idx="23">
                  <c:v>26</c:v>
                </c:pt>
                <c:pt idx="24">
                  <c:v>28</c:v>
                </c:pt>
                <c:pt idx="25">
                  <c:v>27</c:v>
                </c:pt>
                <c:pt idx="26">
                  <c:v>27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28</c:v>
                </c:pt>
                <c:pt idx="31">
                  <c:v>28</c:v>
                </c:pt>
                <c:pt idx="32">
                  <c:v>27</c:v>
                </c:pt>
                <c:pt idx="33">
                  <c:v>27</c:v>
                </c:pt>
                <c:pt idx="34">
                  <c:v>27</c:v>
                </c:pt>
                <c:pt idx="35">
                  <c:v>28</c:v>
                </c:pt>
                <c:pt idx="36">
                  <c:v>27</c:v>
                </c:pt>
                <c:pt idx="37">
                  <c:v>29</c:v>
                </c:pt>
                <c:pt idx="38">
                  <c:v>29</c:v>
                </c:pt>
                <c:pt idx="3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C6-4F37-BDE9-F21B4521CB1D}"/>
            </c:ext>
          </c:extLst>
        </c:ser>
        <c:ser>
          <c:idx val="1"/>
          <c:order val="1"/>
          <c:tx>
            <c:strRef>
              <c:f>'1981_Test'!$Y$1</c:f>
              <c:strCache>
                <c:ptCount val="1"/>
                <c:pt idx="0">
                  <c:v>TC Gen:</c:v>
                </c:pt>
              </c:strCache>
            </c:strRef>
          </c:tx>
          <c:spPr>
            <a:solidFill>
              <a:srgbClr val="ED8513"/>
            </a:solidFill>
            <a:ln>
              <a:noFill/>
            </a:ln>
            <a:effectLst/>
          </c:spPr>
          <c:invertIfNegative val="0"/>
          <c:cat>
            <c:numRef>
              <c:f>'1981_Test'!$W$2:$W$41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'1981_Test'!$Y$2:$Y$41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C6-4F37-BDE9-F21B4521C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8294575"/>
        <c:axId val="948295823"/>
      </c:barChart>
      <c:dateAx>
        <c:axId val="948294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48295823"/>
        <c:crosses val="autoZero"/>
        <c:auto val="0"/>
        <c:lblOffset val="100"/>
        <c:baseTimeUnit val="days"/>
        <c:majorUnit val="1"/>
        <c:majorTimeUnit val="days"/>
      </c:dateAx>
      <c:valAx>
        <c:axId val="94829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48294575"/>
        <c:crosses val="autoZero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bg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600">
                <a:solidFill>
                  <a:sysClr val="windowText" lastClr="000000"/>
                </a:solidFill>
              </a:rPr>
              <a:t>(d)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bg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'1981_Test'!$AM$1</c:f>
              <c:strCache>
                <c:ptCount val="1"/>
                <c:pt idx="0">
                  <c:v>Duration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'1981_Test'!$AL$2:$AL$40</c:f>
              <c:numCache>
                <c:formatCode>General</c:formatCode>
                <c:ptCount val="39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</c:numCache>
            </c:numRef>
          </c:cat>
          <c:val>
            <c:numRef>
              <c:f>'1981_Test'!$AM$2:$AM$40</c:f>
              <c:numCache>
                <c:formatCode>General</c:formatCode>
                <c:ptCount val="39"/>
                <c:pt idx="0">
                  <c:v>2</c:v>
                </c:pt>
                <c:pt idx="1">
                  <c:v>5</c:v>
                </c:pt>
                <c:pt idx="2">
                  <c:v>1</c:v>
                </c:pt>
                <c:pt idx="3">
                  <c:v>5</c:v>
                </c:pt>
                <c:pt idx="4">
                  <c:v>2</c:v>
                </c:pt>
                <c:pt idx="5">
                  <c:v>6</c:v>
                </c:pt>
                <c:pt idx="6">
                  <c:v>2</c:v>
                </c:pt>
                <c:pt idx="7">
                  <c:v>3</c:v>
                </c:pt>
                <c:pt idx="8">
                  <c:v>6</c:v>
                </c:pt>
                <c:pt idx="9">
                  <c:v>5</c:v>
                </c:pt>
                <c:pt idx="10">
                  <c:v>3</c:v>
                </c:pt>
                <c:pt idx="11">
                  <c:v>7</c:v>
                </c:pt>
                <c:pt idx="12">
                  <c:v>5</c:v>
                </c:pt>
                <c:pt idx="13">
                  <c:v>6</c:v>
                </c:pt>
                <c:pt idx="14">
                  <c:v>5</c:v>
                </c:pt>
                <c:pt idx="15">
                  <c:v>2</c:v>
                </c:pt>
                <c:pt idx="16">
                  <c:v>4</c:v>
                </c:pt>
                <c:pt idx="17">
                  <c:v>5</c:v>
                </c:pt>
                <c:pt idx="18">
                  <c:v>3</c:v>
                </c:pt>
                <c:pt idx="19">
                  <c:v>2</c:v>
                </c:pt>
                <c:pt idx="20">
                  <c:v>3</c:v>
                </c:pt>
                <c:pt idx="21">
                  <c:v>4</c:v>
                </c:pt>
                <c:pt idx="22">
                  <c:v>6</c:v>
                </c:pt>
                <c:pt idx="23">
                  <c:v>8</c:v>
                </c:pt>
                <c:pt idx="24">
                  <c:v>6</c:v>
                </c:pt>
                <c:pt idx="25">
                  <c:v>2</c:v>
                </c:pt>
                <c:pt idx="26">
                  <c:v>5</c:v>
                </c:pt>
                <c:pt idx="27">
                  <c:v>4</c:v>
                </c:pt>
                <c:pt idx="28">
                  <c:v>2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4</c:v>
                </c:pt>
                <c:pt idx="33">
                  <c:v>5</c:v>
                </c:pt>
                <c:pt idx="34">
                  <c:v>6</c:v>
                </c:pt>
                <c:pt idx="35">
                  <c:v>4</c:v>
                </c:pt>
                <c:pt idx="36">
                  <c:v>3</c:v>
                </c:pt>
                <c:pt idx="37">
                  <c:v>2</c:v>
                </c:pt>
                <c:pt idx="3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49-4879-AA2B-A685289716EC}"/>
            </c:ext>
          </c:extLst>
        </c:ser>
        <c:ser>
          <c:idx val="1"/>
          <c:order val="1"/>
          <c:tx>
            <c:strRef>
              <c:f>'1981_Test'!$AN$1</c:f>
              <c:strCache>
                <c:ptCount val="1"/>
                <c:pt idx="0">
                  <c:v>TC Gen: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'1981_Test'!$AL$2:$AL$40</c:f>
              <c:numCache>
                <c:formatCode>General</c:formatCode>
                <c:ptCount val="39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</c:numCache>
            </c:numRef>
          </c:cat>
          <c:val>
            <c:numRef>
              <c:f>'1981_Test'!$AN$2:$AN$40</c:f>
              <c:numCache>
                <c:formatCode>General</c:formatCode>
                <c:ptCount val="3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49-4879-AA2B-A68528971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8294575"/>
        <c:axId val="948295823"/>
      </c:barChart>
      <c:dateAx>
        <c:axId val="948294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48295823"/>
        <c:crosses val="autoZero"/>
        <c:auto val="0"/>
        <c:lblOffset val="100"/>
        <c:baseTimeUnit val="days"/>
        <c:majorUnit val="1"/>
        <c:majorTimeUnit val="days"/>
      </c:dateAx>
      <c:valAx>
        <c:axId val="94829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48294575"/>
        <c:crosses val="autoZero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(c)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'1981_Test'!$AF$1</c:f>
              <c:strCache>
                <c:ptCount val="1"/>
                <c:pt idx="0">
                  <c:v>Mean (Pentad)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'1981_Test'!$AE$2:$AE$41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'1981_Test'!$AF$2:$AF$41</c:f>
              <c:numCache>
                <c:formatCode>0.0</c:formatCode>
                <c:ptCount val="40"/>
                <c:pt idx="0">
                  <c:v>30</c:v>
                </c:pt>
                <c:pt idx="1">
                  <c:v>29.5</c:v>
                </c:pt>
                <c:pt idx="2">
                  <c:v>29.5</c:v>
                </c:pt>
                <c:pt idx="3">
                  <c:v>30.5</c:v>
                </c:pt>
                <c:pt idx="4">
                  <c:v>28</c:v>
                </c:pt>
                <c:pt idx="5">
                  <c:v>29</c:v>
                </c:pt>
                <c:pt idx="6">
                  <c:v>31</c:v>
                </c:pt>
                <c:pt idx="7">
                  <c:v>28.5</c:v>
                </c:pt>
                <c:pt idx="8">
                  <c:v>30</c:v>
                </c:pt>
                <c:pt idx="9">
                  <c:v>29.5</c:v>
                </c:pt>
                <c:pt idx="10">
                  <c:v>30.5</c:v>
                </c:pt>
                <c:pt idx="11">
                  <c:v>30.5</c:v>
                </c:pt>
                <c:pt idx="12">
                  <c:v>30.5</c:v>
                </c:pt>
                <c:pt idx="13">
                  <c:v>29</c:v>
                </c:pt>
                <c:pt idx="14">
                  <c:v>29.5</c:v>
                </c:pt>
                <c:pt idx="15">
                  <c:v>30</c:v>
                </c:pt>
                <c:pt idx="16">
                  <c:v>30</c:v>
                </c:pt>
                <c:pt idx="17">
                  <c:v>30.5</c:v>
                </c:pt>
                <c:pt idx="18">
                  <c:v>27.5</c:v>
                </c:pt>
                <c:pt idx="19">
                  <c:v>28</c:v>
                </c:pt>
                <c:pt idx="20">
                  <c:v>29.5</c:v>
                </c:pt>
                <c:pt idx="21">
                  <c:v>31</c:v>
                </c:pt>
                <c:pt idx="22">
                  <c:v>30</c:v>
                </c:pt>
                <c:pt idx="23">
                  <c:v>30</c:v>
                </c:pt>
                <c:pt idx="24">
                  <c:v>31</c:v>
                </c:pt>
                <c:pt idx="25">
                  <c:v>28</c:v>
                </c:pt>
                <c:pt idx="26">
                  <c:v>29.5</c:v>
                </c:pt>
                <c:pt idx="27">
                  <c:v>28</c:v>
                </c:pt>
                <c:pt idx="28">
                  <c:v>28</c:v>
                </c:pt>
                <c:pt idx="29">
                  <c:v>29.5</c:v>
                </c:pt>
                <c:pt idx="30">
                  <c:v>29.5</c:v>
                </c:pt>
                <c:pt idx="31">
                  <c:v>29.5</c:v>
                </c:pt>
                <c:pt idx="32">
                  <c:v>29</c:v>
                </c:pt>
                <c:pt idx="33">
                  <c:v>29.5</c:v>
                </c:pt>
                <c:pt idx="34">
                  <c:v>30</c:v>
                </c:pt>
                <c:pt idx="35">
                  <c:v>30</c:v>
                </c:pt>
                <c:pt idx="36">
                  <c:v>28.5</c:v>
                </c:pt>
                <c:pt idx="37">
                  <c:v>30</c:v>
                </c:pt>
                <c:pt idx="38">
                  <c:v>31</c:v>
                </c:pt>
                <c:pt idx="39">
                  <c:v>30.5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0-422E-929E-66E16312996A}"/>
            </c:ext>
          </c:extLst>
        </c:ser>
        <c:ser>
          <c:idx val="1"/>
          <c:order val="1"/>
          <c:tx>
            <c:strRef>
              <c:f>'1981_Test'!$AG$1</c:f>
              <c:strCache>
                <c:ptCount val="1"/>
                <c:pt idx="0">
                  <c:v>TC Gen: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'1981_Test'!$AE$2:$AE$41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'1981_Test'!$AG$2:$AG$41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0.5</c:v>
                </c:pt>
                <c:pt idx="9">
                  <c:v>1</c:v>
                </c:pt>
                <c:pt idx="10">
                  <c:v>1</c:v>
                </c:pt>
                <c:pt idx="11">
                  <c:v>0.5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0.5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0.5</c:v>
                </c:pt>
                <c:pt idx="34">
                  <c:v>0</c:v>
                </c:pt>
                <c:pt idx="35">
                  <c:v>1</c:v>
                </c:pt>
                <c:pt idx="36">
                  <c:v>0.5</c:v>
                </c:pt>
                <c:pt idx="37">
                  <c:v>0.5</c:v>
                </c:pt>
                <c:pt idx="38">
                  <c:v>1</c:v>
                </c:pt>
                <c:pt idx="3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0-422E-929E-66E163129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18856223"/>
        <c:axId val="1118825855"/>
      </c:barChart>
      <c:lineChart>
        <c:grouping val="standard"/>
        <c:varyColors val="0"/>
        <c:ser>
          <c:idx val="2"/>
          <c:order val="2"/>
          <c:tx>
            <c:strRef>
              <c:f>'1981_Test'!$AH$1</c:f>
              <c:strCache>
                <c:ptCount val="1"/>
                <c:pt idx="0">
                  <c:v>Anomaly_Onset</c:v>
                </c:pt>
              </c:strCache>
            </c:strRef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'1981_Test'!$AE$2:$AE$41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'1981_Test'!$AH$2:$AH$41</c:f>
              <c:numCache>
                <c:formatCode>General</c:formatCode>
                <c:ptCount val="40"/>
                <c:pt idx="0">
                  <c:v>0.43578</c:v>
                </c:pt>
                <c:pt idx="1">
                  <c:v>-9.2439999999999994E-2</c:v>
                </c:pt>
                <c:pt idx="2">
                  <c:v>-9.2439999999999994E-2</c:v>
                </c:pt>
                <c:pt idx="3">
                  <c:v>0.96401000000000003</c:v>
                </c:pt>
                <c:pt idx="4">
                  <c:v>-1.6771100000000001</c:v>
                </c:pt>
                <c:pt idx="5">
                  <c:v>-0.62065999999999999</c:v>
                </c:pt>
                <c:pt idx="6">
                  <c:v>1.4922299999999999</c:v>
                </c:pt>
                <c:pt idx="7">
                  <c:v>-1.14889</c:v>
                </c:pt>
                <c:pt idx="8">
                  <c:v>0.43578</c:v>
                </c:pt>
                <c:pt idx="9">
                  <c:v>-9.2439999999999994E-2</c:v>
                </c:pt>
                <c:pt idx="10">
                  <c:v>0.96401000000000003</c:v>
                </c:pt>
                <c:pt idx="11">
                  <c:v>0.96401000000000003</c:v>
                </c:pt>
                <c:pt idx="12">
                  <c:v>0.96401000000000003</c:v>
                </c:pt>
                <c:pt idx="13">
                  <c:v>-0.62065999999999999</c:v>
                </c:pt>
                <c:pt idx="14">
                  <c:v>-9.2439999999999994E-2</c:v>
                </c:pt>
                <c:pt idx="15">
                  <c:v>0.43578</c:v>
                </c:pt>
                <c:pt idx="16">
                  <c:v>0.43578</c:v>
                </c:pt>
                <c:pt idx="17">
                  <c:v>0.96401000000000003</c:v>
                </c:pt>
                <c:pt idx="18">
                  <c:v>-2.20533</c:v>
                </c:pt>
                <c:pt idx="19">
                  <c:v>-1.6771100000000001</c:v>
                </c:pt>
                <c:pt idx="20">
                  <c:v>-9.2439999999999994E-2</c:v>
                </c:pt>
                <c:pt idx="21">
                  <c:v>1.4922299999999999</c:v>
                </c:pt>
                <c:pt idx="22">
                  <c:v>0.43578</c:v>
                </c:pt>
                <c:pt idx="23">
                  <c:v>0.43578</c:v>
                </c:pt>
                <c:pt idx="24">
                  <c:v>1.4922299999999999</c:v>
                </c:pt>
                <c:pt idx="25">
                  <c:v>-1.6771100000000001</c:v>
                </c:pt>
                <c:pt idx="26">
                  <c:v>-9.2439999999999994E-2</c:v>
                </c:pt>
                <c:pt idx="27">
                  <c:v>-1.6771100000000001</c:v>
                </c:pt>
                <c:pt idx="28">
                  <c:v>-1.6771100000000001</c:v>
                </c:pt>
                <c:pt idx="29">
                  <c:v>-9.2439999999999994E-2</c:v>
                </c:pt>
                <c:pt idx="30">
                  <c:v>-9.2439999999999994E-2</c:v>
                </c:pt>
                <c:pt idx="31">
                  <c:v>-9.2439999999999994E-2</c:v>
                </c:pt>
                <c:pt idx="32">
                  <c:v>-0.62065999999999999</c:v>
                </c:pt>
                <c:pt idx="33">
                  <c:v>-9.2439999999999994E-2</c:v>
                </c:pt>
                <c:pt idx="34">
                  <c:v>0.43578</c:v>
                </c:pt>
                <c:pt idx="35">
                  <c:v>0.43578</c:v>
                </c:pt>
                <c:pt idx="36">
                  <c:v>-1.14889</c:v>
                </c:pt>
                <c:pt idx="37">
                  <c:v>0.43578</c:v>
                </c:pt>
                <c:pt idx="38">
                  <c:v>1.4922299999999999</c:v>
                </c:pt>
                <c:pt idx="39">
                  <c:v>0.96401000000000003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50-422E-929E-66E163129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2841391"/>
        <c:axId val="1112840559"/>
      </c:lineChart>
      <c:catAx>
        <c:axId val="111885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825855"/>
        <c:crosses val="autoZero"/>
        <c:auto val="1"/>
        <c:lblAlgn val="ctr"/>
        <c:lblOffset val="100"/>
        <c:tickLblSkip val="1"/>
        <c:noMultiLvlLbl val="0"/>
      </c:catAx>
      <c:valAx>
        <c:axId val="1118825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 (Pented)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856223"/>
        <c:crosses val="autoZero"/>
        <c:crossBetween val="between"/>
      </c:valAx>
      <c:valAx>
        <c:axId val="111284055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841391"/>
        <c:crosses val="max"/>
        <c:crossBetween val="between"/>
      </c:valAx>
      <c:catAx>
        <c:axId val="11128413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12840559"/>
        <c:crosses val="autoZero"/>
        <c:auto val="1"/>
        <c:lblAlgn val="ctr"/>
        <c:lblOffset val="100"/>
        <c:noMultiLvlLbl val="0"/>
      </c:cat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(c)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20813478333784E-2"/>
          <c:y val="0.1534826424998762"/>
          <c:w val="0.91879553721576979"/>
          <c:h val="0.6895084930421433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SST!$P$1</c:f>
              <c:strCache>
                <c:ptCount val="1"/>
                <c:pt idx="0">
                  <c:v>BOB_Low</c:v>
                </c:pt>
              </c:strCache>
            </c:strRef>
          </c:tx>
          <c:spPr>
            <a:solidFill>
              <a:srgbClr val="FF00FF"/>
            </a:solidFill>
            <a:ln w="19050">
              <a:noFill/>
            </a:ln>
            <a:effectLst/>
          </c:spPr>
          <c:invertIfNegative val="0"/>
          <c:cat>
            <c:numRef>
              <c:f>SST!$N$2:$N$41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SST!$P$2:$P$41</c:f>
              <c:numCache>
                <c:formatCode>General</c:formatCode>
                <c:ptCount val="40"/>
                <c:pt idx="0">
                  <c:v>-0.71811999999999998</c:v>
                </c:pt>
                <c:pt idx="1">
                  <c:v>-0.48060999999999998</c:v>
                </c:pt>
                <c:pt idx="2">
                  <c:v>-1.796E-2</c:v>
                </c:pt>
                <c:pt idx="3">
                  <c:v>-1.4389799999999999</c:v>
                </c:pt>
                <c:pt idx="4">
                  <c:v>-0.96033999999999997</c:v>
                </c:pt>
                <c:pt idx="5">
                  <c:v>-0.54235</c:v>
                </c:pt>
                <c:pt idx="6">
                  <c:v>-0.19191</c:v>
                </c:pt>
                <c:pt idx="7">
                  <c:v>0.21628</c:v>
                </c:pt>
                <c:pt idx="8">
                  <c:v>-1.53775</c:v>
                </c:pt>
                <c:pt idx="9">
                  <c:v>-0.88044999999999995</c:v>
                </c:pt>
                <c:pt idx="10">
                  <c:v>0.10806</c:v>
                </c:pt>
                <c:pt idx="11">
                  <c:v>1.4E-2</c:v>
                </c:pt>
                <c:pt idx="12">
                  <c:v>-0.45084000000000002</c:v>
                </c:pt>
                <c:pt idx="13">
                  <c:v>-0.66800000000000004</c:v>
                </c:pt>
                <c:pt idx="14">
                  <c:v>6.6659999999999997E-2</c:v>
                </c:pt>
                <c:pt idx="15">
                  <c:v>-0.71521000000000001</c:v>
                </c:pt>
                <c:pt idx="16">
                  <c:v>3.6150000000000002E-2</c:v>
                </c:pt>
                <c:pt idx="17">
                  <c:v>2.1398999999999999</c:v>
                </c:pt>
                <c:pt idx="18">
                  <c:v>-1.66377</c:v>
                </c:pt>
                <c:pt idx="19">
                  <c:v>-1.01227</c:v>
                </c:pt>
                <c:pt idx="20">
                  <c:v>0.65642</c:v>
                </c:pt>
                <c:pt idx="21">
                  <c:v>0.78896999999999995</c:v>
                </c:pt>
                <c:pt idx="22">
                  <c:v>0.37752000000000002</c:v>
                </c:pt>
                <c:pt idx="23">
                  <c:v>8.4089999999999998E-2</c:v>
                </c:pt>
                <c:pt idx="24">
                  <c:v>1.2167600000000001</c:v>
                </c:pt>
                <c:pt idx="25">
                  <c:v>0.14946000000000001</c:v>
                </c:pt>
                <c:pt idx="26">
                  <c:v>-0.46827000000000002</c:v>
                </c:pt>
                <c:pt idx="27">
                  <c:v>-1.4640299999999999</c:v>
                </c:pt>
                <c:pt idx="28">
                  <c:v>-0.41852</c:v>
                </c:pt>
                <c:pt idx="29">
                  <c:v>2.65957</c:v>
                </c:pt>
                <c:pt idx="30">
                  <c:v>-0.60336000000000001</c:v>
                </c:pt>
                <c:pt idx="31">
                  <c:v>-0.83867999999999998</c:v>
                </c:pt>
                <c:pt idx="32">
                  <c:v>3.6519999999999997E-2</c:v>
                </c:pt>
                <c:pt idx="33">
                  <c:v>0.52459</c:v>
                </c:pt>
                <c:pt idx="34">
                  <c:v>0.95130000000000003</c:v>
                </c:pt>
                <c:pt idx="35">
                  <c:v>2.2993199999999998</c:v>
                </c:pt>
                <c:pt idx="36">
                  <c:v>0.15817000000000001</c:v>
                </c:pt>
                <c:pt idx="37">
                  <c:v>0.64442999999999995</c:v>
                </c:pt>
                <c:pt idx="38">
                  <c:v>1.0446299999999999</c:v>
                </c:pt>
                <c:pt idx="39">
                  <c:v>0.89863999999999999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48-463A-B12B-C12048E0B525}"/>
            </c:ext>
          </c:extLst>
        </c:ser>
        <c:ser>
          <c:idx val="3"/>
          <c:order val="2"/>
          <c:tx>
            <c:strRef>
              <c:f>SST!$R$1</c:f>
              <c:strCache>
                <c:ptCount val="1"/>
                <c:pt idx="0">
                  <c:v>ENSO</c:v>
                </c:pt>
              </c:strCache>
            </c:strRef>
          </c:tx>
          <c:spPr>
            <a:solidFill>
              <a:srgbClr val="2F21EB"/>
            </a:solidFill>
            <a:ln>
              <a:noFill/>
            </a:ln>
            <a:effectLst/>
          </c:spPr>
          <c:invertIfNegative val="0"/>
          <c:val>
            <c:numRef>
              <c:f>SST!$R$2:$R$41</c:f>
              <c:numCache>
                <c:formatCode>General</c:formatCode>
                <c:ptCount val="40"/>
                <c:pt idx="0">
                  <c:v>-0.67376000000000003</c:v>
                </c:pt>
                <c:pt idx="1">
                  <c:v>1.06691</c:v>
                </c:pt>
                <c:pt idx="2">
                  <c:v>1.7871900000000001</c:v>
                </c:pt>
                <c:pt idx="3">
                  <c:v>-0.85382999999999998</c:v>
                </c:pt>
                <c:pt idx="4">
                  <c:v>-1.3940399999999999</c:v>
                </c:pt>
                <c:pt idx="5">
                  <c:v>-0.25359999999999999</c:v>
                </c:pt>
                <c:pt idx="6">
                  <c:v>1.7871900000000001</c:v>
                </c:pt>
                <c:pt idx="7">
                  <c:v>-1.5741099999999999</c:v>
                </c:pt>
                <c:pt idx="8">
                  <c:v>-1.15395</c:v>
                </c:pt>
                <c:pt idx="9">
                  <c:v>0.46667999999999998</c:v>
                </c:pt>
                <c:pt idx="10">
                  <c:v>0.76680000000000004</c:v>
                </c:pt>
                <c:pt idx="11">
                  <c:v>1.7871900000000001</c:v>
                </c:pt>
                <c:pt idx="12">
                  <c:v>1.12693</c:v>
                </c:pt>
                <c:pt idx="13">
                  <c:v>0.58672999999999997</c:v>
                </c:pt>
                <c:pt idx="14">
                  <c:v>0.16656000000000001</c:v>
                </c:pt>
                <c:pt idx="15">
                  <c:v>-0.67376000000000003</c:v>
                </c:pt>
                <c:pt idx="16">
                  <c:v>1.3069999999999999</c:v>
                </c:pt>
                <c:pt idx="17">
                  <c:v>0.76680000000000004</c:v>
                </c:pt>
                <c:pt idx="18">
                  <c:v>-1.87422</c:v>
                </c:pt>
                <c:pt idx="19">
                  <c:v>-1.3340099999999999</c:v>
                </c:pt>
                <c:pt idx="20">
                  <c:v>-0.49369000000000002</c:v>
                </c:pt>
                <c:pt idx="21">
                  <c:v>0.70677000000000001</c:v>
                </c:pt>
                <c:pt idx="22">
                  <c:v>-0.37364000000000003</c:v>
                </c:pt>
                <c:pt idx="23">
                  <c:v>0.34662999999999999</c:v>
                </c:pt>
                <c:pt idx="24">
                  <c:v>0.40666000000000002</c:v>
                </c:pt>
                <c:pt idx="25">
                  <c:v>-0.37364000000000003</c:v>
                </c:pt>
                <c:pt idx="26">
                  <c:v>-0.79381000000000002</c:v>
                </c:pt>
                <c:pt idx="27">
                  <c:v>-1.5140800000000001</c:v>
                </c:pt>
                <c:pt idx="28">
                  <c:v>-7.3529999999999998E-2</c:v>
                </c:pt>
                <c:pt idx="29">
                  <c:v>-0.37364000000000003</c:v>
                </c:pt>
                <c:pt idx="30">
                  <c:v>-1.09392</c:v>
                </c:pt>
                <c:pt idx="31">
                  <c:v>-0.55371000000000004</c:v>
                </c:pt>
                <c:pt idx="32">
                  <c:v>-0.73377999999999999</c:v>
                </c:pt>
                <c:pt idx="33">
                  <c:v>0.16656000000000001</c:v>
                </c:pt>
                <c:pt idx="34">
                  <c:v>1.6071200000000001</c:v>
                </c:pt>
                <c:pt idx="35">
                  <c:v>0.64675000000000005</c:v>
                </c:pt>
                <c:pt idx="36">
                  <c:v>0.40666000000000002</c:v>
                </c:pt>
                <c:pt idx="37">
                  <c:v>-0.49369000000000002</c:v>
                </c:pt>
                <c:pt idx="38">
                  <c:v>0.94686999999999999</c:v>
                </c:pt>
                <c:pt idx="39">
                  <c:v>-0.19356999999999999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48-463A-B12B-C12048E0B5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9095871"/>
        <c:axId val="1059111263"/>
      </c:barChart>
      <c:lineChart>
        <c:grouping val="standard"/>
        <c:varyColors val="0"/>
        <c:ser>
          <c:idx val="2"/>
          <c:order val="1"/>
          <c:tx>
            <c:strRef>
              <c:f>SST!$Q$1</c:f>
              <c:strCache>
                <c:ptCount val="1"/>
                <c:pt idx="0">
                  <c:v>Mean_Onset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SST!$N$2:$N$41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SST!$Q$2:$Q$41</c:f>
              <c:numCache>
                <c:formatCode>General</c:formatCode>
                <c:ptCount val="40"/>
                <c:pt idx="0">
                  <c:v>0.43578</c:v>
                </c:pt>
                <c:pt idx="1">
                  <c:v>-9.2439999999999994E-2</c:v>
                </c:pt>
                <c:pt idx="2">
                  <c:v>-9.2439999999999994E-2</c:v>
                </c:pt>
                <c:pt idx="3">
                  <c:v>0.96401000000000003</c:v>
                </c:pt>
                <c:pt idx="4">
                  <c:v>-1.6771100000000001</c:v>
                </c:pt>
                <c:pt idx="5">
                  <c:v>-0.62065999999999999</c:v>
                </c:pt>
                <c:pt idx="6">
                  <c:v>1.4922299999999999</c:v>
                </c:pt>
                <c:pt idx="7">
                  <c:v>-1.14889</c:v>
                </c:pt>
                <c:pt idx="8">
                  <c:v>0.43578</c:v>
                </c:pt>
                <c:pt idx="9">
                  <c:v>-9.2439999999999994E-2</c:v>
                </c:pt>
                <c:pt idx="10">
                  <c:v>0.96401000000000003</c:v>
                </c:pt>
                <c:pt idx="11">
                  <c:v>0.96401000000000003</c:v>
                </c:pt>
                <c:pt idx="12">
                  <c:v>0.96401000000000003</c:v>
                </c:pt>
                <c:pt idx="13">
                  <c:v>-0.62065999999999999</c:v>
                </c:pt>
                <c:pt idx="14">
                  <c:v>-9.2439999999999994E-2</c:v>
                </c:pt>
                <c:pt idx="15">
                  <c:v>0.43578</c:v>
                </c:pt>
                <c:pt idx="16">
                  <c:v>0.43578</c:v>
                </c:pt>
                <c:pt idx="17">
                  <c:v>0.96401000000000003</c:v>
                </c:pt>
                <c:pt idx="18">
                  <c:v>-2.20533</c:v>
                </c:pt>
                <c:pt idx="19">
                  <c:v>-1.6771100000000001</c:v>
                </c:pt>
                <c:pt idx="20">
                  <c:v>-9.2439999999999994E-2</c:v>
                </c:pt>
                <c:pt idx="21">
                  <c:v>1.4922299999999999</c:v>
                </c:pt>
                <c:pt idx="22">
                  <c:v>0.43578</c:v>
                </c:pt>
                <c:pt idx="23">
                  <c:v>0.43578</c:v>
                </c:pt>
                <c:pt idx="24">
                  <c:v>1.4922299999999999</c:v>
                </c:pt>
                <c:pt idx="25">
                  <c:v>-1.6771100000000001</c:v>
                </c:pt>
                <c:pt idx="26">
                  <c:v>-9.2439999999999994E-2</c:v>
                </c:pt>
                <c:pt idx="27">
                  <c:v>-1.6771100000000001</c:v>
                </c:pt>
                <c:pt idx="28">
                  <c:v>-1.6771100000000001</c:v>
                </c:pt>
                <c:pt idx="29">
                  <c:v>-9.2439999999999994E-2</c:v>
                </c:pt>
                <c:pt idx="30">
                  <c:v>-9.2439999999999994E-2</c:v>
                </c:pt>
                <c:pt idx="31">
                  <c:v>-9.2439999999999994E-2</c:v>
                </c:pt>
                <c:pt idx="32">
                  <c:v>-0.62065999999999999</c:v>
                </c:pt>
                <c:pt idx="33">
                  <c:v>-9.2439999999999994E-2</c:v>
                </c:pt>
                <c:pt idx="34">
                  <c:v>0.43578</c:v>
                </c:pt>
                <c:pt idx="35">
                  <c:v>0.43578</c:v>
                </c:pt>
                <c:pt idx="36">
                  <c:v>-1.14889</c:v>
                </c:pt>
                <c:pt idx="37">
                  <c:v>0.43578</c:v>
                </c:pt>
                <c:pt idx="38">
                  <c:v>1.4922299999999999</c:v>
                </c:pt>
                <c:pt idx="39">
                  <c:v>0.96401000000000003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48-463A-B12B-C12048E0B525}"/>
            </c:ext>
          </c:extLst>
        </c:ser>
        <c:ser>
          <c:idx val="0"/>
          <c:order val="3"/>
          <c:tx>
            <c:strRef>
              <c:f>SST!$S$1</c:f>
              <c:strCache>
                <c:ptCount val="1"/>
                <c:pt idx="0">
                  <c:v>Rainfall</c:v>
                </c:pt>
              </c:strCache>
            </c:strRef>
          </c:tx>
          <c:spPr>
            <a:ln w="19050" cap="rnd">
              <a:solidFill>
                <a:srgbClr val="00F26D"/>
              </a:solidFill>
              <a:round/>
            </a:ln>
            <a:effectLst/>
          </c:spPr>
          <c:marker>
            <c:symbol val="none"/>
          </c:marker>
          <c:val>
            <c:numRef>
              <c:f>SST!$S$2:$S$41</c:f>
              <c:numCache>
                <c:formatCode>General</c:formatCode>
                <c:ptCount val="40"/>
                <c:pt idx="0">
                  <c:v>0.70662999999999998</c:v>
                </c:pt>
                <c:pt idx="1">
                  <c:v>-0.92269000000000001</c:v>
                </c:pt>
                <c:pt idx="2">
                  <c:v>-1.6639200000000001</c:v>
                </c:pt>
                <c:pt idx="3">
                  <c:v>0.61919999999999997</c:v>
                </c:pt>
                <c:pt idx="4">
                  <c:v>0.36466999999999999</c:v>
                </c:pt>
                <c:pt idx="5">
                  <c:v>-1.01736</c:v>
                </c:pt>
                <c:pt idx="6">
                  <c:v>-1.7719</c:v>
                </c:pt>
                <c:pt idx="7">
                  <c:v>0.78173999999999999</c:v>
                </c:pt>
                <c:pt idx="8">
                  <c:v>-0.84943999999999997</c:v>
                </c:pt>
                <c:pt idx="9">
                  <c:v>1.0630599999999999</c:v>
                </c:pt>
                <c:pt idx="10">
                  <c:v>-0.10949</c:v>
                </c:pt>
                <c:pt idx="11">
                  <c:v>-1.98752</c:v>
                </c:pt>
                <c:pt idx="12">
                  <c:v>3.4700000000000002E-2</c:v>
                </c:pt>
                <c:pt idx="13">
                  <c:v>0.98563999999999996</c:v>
                </c:pt>
                <c:pt idx="14">
                  <c:v>0.13844000000000001</c:v>
                </c:pt>
                <c:pt idx="15">
                  <c:v>-0.19882</c:v>
                </c:pt>
                <c:pt idx="16">
                  <c:v>-1.7048700000000001</c:v>
                </c:pt>
                <c:pt idx="17">
                  <c:v>0.12820000000000001</c:v>
                </c:pt>
                <c:pt idx="18">
                  <c:v>1.06227</c:v>
                </c:pt>
                <c:pt idx="19">
                  <c:v>1.3292299999999999</c:v>
                </c:pt>
                <c:pt idx="20">
                  <c:v>1.23133</c:v>
                </c:pt>
                <c:pt idx="21">
                  <c:v>0.43580000000000002</c:v>
                </c:pt>
                <c:pt idx="22">
                  <c:v>0.35736000000000001</c:v>
                </c:pt>
                <c:pt idx="23">
                  <c:v>1.7334000000000001</c:v>
                </c:pt>
                <c:pt idx="24">
                  <c:v>-0.64648000000000005</c:v>
                </c:pt>
                <c:pt idx="25">
                  <c:v>0.63807999999999998</c:v>
                </c:pt>
                <c:pt idx="26">
                  <c:v>1.2512700000000001</c:v>
                </c:pt>
                <c:pt idx="27">
                  <c:v>0.69069999999999998</c:v>
                </c:pt>
                <c:pt idx="28">
                  <c:v>7.0949999999999999E-2</c:v>
                </c:pt>
                <c:pt idx="29">
                  <c:v>-4.2380000000000001E-2</c:v>
                </c:pt>
                <c:pt idx="30">
                  <c:v>0.93938999999999995</c:v>
                </c:pt>
                <c:pt idx="31">
                  <c:v>0.48031000000000001</c:v>
                </c:pt>
                <c:pt idx="32">
                  <c:v>0.40190999999999999</c:v>
                </c:pt>
                <c:pt idx="33">
                  <c:v>-0.27332000000000001</c:v>
                </c:pt>
                <c:pt idx="34">
                  <c:v>-1.4220200000000001</c:v>
                </c:pt>
                <c:pt idx="35">
                  <c:v>-0.15282999999999999</c:v>
                </c:pt>
                <c:pt idx="36">
                  <c:v>0.12862000000000001</c:v>
                </c:pt>
                <c:pt idx="37">
                  <c:v>0.48937999999999998</c:v>
                </c:pt>
                <c:pt idx="38">
                  <c:v>-1.8825400000000001</c:v>
                </c:pt>
                <c:pt idx="39">
                  <c:v>-1.4166799999999999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C8-4662-9599-2F2B764D2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8177775"/>
        <c:axId val="1168176111"/>
      </c:lineChart>
      <c:catAx>
        <c:axId val="10590958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59111263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059111263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59095871"/>
        <c:crosses val="autoZero"/>
        <c:crossBetween val="between"/>
      </c:valAx>
      <c:valAx>
        <c:axId val="1168176111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168177775"/>
        <c:crosses val="max"/>
        <c:crossBetween val="between"/>
      </c:valAx>
      <c:catAx>
        <c:axId val="11681777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68176111"/>
        <c:crosses val="autoZero"/>
        <c:auto val="1"/>
        <c:lblAlgn val="ctr"/>
        <c:lblOffset val="100"/>
        <c:noMultiLvlLbl val="0"/>
      </c:cat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38378689886996686"/>
          <c:y val="0.76493087633356893"/>
          <c:w val="0.57065107636276291"/>
          <c:h val="6.0242410736393803E-2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450993987633336E-2"/>
          <c:y val="6.8421927686085487E-2"/>
          <c:w val="0.87393102400197564"/>
          <c:h val="0.73289974874137187"/>
        </c:manualLayout>
      </c:layout>
      <c:scatterChart>
        <c:scatterStyle val="lineMarker"/>
        <c:varyColors val="0"/>
        <c:ser>
          <c:idx val="0"/>
          <c:order val="0"/>
          <c:tx>
            <c:strRef>
              <c:f>SST!$AD$1</c:f>
              <c:strCache>
                <c:ptCount val="1"/>
                <c:pt idx="0">
                  <c:v>BOB_Low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2F21EB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FF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9726723845888382"/>
                  <c:y val="-5.7222875876147668E-2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rgbClr val="FF00FF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SST!$AC$2:$AC$41</c:f>
              <c:numCache>
                <c:formatCode>General</c:formatCode>
                <c:ptCount val="40"/>
                <c:pt idx="0">
                  <c:v>0.43578</c:v>
                </c:pt>
                <c:pt idx="1">
                  <c:v>-9.2439999999999994E-2</c:v>
                </c:pt>
                <c:pt idx="2">
                  <c:v>-9.2439999999999994E-2</c:v>
                </c:pt>
                <c:pt idx="3">
                  <c:v>0.96401000000000003</c:v>
                </c:pt>
                <c:pt idx="4">
                  <c:v>-1.6771100000000001</c:v>
                </c:pt>
                <c:pt idx="5">
                  <c:v>-0.62065999999999999</c:v>
                </c:pt>
                <c:pt idx="6">
                  <c:v>1.4922299999999999</c:v>
                </c:pt>
                <c:pt idx="7">
                  <c:v>-1.14889</c:v>
                </c:pt>
                <c:pt idx="8">
                  <c:v>0.43578</c:v>
                </c:pt>
                <c:pt idx="9">
                  <c:v>-9.2439999999999994E-2</c:v>
                </c:pt>
                <c:pt idx="10">
                  <c:v>0.96401000000000003</c:v>
                </c:pt>
                <c:pt idx="11">
                  <c:v>0.96401000000000003</c:v>
                </c:pt>
                <c:pt idx="12">
                  <c:v>0.96401000000000003</c:v>
                </c:pt>
                <c:pt idx="13">
                  <c:v>-0.62065999999999999</c:v>
                </c:pt>
                <c:pt idx="14">
                  <c:v>-9.2439999999999994E-2</c:v>
                </c:pt>
                <c:pt idx="15">
                  <c:v>0.43578</c:v>
                </c:pt>
                <c:pt idx="16">
                  <c:v>0.43578</c:v>
                </c:pt>
                <c:pt idx="17">
                  <c:v>0.96401000000000003</c:v>
                </c:pt>
                <c:pt idx="18">
                  <c:v>-2.20533</c:v>
                </c:pt>
                <c:pt idx="19">
                  <c:v>-1.6771100000000001</c:v>
                </c:pt>
                <c:pt idx="20">
                  <c:v>-9.2439999999999994E-2</c:v>
                </c:pt>
                <c:pt idx="21">
                  <c:v>1.4922299999999999</c:v>
                </c:pt>
                <c:pt idx="22">
                  <c:v>0.43578</c:v>
                </c:pt>
                <c:pt idx="23">
                  <c:v>0.43578</c:v>
                </c:pt>
                <c:pt idx="24">
                  <c:v>1.4922299999999999</c:v>
                </c:pt>
                <c:pt idx="25">
                  <c:v>-1.6771100000000001</c:v>
                </c:pt>
                <c:pt idx="26">
                  <c:v>-9.2439999999999994E-2</c:v>
                </c:pt>
                <c:pt idx="27">
                  <c:v>-1.6771100000000001</c:v>
                </c:pt>
                <c:pt idx="28">
                  <c:v>-1.6771100000000001</c:v>
                </c:pt>
                <c:pt idx="29">
                  <c:v>-9.2439999999999994E-2</c:v>
                </c:pt>
                <c:pt idx="30">
                  <c:v>-9.2439999999999994E-2</c:v>
                </c:pt>
                <c:pt idx="31">
                  <c:v>-9.2439999999999994E-2</c:v>
                </c:pt>
                <c:pt idx="32">
                  <c:v>-0.62065999999999999</c:v>
                </c:pt>
                <c:pt idx="33">
                  <c:v>-9.2439999999999994E-2</c:v>
                </c:pt>
                <c:pt idx="34">
                  <c:v>0.43578</c:v>
                </c:pt>
                <c:pt idx="35">
                  <c:v>0.43578</c:v>
                </c:pt>
                <c:pt idx="36">
                  <c:v>-1.14889</c:v>
                </c:pt>
                <c:pt idx="37">
                  <c:v>0.43578</c:v>
                </c:pt>
                <c:pt idx="38">
                  <c:v>1.4922299999999999</c:v>
                </c:pt>
                <c:pt idx="39">
                  <c:v>0.96401000000000003</c:v>
                </c:pt>
              </c:numCache>
            </c:numRef>
          </c:xVal>
          <c:yVal>
            <c:numRef>
              <c:f>SST!$AD$2:$AD$41</c:f>
              <c:numCache>
                <c:formatCode>General</c:formatCode>
                <c:ptCount val="40"/>
                <c:pt idx="0">
                  <c:v>-0.71811999999999998</c:v>
                </c:pt>
                <c:pt idx="1">
                  <c:v>-0.48060999999999998</c:v>
                </c:pt>
                <c:pt idx="2">
                  <c:v>-1.796E-2</c:v>
                </c:pt>
                <c:pt idx="3">
                  <c:v>-1.4389799999999999</c:v>
                </c:pt>
                <c:pt idx="4">
                  <c:v>-0.96033999999999997</c:v>
                </c:pt>
                <c:pt idx="5">
                  <c:v>-0.54235</c:v>
                </c:pt>
                <c:pt idx="6">
                  <c:v>-0.19191</c:v>
                </c:pt>
                <c:pt idx="7">
                  <c:v>0.21628</c:v>
                </c:pt>
                <c:pt idx="8">
                  <c:v>-1.53775</c:v>
                </c:pt>
                <c:pt idx="9">
                  <c:v>-0.88044999999999995</c:v>
                </c:pt>
                <c:pt idx="10">
                  <c:v>0.10806</c:v>
                </c:pt>
                <c:pt idx="11">
                  <c:v>1.4E-2</c:v>
                </c:pt>
                <c:pt idx="12">
                  <c:v>-0.45084000000000002</c:v>
                </c:pt>
                <c:pt idx="13">
                  <c:v>-0.66800000000000004</c:v>
                </c:pt>
                <c:pt idx="14">
                  <c:v>6.6659999999999997E-2</c:v>
                </c:pt>
                <c:pt idx="15">
                  <c:v>-0.71521000000000001</c:v>
                </c:pt>
                <c:pt idx="16">
                  <c:v>3.6150000000000002E-2</c:v>
                </c:pt>
                <c:pt idx="17">
                  <c:v>2.1398999999999999</c:v>
                </c:pt>
                <c:pt idx="18">
                  <c:v>-1.66377</c:v>
                </c:pt>
                <c:pt idx="19">
                  <c:v>-1.01227</c:v>
                </c:pt>
                <c:pt idx="20">
                  <c:v>0.65642</c:v>
                </c:pt>
                <c:pt idx="21">
                  <c:v>0.78896999999999995</c:v>
                </c:pt>
                <c:pt idx="22">
                  <c:v>0.37752000000000002</c:v>
                </c:pt>
                <c:pt idx="23">
                  <c:v>8.4089999999999998E-2</c:v>
                </c:pt>
                <c:pt idx="24">
                  <c:v>1.2167600000000001</c:v>
                </c:pt>
                <c:pt idx="25">
                  <c:v>0.14946000000000001</c:v>
                </c:pt>
                <c:pt idx="26">
                  <c:v>-0.46827000000000002</c:v>
                </c:pt>
                <c:pt idx="27">
                  <c:v>-1.4640299999999999</c:v>
                </c:pt>
                <c:pt idx="28">
                  <c:v>-0.41852</c:v>
                </c:pt>
                <c:pt idx="29">
                  <c:v>2.65957</c:v>
                </c:pt>
                <c:pt idx="30">
                  <c:v>-0.60336000000000001</c:v>
                </c:pt>
                <c:pt idx="31">
                  <c:v>-0.83867999999999998</c:v>
                </c:pt>
                <c:pt idx="32">
                  <c:v>3.6519999999999997E-2</c:v>
                </c:pt>
                <c:pt idx="33">
                  <c:v>0.52459</c:v>
                </c:pt>
                <c:pt idx="34">
                  <c:v>0.95130000000000003</c:v>
                </c:pt>
                <c:pt idx="35">
                  <c:v>2.2993199999999998</c:v>
                </c:pt>
                <c:pt idx="36">
                  <c:v>0.15817000000000001</c:v>
                </c:pt>
                <c:pt idx="37">
                  <c:v>0.64442999999999995</c:v>
                </c:pt>
                <c:pt idx="38">
                  <c:v>1.0446299999999999</c:v>
                </c:pt>
                <c:pt idx="39">
                  <c:v>0.89863999999999999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9F-41E7-B2CD-26FB1542D50D}"/>
            </c:ext>
          </c:extLst>
        </c:ser>
        <c:ser>
          <c:idx val="1"/>
          <c:order val="1"/>
          <c:tx>
            <c:strRef>
              <c:f>SST!$AE$1</c:f>
              <c:strCache>
                <c:ptCount val="1"/>
                <c:pt idx="0">
                  <c:v>ENSO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rgbClr val="FF00FF"/>
              </a:solidFill>
              <a:ln w="41275">
                <a:noFill/>
              </a:ln>
              <a:effectLst/>
            </c:spPr>
          </c:marker>
          <c:trendline>
            <c:spPr>
              <a:ln w="19050" cap="rnd">
                <a:solidFill>
                  <a:srgbClr val="2F21EB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9887560194903263"/>
                  <c:y val="-0.17288422280548266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rgbClr val="2F21EB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SST!$AC$2:$AC$41</c:f>
              <c:numCache>
                <c:formatCode>General</c:formatCode>
                <c:ptCount val="40"/>
                <c:pt idx="0">
                  <c:v>0.43578</c:v>
                </c:pt>
                <c:pt idx="1">
                  <c:v>-9.2439999999999994E-2</c:v>
                </c:pt>
                <c:pt idx="2">
                  <c:v>-9.2439999999999994E-2</c:v>
                </c:pt>
                <c:pt idx="3">
                  <c:v>0.96401000000000003</c:v>
                </c:pt>
                <c:pt idx="4">
                  <c:v>-1.6771100000000001</c:v>
                </c:pt>
                <c:pt idx="5">
                  <c:v>-0.62065999999999999</c:v>
                </c:pt>
                <c:pt idx="6">
                  <c:v>1.4922299999999999</c:v>
                </c:pt>
                <c:pt idx="7">
                  <c:v>-1.14889</c:v>
                </c:pt>
                <c:pt idx="8">
                  <c:v>0.43578</c:v>
                </c:pt>
                <c:pt idx="9">
                  <c:v>-9.2439999999999994E-2</c:v>
                </c:pt>
                <c:pt idx="10">
                  <c:v>0.96401000000000003</c:v>
                </c:pt>
                <c:pt idx="11">
                  <c:v>0.96401000000000003</c:v>
                </c:pt>
                <c:pt idx="12">
                  <c:v>0.96401000000000003</c:v>
                </c:pt>
                <c:pt idx="13">
                  <c:v>-0.62065999999999999</c:v>
                </c:pt>
                <c:pt idx="14">
                  <c:v>-9.2439999999999994E-2</c:v>
                </c:pt>
                <c:pt idx="15">
                  <c:v>0.43578</c:v>
                </c:pt>
                <c:pt idx="16">
                  <c:v>0.43578</c:v>
                </c:pt>
                <c:pt idx="17">
                  <c:v>0.96401000000000003</c:v>
                </c:pt>
                <c:pt idx="18">
                  <c:v>-2.20533</c:v>
                </c:pt>
                <c:pt idx="19">
                  <c:v>-1.6771100000000001</c:v>
                </c:pt>
                <c:pt idx="20">
                  <c:v>-9.2439999999999994E-2</c:v>
                </c:pt>
                <c:pt idx="21">
                  <c:v>1.4922299999999999</c:v>
                </c:pt>
                <c:pt idx="22">
                  <c:v>0.43578</c:v>
                </c:pt>
                <c:pt idx="23">
                  <c:v>0.43578</c:v>
                </c:pt>
                <c:pt idx="24">
                  <c:v>1.4922299999999999</c:v>
                </c:pt>
                <c:pt idx="25">
                  <c:v>-1.6771100000000001</c:v>
                </c:pt>
                <c:pt idx="26">
                  <c:v>-9.2439999999999994E-2</c:v>
                </c:pt>
                <c:pt idx="27">
                  <c:v>-1.6771100000000001</c:v>
                </c:pt>
                <c:pt idx="28">
                  <c:v>-1.6771100000000001</c:v>
                </c:pt>
                <c:pt idx="29">
                  <c:v>-9.2439999999999994E-2</c:v>
                </c:pt>
                <c:pt idx="30">
                  <c:v>-9.2439999999999994E-2</c:v>
                </c:pt>
                <c:pt idx="31">
                  <c:v>-9.2439999999999994E-2</c:v>
                </c:pt>
                <c:pt idx="32">
                  <c:v>-0.62065999999999999</c:v>
                </c:pt>
                <c:pt idx="33">
                  <c:v>-9.2439999999999994E-2</c:v>
                </c:pt>
                <c:pt idx="34">
                  <c:v>0.43578</c:v>
                </c:pt>
                <c:pt idx="35">
                  <c:v>0.43578</c:v>
                </c:pt>
                <c:pt idx="36">
                  <c:v>-1.14889</c:v>
                </c:pt>
                <c:pt idx="37">
                  <c:v>0.43578</c:v>
                </c:pt>
                <c:pt idx="38">
                  <c:v>1.4922299999999999</c:v>
                </c:pt>
                <c:pt idx="39">
                  <c:v>0.96401000000000003</c:v>
                </c:pt>
              </c:numCache>
            </c:numRef>
          </c:xVal>
          <c:yVal>
            <c:numRef>
              <c:f>SST!$AE$2:$AE$41</c:f>
              <c:numCache>
                <c:formatCode>General</c:formatCode>
                <c:ptCount val="40"/>
                <c:pt idx="0">
                  <c:v>-0.67376000000000003</c:v>
                </c:pt>
                <c:pt idx="1">
                  <c:v>1.06691</c:v>
                </c:pt>
                <c:pt idx="2">
                  <c:v>1.7871900000000001</c:v>
                </c:pt>
                <c:pt idx="3">
                  <c:v>-0.85382999999999998</c:v>
                </c:pt>
                <c:pt idx="4">
                  <c:v>-1.3940399999999999</c:v>
                </c:pt>
                <c:pt idx="5">
                  <c:v>-0.25359999999999999</c:v>
                </c:pt>
                <c:pt idx="6">
                  <c:v>1.7871900000000001</c:v>
                </c:pt>
                <c:pt idx="7">
                  <c:v>-1.5741099999999999</c:v>
                </c:pt>
                <c:pt idx="8">
                  <c:v>-1.15395</c:v>
                </c:pt>
                <c:pt idx="9">
                  <c:v>0.46667999999999998</c:v>
                </c:pt>
                <c:pt idx="10">
                  <c:v>0.76680000000000004</c:v>
                </c:pt>
                <c:pt idx="11">
                  <c:v>1.7871900000000001</c:v>
                </c:pt>
                <c:pt idx="12">
                  <c:v>1.12693</c:v>
                </c:pt>
                <c:pt idx="13">
                  <c:v>0.58672999999999997</c:v>
                </c:pt>
                <c:pt idx="14">
                  <c:v>0.16656000000000001</c:v>
                </c:pt>
                <c:pt idx="15">
                  <c:v>-0.67376000000000003</c:v>
                </c:pt>
                <c:pt idx="16">
                  <c:v>1.3069999999999999</c:v>
                </c:pt>
                <c:pt idx="17">
                  <c:v>0.76680000000000004</c:v>
                </c:pt>
                <c:pt idx="18">
                  <c:v>-1.87422</c:v>
                </c:pt>
                <c:pt idx="19">
                  <c:v>-1.3340099999999999</c:v>
                </c:pt>
                <c:pt idx="20">
                  <c:v>-0.49369000000000002</c:v>
                </c:pt>
                <c:pt idx="21">
                  <c:v>0.70677000000000001</c:v>
                </c:pt>
                <c:pt idx="22">
                  <c:v>-0.37364000000000003</c:v>
                </c:pt>
                <c:pt idx="23">
                  <c:v>0.34662999999999999</c:v>
                </c:pt>
                <c:pt idx="24">
                  <c:v>0.40666000000000002</c:v>
                </c:pt>
                <c:pt idx="25">
                  <c:v>-0.37364000000000003</c:v>
                </c:pt>
                <c:pt idx="26">
                  <c:v>-0.79381000000000002</c:v>
                </c:pt>
                <c:pt idx="27">
                  <c:v>-1.5140800000000001</c:v>
                </c:pt>
                <c:pt idx="28">
                  <c:v>-7.3529999999999998E-2</c:v>
                </c:pt>
                <c:pt idx="29">
                  <c:v>-0.37364000000000003</c:v>
                </c:pt>
                <c:pt idx="30">
                  <c:v>-1.09392</c:v>
                </c:pt>
                <c:pt idx="31">
                  <c:v>-0.55371000000000004</c:v>
                </c:pt>
                <c:pt idx="32">
                  <c:v>-0.73377999999999999</c:v>
                </c:pt>
                <c:pt idx="33">
                  <c:v>0.16656000000000001</c:v>
                </c:pt>
                <c:pt idx="34">
                  <c:v>1.6071200000000001</c:v>
                </c:pt>
                <c:pt idx="35">
                  <c:v>0.64675000000000005</c:v>
                </c:pt>
                <c:pt idx="36">
                  <c:v>0.40666000000000002</c:v>
                </c:pt>
                <c:pt idx="37">
                  <c:v>-0.49369000000000002</c:v>
                </c:pt>
                <c:pt idx="38">
                  <c:v>0.94686999999999999</c:v>
                </c:pt>
                <c:pt idx="39">
                  <c:v>-0.19356999999999999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9F-41E7-B2CD-26FB1542D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74272"/>
        <c:axId val="209064288"/>
      </c:scatterChart>
      <c:valAx>
        <c:axId val="209074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64288"/>
        <c:crosses val="autoZero"/>
        <c:crossBetween val="midCat"/>
      </c:valAx>
      <c:valAx>
        <c:axId val="20906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74272"/>
        <c:crosses val="autoZero"/>
        <c:crossBetween val="midCat"/>
        <c:majorUnit val="1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60718583880271904"/>
          <c:y val="0.72261084802122155"/>
          <c:w val="0.32282172810425236"/>
          <c:h val="7.1579566789026813E-2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bg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'1981_Test(tot)'!$T$1</c:f>
              <c:strCache>
                <c:ptCount val="1"/>
                <c:pt idx="0">
                  <c:v>TC Gen:</c:v>
                </c:pt>
              </c:strCache>
            </c:strRef>
          </c:tx>
          <c:spPr>
            <a:ln w="19050" cap="rnd">
              <a:solidFill>
                <a:srgbClr val="ED8513"/>
              </a:solidFill>
              <a:round/>
            </a:ln>
            <a:effectLst/>
          </c:spPr>
          <c:marker>
            <c:symbol val="none"/>
          </c:marker>
          <c:cat>
            <c:numRef>
              <c:f>'1981_Test(tot)'!$S$2:$S$41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'1981_Test(tot)'!$T$2:$T$41</c:f>
              <c:numCache>
                <c:formatCode>General</c:formatCode>
                <c:ptCount val="40"/>
                <c:pt idx="0">
                  <c:v>-1.44536</c:v>
                </c:pt>
                <c:pt idx="1">
                  <c:v>0.73631999999999997</c:v>
                </c:pt>
                <c:pt idx="2">
                  <c:v>-1.44536</c:v>
                </c:pt>
                <c:pt idx="3">
                  <c:v>-1.44536</c:v>
                </c:pt>
                <c:pt idx="4">
                  <c:v>-0.35452</c:v>
                </c:pt>
                <c:pt idx="5">
                  <c:v>-1.44536</c:v>
                </c:pt>
                <c:pt idx="6">
                  <c:v>-0.35452</c:v>
                </c:pt>
                <c:pt idx="7">
                  <c:v>-1.44536</c:v>
                </c:pt>
                <c:pt idx="8">
                  <c:v>-0.35452</c:v>
                </c:pt>
                <c:pt idx="9">
                  <c:v>1.8271599999999999</c:v>
                </c:pt>
                <c:pt idx="10">
                  <c:v>0.73631999999999997</c:v>
                </c:pt>
                <c:pt idx="11">
                  <c:v>0.73631999999999997</c:v>
                </c:pt>
                <c:pt idx="12">
                  <c:v>-1.44536</c:v>
                </c:pt>
                <c:pt idx="13">
                  <c:v>-0.35452</c:v>
                </c:pt>
                <c:pt idx="14">
                  <c:v>1.8271599999999999</c:v>
                </c:pt>
                <c:pt idx="15">
                  <c:v>0.73631999999999997</c:v>
                </c:pt>
                <c:pt idx="16">
                  <c:v>0.73631999999999997</c:v>
                </c:pt>
                <c:pt idx="17">
                  <c:v>0.73631999999999997</c:v>
                </c:pt>
                <c:pt idx="18">
                  <c:v>0.73631999999999997</c:v>
                </c:pt>
                <c:pt idx="19">
                  <c:v>-1.44536</c:v>
                </c:pt>
                <c:pt idx="20">
                  <c:v>-0.35452</c:v>
                </c:pt>
                <c:pt idx="21">
                  <c:v>-0.35452</c:v>
                </c:pt>
                <c:pt idx="22">
                  <c:v>-0.35452</c:v>
                </c:pt>
                <c:pt idx="23">
                  <c:v>0.73631999999999997</c:v>
                </c:pt>
                <c:pt idx="24">
                  <c:v>-0.35452</c:v>
                </c:pt>
                <c:pt idx="25">
                  <c:v>0.73631999999999997</c:v>
                </c:pt>
                <c:pt idx="26">
                  <c:v>1.8271599999999999</c:v>
                </c:pt>
                <c:pt idx="27">
                  <c:v>0.73631999999999997</c:v>
                </c:pt>
                <c:pt idx="28">
                  <c:v>0.73631999999999997</c:v>
                </c:pt>
                <c:pt idx="29">
                  <c:v>-0.35452</c:v>
                </c:pt>
                <c:pt idx="30">
                  <c:v>-0.35452</c:v>
                </c:pt>
                <c:pt idx="31">
                  <c:v>-1.44536</c:v>
                </c:pt>
                <c:pt idx="32">
                  <c:v>0.73631999999999997</c:v>
                </c:pt>
                <c:pt idx="33">
                  <c:v>-0.35452</c:v>
                </c:pt>
                <c:pt idx="34">
                  <c:v>-0.35452</c:v>
                </c:pt>
                <c:pt idx="35">
                  <c:v>-0.35452</c:v>
                </c:pt>
                <c:pt idx="36">
                  <c:v>1.8271599999999999</c:v>
                </c:pt>
                <c:pt idx="37">
                  <c:v>0.73631999999999997</c:v>
                </c:pt>
                <c:pt idx="38">
                  <c:v>-0.35452</c:v>
                </c:pt>
                <c:pt idx="39">
                  <c:v>-0.35452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26-45DA-82B7-9637255718CC}"/>
            </c:ext>
          </c:extLst>
        </c:ser>
        <c:ser>
          <c:idx val="1"/>
          <c:order val="1"/>
          <c:tx>
            <c:strRef>
              <c:f>'1981_Test(tot)'!$U$1</c:f>
              <c:strCache>
                <c:ptCount val="1"/>
                <c:pt idx="0">
                  <c:v>North (Pentad)</c:v>
                </c:pt>
              </c:strCache>
            </c:strRef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'1981_Test(tot)'!$S$2:$S$41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'1981_Test(tot)'!$U$2:$U$41</c:f>
              <c:numCache>
                <c:formatCode>General</c:formatCode>
                <c:ptCount val="40"/>
                <c:pt idx="0">
                  <c:v>-0.40981000000000001</c:v>
                </c:pt>
                <c:pt idx="1">
                  <c:v>0.27321000000000001</c:v>
                </c:pt>
                <c:pt idx="2">
                  <c:v>-1.0928199999999999</c:v>
                </c:pt>
                <c:pt idx="3">
                  <c:v>0.95621999999999996</c:v>
                </c:pt>
                <c:pt idx="4">
                  <c:v>-1.77583</c:v>
                </c:pt>
                <c:pt idx="5">
                  <c:v>0.27321000000000001</c:v>
                </c:pt>
                <c:pt idx="6">
                  <c:v>0.27321000000000001</c:v>
                </c:pt>
                <c:pt idx="7">
                  <c:v>-1.0928199999999999</c:v>
                </c:pt>
                <c:pt idx="8">
                  <c:v>0.95621999999999996</c:v>
                </c:pt>
                <c:pt idx="9">
                  <c:v>0.27321000000000001</c:v>
                </c:pt>
                <c:pt idx="10">
                  <c:v>0.27321000000000001</c:v>
                </c:pt>
                <c:pt idx="11">
                  <c:v>1.63923</c:v>
                </c:pt>
                <c:pt idx="12">
                  <c:v>0.95621999999999996</c:v>
                </c:pt>
                <c:pt idx="13">
                  <c:v>0.27321000000000001</c:v>
                </c:pt>
                <c:pt idx="14">
                  <c:v>0.27321000000000001</c:v>
                </c:pt>
                <c:pt idx="15">
                  <c:v>-0.40981000000000001</c:v>
                </c:pt>
                <c:pt idx="16">
                  <c:v>0.27321000000000001</c:v>
                </c:pt>
                <c:pt idx="17">
                  <c:v>0.95621999999999996</c:v>
                </c:pt>
                <c:pt idx="18">
                  <c:v>-1.77583</c:v>
                </c:pt>
                <c:pt idx="19">
                  <c:v>-1.77583</c:v>
                </c:pt>
                <c:pt idx="20">
                  <c:v>-0.40981000000000001</c:v>
                </c:pt>
                <c:pt idx="21">
                  <c:v>0.95621999999999996</c:v>
                </c:pt>
                <c:pt idx="22">
                  <c:v>0.95621999999999996</c:v>
                </c:pt>
                <c:pt idx="23">
                  <c:v>1.63923</c:v>
                </c:pt>
                <c:pt idx="24">
                  <c:v>1.63923</c:v>
                </c:pt>
                <c:pt idx="25">
                  <c:v>-1.77583</c:v>
                </c:pt>
                <c:pt idx="26">
                  <c:v>0.27321000000000001</c:v>
                </c:pt>
                <c:pt idx="27">
                  <c:v>-1.0928199999999999</c:v>
                </c:pt>
                <c:pt idx="28">
                  <c:v>-1.77583</c:v>
                </c:pt>
                <c:pt idx="29">
                  <c:v>-0.40981000000000001</c:v>
                </c:pt>
                <c:pt idx="30">
                  <c:v>-0.40981000000000001</c:v>
                </c:pt>
                <c:pt idx="31">
                  <c:v>-0.40981000000000001</c:v>
                </c:pt>
                <c:pt idx="32">
                  <c:v>-0.40981000000000001</c:v>
                </c:pt>
                <c:pt idx="33">
                  <c:v>0.27321000000000001</c:v>
                </c:pt>
                <c:pt idx="34">
                  <c:v>0.95621999999999996</c:v>
                </c:pt>
                <c:pt idx="35">
                  <c:v>0.27321000000000001</c:v>
                </c:pt>
                <c:pt idx="36">
                  <c:v>-1.0928199999999999</c:v>
                </c:pt>
                <c:pt idx="37">
                  <c:v>-0.40981000000000001</c:v>
                </c:pt>
                <c:pt idx="38">
                  <c:v>0.95621999999999996</c:v>
                </c:pt>
                <c:pt idx="39">
                  <c:v>0.95621999999999996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26-45DA-82B7-963725571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1678383"/>
        <c:axId val="381661743"/>
      </c:lineChart>
      <c:dateAx>
        <c:axId val="381678383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1661743"/>
        <c:crosses val="autoZero"/>
        <c:auto val="0"/>
        <c:lblOffset val="0"/>
        <c:baseTimeUnit val="days"/>
        <c:majorUnit val="1"/>
        <c:majorTimeUnit val="days"/>
      </c:dateAx>
      <c:valAx>
        <c:axId val="381661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1678383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56248248472556295"/>
          <c:y val="0.1262795996654264"/>
          <c:w val="0.34343153808348043"/>
          <c:h val="5.6137982752155979E-2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(b)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'1981_Test(tot)'!$AB$1</c:f>
              <c:strCache>
                <c:ptCount val="1"/>
                <c:pt idx="0">
                  <c:v>North (Pentad)</c:v>
                </c:pt>
              </c:strCache>
            </c:strRef>
          </c:tx>
          <c:spPr>
            <a:solidFill>
              <a:srgbClr val="00E266"/>
            </a:solidFill>
            <a:ln w="19050">
              <a:noFill/>
            </a:ln>
            <a:effectLst/>
          </c:spPr>
          <c:invertIfNegative val="0"/>
          <c:cat>
            <c:numRef>
              <c:f>'1981_Test(tot)'!$AA$2:$AA$41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'1981_Test(tot)'!$AB$2:$AB$41</c:f>
              <c:numCache>
                <c:formatCode>General</c:formatCode>
                <c:ptCount val="40"/>
                <c:pt idx="0">
                  <c:v>31</c:v>
                </c:pt>
                <c:pt idx="1">
                  <c:v>32</c:v>
                </c:pt>
                <c:pt idx="2">
                  <c:v>30</c:v>
                </c:pt>
                <c:pt idx="3">
                  <c:v>33</c:v>
                </c:pt>
                <c:pt idx="4">
                  <c:v>29</c:v>
                </c:pt>
                <c:pt idx="5">
                  <c:v>32</c:v>
                </c:pt>
                <c:pt idx="6">
                  <c:v>32</c:v>
                </c:pt>
                <c:pt idx="7">
                  <c:v>30</c:v>
                </c:pt>
                <c:pt idx="8">
                  <c:v>33</c:v>
                </c:pt>
                <c:pt idx="9">
                  <c:v>32</c:v>
                </c:pt>
                <c:pt idx="10">
                  <c:v>32</c:v>
                </c:pt>
                <c:pt idx="11">
                  <c:v>34</c:v>
                </c:pt>
                <c:pt idx="12">
                  <c:v>33</c:v>
                </c:pt>
                <c:pt idx="13">
                  <c:v>32</c:v>
                </c:pt>
                <c:pt idx="14">
                  <c:v>32</c:v>
                </c:pt>
                <c:pt idx="15">
                  <c:v>31</c:v>
                </c:pt>
                <c:pt idx="16">
                  <c:v>32</c:v>
                </c:pt>
                <c:pt idx="17">
                  <c:v>33</c:v>
                </c:pt>
                <c:pt idx="18">
                  <c:v>29</c:v>
                </c:pt>
                <c:pt idx="19">
                  <c:v>29</c:v>
                </c:pt>
                <c:pt idx="20">
                  <c:v>31</c:v>
                </c:pt>
                <c:pt idx="21">
                  <c:v>33</c:v>
                </c:pt>
                <c:pt idx="22">
                  <c:v>33</c:v>
                </c:pt>
                <c:pt idx="23">
                  <c:v>34</c:v>
                </c:pt>
                <c:pt idx="24">
                  <c:v>34</c:v>
                </c:pt>
                <c:pt idx="25">
                  <c:v>29</c:v>
                </c:pt>
                <c:pt idx="26">
                  <c:v>32</c:v>
                </c:pt>
                <c:pt idx="27">
                  <c:v>30</c:v>
                </c:pt>
                <c:pt idx="28">
                  <c:v>29</c:v>
                </c:pt>
                <c:pt idx="29">
                  <c:v>31</c:v>
                </c:pt>
                <c:pt idx="30">
                  <c:v>31</c:v>
                </c:pt>
                <c:pt idx="31">
                  <c:v>31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32</c:v>
                </c:pt>
                <c:pt idx="36">
                  <c:v>30</c:v>
                </c:pt>
                <c:pt idx="37">
                  <c:v>31</c:v>
                </c:pt>
                <c:pt idx="38">
                  <c:v>33</c:v>
                </c:pt>
                <c:pt idx="39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89-4D56-9CB7-7B316C34E347}"/>
            </c:ext>
          </c:extLst>
        </c:ser>
        <c:ser>
          <c:idx val="1"/>
          <c:order val="1"/>
          <c:tx>
            <c:strRef>
              <c:f>'1981_Test(tot)'!$AC$1</c:f>
              <c:strCache>
                <c:ptCount val="1"/>
                <c:pt idx="0">
                  <c:v>TC Tot:</c:v>
                </c:pt>
              </c:strCache>
            </c:strRef>
          </c:tx>
          <c:spPr>
            <a:solidFill>
              <a:srgbClr val="FF00FF"/>
            </a:solidFill>
            <a:ln w="19050">
              <a:noFill/>
            </a:ln>
            <a:effectLst/>
          </c:spPr>
          <c:invertIfNegative val="0"/>
          <c:cat>
            <c:numRef>
              <c:f>'1981_Test(tot)'!$AA$2:$AA$41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'1981_Test(tot)'!$AC$2:$AC$41</c:f>
              <c:numCache>
                <c:formatCode>General</c:formatCode>
                <c:ptCount val="40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3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2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3</c:v>
                </c:pt>
                <c:pt idx="37">
                  <c:v>2</c:v>
                </c:pt>
                <c:pt idx="38">
                  <c:v>1</c:v>
                </c:pt>
                <c:pt idx="3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89-4D56-9CB7-7B316C34E3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5428672"/>
        <c:axId val="1755412448"/>
      </c:barChart>
      <c:catAx>
        <c:axId val="17554286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55412448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1755412448"/>
        <c:scaling>
          <c:orientation val="minMax"/>
          <c:min val="2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55428672"/>
        <c:crossesAt val="1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40916246046167304"/>
          <c:y val="0.68541271365469558"/>
          <c:w val="0.51500824416178748"/>
          <c:h val="8.3692977402214971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(a)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7756410256410257E-2"/>
          <c:y val="0.11176496320312902"/>
          <c:w val="0.91514957264957264"/>
          <c:h val="0.6732448149863620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'1981_Test(tot)'!$X$1</c:f>
              <c:strCache>
                <c:ptCount val="1"/>
                <c:pt idx="0">
                  <c:v>South (Pentad)</c:v>
                </c:pt>
              </c:strCache>
            </c:strRef>
          </c:tx>
          <c:spPr>
            <a:solidFill>
              <a:srgbClr val="00E266"/>
            </a:solidFill>
            <a:ln w="19050">
              <a:noFill/>
            </a:ln>
            <a:effectLst/>
          </c:spPr>
          <c:invertIfNegative val="0"/>
          <c:cat>
            <c:numRef>
              <c:f>'1981_Test(tot)'!$W$2:$W$41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'1981_Test(tot)'!$X$2:$X$41</c:f>
              <c:numCache>
                <c:formatCode>General</c:formatCode>
                <c:ptCount val="40"/>
                <c:pt idx="0">
                  <c:v>29</c:v>
                </c:pt>
                <c:pt idx="1">
                  <c:v>27</c:v>
                </c:pt>
                <c:pt idx="2">
                  <c:v>29</c:v>
                </c:pt>
                <c:pt idx="3">
                  <c:v>28</c:v>
                </c:pt>
                <c:pt idx="4">
                  <c:v>27</c:v>
                </c:pt>
                <c:pt idx="5">
                  <c:v>26</c:v>
                </c:pt>
                <c:pt idx="6">
                  <c:v>30</c:v>
                </c:pt>
                <c:pt idx="7">
                  <c:v>27</c:v>
                </c:pt>
                <c:pt idx="8">
                  <c:v>27</c:v>
                </c:pt>
                <c:pt idx="9">
                  <c:v>27</c:v>
                </c:pt>
                <c:pt idx="10">
                  <c:v>29</c:v>
                </c:pt>
                <c:pt idx="11">
                  <c:v>27</c:v>
                </c:pt>
                <c:pt idx="12">
                  <c:v>28</c:v>
                </c:pt>
                <c:pt idx="13">
                  <c:v>26</c:v>
                </c:pt>
                <c:pt idx="14">
                  <c:v>27</c:v>
                </c:pt>
                <c:pt idx="15">
                  <c:v>29</c:v>
                </c:pt>
                <c:pt idx="16">
                  <c:v>28</c:v>
                </c:pt>
                <c:pt idx="17">
                  <c:v>28</c:v>
                </c:pt>
                <c:pt idx="18">
                  <c:v>26</c:v>
                </c:pt>
                <c:pt idx="19">
                  <c:v>27</c:v>
                </c:pt>
                <c:pt idx="20">
                  <c:v>28</c:v>
                </c:pt>
                <c:pt idx="21">
                  <c:v>29</c:v>
                </c:pt>
                <c:pt idx="22">
                  <c:v>27</c:v>
                </c:pt>
                <c:pt idx="23">
                  <c:v>26</c:v>
                </c:pt>
                <c:pt idx="24">
                  <c:v>28</c:v>
                </c:pt>
                <c:pt idx="25">
                  <c:v>27</c:v>
                </c:pt>
                <c:pt idx="26">
                  <c:v>27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28</c:v>
                </c:pt>
                <c:pt idx="31">
                  <c:v>28</c:v>
                </c:pt>
                <c:pt idx="32">
                  <c:v>27</c:v>
                </c:pt>
                <c:pt idx="33">
                  <c:v>27</c:v>
                </c:pt>
                <c:pt idx="34">
                  <c:v>27</c:v>
                </c:pt>
                <c:pt idx="35">
                  <c:v>28</c:v>
                </c:pt>
                <c:pt idx="36">
                  <c:v>27</c:v>
                </c:pt>
                <c:pt idx="37">
                  <c:v>29</c:v>
                </c:pt>
                <c:pt idx="38">
                  <c:v>29</c:v>
                </c:pt>
                <c:pt idx="3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6-4F18-980C-38D3B1F80C5F}"/>
            </c:ext>
          </c:extLst>
        </c:ser>
        <c:ser>
          <c:idx val="1"/>
          <c:order val="1"/>
          <c:tx>
            <c:strRef>
              <c:f>'1981_Test(tot)'!$Y$1</c:f>
              <c:strCache>
                <c:ptCount val="1"/>
                <c:pt idx="0">
                  <c:v>TC Tot:</c:v>
                </c:pt>
              </c:strCache>
            </c:strRef>
          </c:tx>
          <c:spPr>
            <a:solidFill>
              <a:srgbClr val="FF00FF"/>
            </a:solidFill>
            <a:ln w="22225">
              <a:noFill/>
            </a:ln>
            <a:effectLst/>
          </c:spPr>
          <c:invertIfNegative val="0"/>
          <c:cat>
            <c:numRef>
              <c:f>'1981_Test(tot)'!$W$2:$W$41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'1981_Test(tot)'!$Y$2:$Y$41</c:f>
              <c:numCache>
                <c:formatCode>General</c:formatCode>
                <c:ptCount val="40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3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2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3</c:v>
                </c:pt>
                <c:pt idx="37">
                  <c:v>2</c:v>
                </c:pt>
                <c:pt idx="38">
                  <c:v>1</c:v>
                </c:pt>
                <c:pt idx="3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56-4F18-980C-38D3B1F80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8294575"/>
        <c:axId val="948295823"/>
      </c:barChart>
      <c:catAx>
        <c:axId val="9482945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48295823"/>
        <c:crosses val="autoZero"/>
        <c:auto val="1"/>
        <c:lblAlgn val="ctr"/>
        <c:lblOffset val="100"/>
        <c:tickLblSkip val="5"/>
        <c:tickMarkSkip val="5"/>
        <c:noMultiLvlLbl val="1"/>
      </c:catAx>
      <c:valAx>
        <c:axId val="94829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48294575"/>
        <c:crosses val="autoZero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41769028871391078"/>
          <c:y val="0.69694251453862399"/>
          <c:w val="0.51504660475132913"/>
          <c:h val="8.4103237095363076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(c)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'1981_Test(tot)'!$AM$1</c:f>
              <c:strCache>
                <c:ptCount val="1"/>
                <c:pt idx="0">
                  <c:v>Duration</c:v>
                </c:pt>
              </c:strCache>
            </c:strRef>
          </c:tx>
          <c:spPr>
            <a:solidFill>
              <a:srgbClr val="2F21EB"/>
            </a:solidFill>
            <a:ln>
              <a:noFill/>
            </a:ln>
            <a:effectLst/>
          </c:spPr>
          <c:invertIfNegative val="0"/>
          <c:cat>
            <c:numRef>
              <c:f>'1981_Test(tot)'!$AL$2:$AL$40</c:f>
              <c:numCache>
                <c:formatCode>General</c:formatCode>
                <c:ptCount val="39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</c:numCache>
            </c:numRef>
          </c:cat>
          <c:val>
            <c:numRef>
              <c:f>'1981_Test(tot)'!$AM$2:$AM$40</c:f>
              <c:numCache>
                <c:formatCode>General</c:formatCode>
                <c:ptCount val="39"/>
                <c:pt idx="0">
                  <c:v>2</c:v>
                </c:pt>
                <c:pt idx="1">
                  <c:v>5</c:v>
                </c:pt>
                <c:pt idx="2">
                  <c:v>1</c:v>
                </c:pt>
                <c:pt idx="3">
                  <c:v>5</c:v>
                </c:pt>
                <c:pt idx="4">
                  <c:v>2</c:v>
                </c:pt>
                <c:pt idx="5">
                  <c:v>6</c:v>
                </c:pt>
                <c:pt idx="6">
                  <c:v>2</c:v>
                </c:pt>
                <c:pt idx="7">
                  <c:v>3</c:v>
                </c:pt>
                <c:pt idx="8">
                  <c:v>6</c:v>
                </c:pt>
                <c:pt idx="9">
                  <c:v>5</c:v>
                </c:pt>
                <c:pt idx="10">
                  <c:v>3</c:v>
                </c:pt>
                <c:pt idx="11">
                  <c:v>7</c:v>
                </c:pt>
                <c:pt idx="12">
                  <c:v>5</c:v>
                </c:pt>
                <c:pt idx="13">
                  <c:v>6</c:v>
                </c:pt>
                <c:pt idx="14">
                  <c:v>5</c:v>
                </c:pt>
                <c:pt idx="15">
                  <c:v>2</c:v>
                </c:pt>
                <c:pt idx="16">
                  <c:v>4</c:v>
                </c:pt>
                <c:pt idx="17">
                  <c:v>5</c:v>
                </c:pt>
                <c:pt idx="18">
                  <c:v>3</c:v>
                </c:pt>
                <c:pt idx="19">
                  <c:v>2</c:v>
                </c:pt>
                <c:pt idx="20">
                  <c:v>3</c:v>
                </c:pt>
                <c:pt idx="21">
                  <c:v>4</c:v>
                </c:pt>
                <c:pt idx="22">
                  <c:v>6</c:v>
                </c:pt>
                <c:pt idx="23">
                  <c:v>8</c:v>
                </c:pt>
                <c:pt idx="24">
                  <c:v>6</c:v>
                </c:pt>
                <c:pt idx="25">
                  <c:v>2</c:v>
                </c:pt>
                <c:pt idx="26">
                  <c:v>5</c:v>
                </c:pt>
                <c:pt idx="27">
                  <c:v>4</c:v>
                </c:pt>
                <c:pt idx="28">
                  <c:v>2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4</c:v>
                </c:pt>
                <c:pt idx="33">
                  <c:v>5</c:v>
                </c:pt>
                <c:pt idx="34">
                  <c:v>6</c:v>
                </c:pt>
                <c:pt idx="35">
                  <c:v>4</c:v>
                </c:pt>
                <c:pt idx="36">
                  <c:v>3</c:v>
                </c:pt>
                <c:pt idx="37">
                  <c:v>2</c:v>
                </c:pt>
                <c:pt idx="3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10-4579-8477-896BE80399C9}"/>
            </c:ext>
          </c:extLst>
        </c:ser>
        <c:ser>
          <c:idx val="1"/>
          <c:order val="1"/>
          <c:tx>
            <c:strRef>
              <c:f>'1981_Test(tot)'!$AN$1</c:f>
              <c:strCache>
                <c:ptCount val="1"/>
                <c:pt idx="0">
                  <c:v>TC Tot:</c:v>
                </c:pt>
              </c:strCache>
            </c:strRef>
          </c:tx>
          <c:spPr>
            <a:solidFill>
              <a:srgbClr val="FF00FF"/>
            </a:solidFill>
            <a:ln>
              <a:noFill/>
            </a:ln>
            <a:effectLst/>
          </c:spPr>
          <c:invertIfNegative val="0"/>
          <c:cat>
            <c:numRef>
              <c:f>'1981_Test(tot)'!$AL$2:$AL$40</c:f>
              <c:numCache>
                <c:formatCode>General</c:formatCode>
                <c:ptCount val="39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</c:numCache>
            </c:numRef>
          </c:cat>
          <c:val>
            <c:numRef>
              <c:f>'1981_Test(tot)'!$AN$2:$AN$40</c:f>
              <c:numCache>
                <c:formatCode>General</c:formatCode>
                <c:ptCount val="3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3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2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3</c:v>
                </c:pt>
                <c:pt idx="37">
                  <c:v>2</c:v>
                </c:pt>
                <c:pt idx="3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10-4579-8477-896BE8039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8294575"/>
        <c:axId val="948295823"/>
      </c:barChart>
      <c:catAx>
        <c:axId val="9482945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48295823"/>
        <c:crosses val="autoZero"/>
        <c:auto val="1"/>
        <c:lblAlgn val="ctr"/>
        <c:lblOffset val="100"/>
        <c:tickLblSkip val="5"/>
        <c:tickMarkSkip val="5"/>
        <c:noMultiLvlLbl val="1"/>
      </c:catAx>
      <c:valAx>
        <c:axId val="94829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48294575"/>
        <c:crosses val="autoZero"/>
        <c:crossBetween val="between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51448801340429595"/>
          <c:y val="0.18652462559827077"/>
          <c:w val="0.42802950101769194"/>
          <c:h val="7.1645309042252067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(d)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011039696886169"/>
          <c:y val="0.17214637220922097"/>
          <c:w val="0.82700931736987104"/>
          <c:h val="0.624211849176390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'1981_Test(tot)'!$AF$1</c:f>
              <c:strCache>
                <c:ptCount val="1"/>
                <c:pt idx="0">
                  <c:v>Mean (Pentad)</c:v>
                </c:pt>
              </c:strCache>
            </c:strRef>
          </c:tx>
          <c:spPr>
            <a:solidFill>
              <a:srgbClr val="2F21EB"/>
            </a:solidFill>
            <a:ln>
              <a:noFill/>
            </a:ln>
            <a:effectLst/>
          </c:spPr>
          <c:invertIfNegative val="0"/>
          <c:cat>
            <c:numRef>
              <c:f>'1981_Test(tot)'!$AE$2:$AE$41</c:f>
              <c:numCache>
                <c:formatCode>General</c:formatCode>
                <c:ptCount val="40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</c:numCache>
            </c:numRef>
          </c:cat>
          <c:val>
            <c:numRef>
              <c:f>'1981_Test(tot)'!$AF$2:$AF$41</c:f>
              <c:numCache>
                <c:formatCode>General</c:formatCode>
                <c:ptCount val="40"/>
                <c:pt idx="0">
                  <c:v>0.43578</c:v>
                </c:pt>
                <c:pt idx="1">
                  <c:v>-9.2439999999999994E-2</c:v>
                </c:pt>
                <c:pt idx="2">
                  <c:v>-9.2439999999999994E-2</c:v>
                </c:pt>
                <c:pt idx="3">
                  <c:v>0.96401000000000003</c:v>
                </c:pt>
                <c:pt idx="4">
                  <c:v>-1.6771100000000001</c:v>
                </c:pt>
                <c:pt idx="5">
                  <c:v>-0.62065999999999999</c:v>
                </c:pt>
                <c:pt idx="6">
                  <c:v>1.4922299999999999</c:v>
                </c:pt>
                <c:pt idx="7">
                  <c:v>-1.14889</c:v>
                </c:pt>
                <c:pt idx="8">
                  <c:v>0.43578</c:v>
                </c:pt>
                <c:pt idx="9">
                  <c:v>-9.2439999999999994E-2</c:v>
                </c:pt>
                <c:pt idx="10">
                  <c:v>0.96401000000000003</c:v>
                </c:pt>
                <c:pt idx="11">
                  <c:v>0.96401000000000003</c:v>
                </c:pt>
                <c:pt idx="12">
                  <c:v>0.96401000000000003</c:v>
                </c:pt>
                <c:pt idx="13">
                  <c:v>-0.62065999999999999</c:v>
                </c:pt>
                <c:pt idx="14">
                  <c:v>-9.2439999999999994E-2</c:v>
                </c:pt>
                <c:pt idx="15">
                  <c:v>0.43578</c:v>
                </c:pt>
                <c:pt idx="16">
                  <c:v>0.43578</c:v>
                </c:pt>
                <c:pt idx="17">
                  <c:v>0.96401000000000003</c:v>
                </c:pt>
                <c:pt idx="18">
                  <c:v>-2.20533</c:v>
                </c:pt>
                <c:pt idx="19">
                  <c:v>-1.6771100000000001</c:v>
                </c:pt>
                <c:pt idx="20">
                  <c:v>-9.2439999999999994E-2</c:v>
                </c:pt>
                <c:pt idx="21">
                  <c:v>1.4922299999999999</c:v>
                </c:pt>
                <c:pt idx="22">
                  <c:v>0.43578</c:v>
                </c:pt>
                <c:pt idx="23">
                  <c:v>0.43578</c:v>
                </c:pt>
                <c:pt idx="24">
                  <c:v>1.4922299999999999</c:v>
                </c:pt>
                <c:pt idx="25">
                  <c:v>-1.6771100000000001</c:v>
                </c:pt>
                <c:pt idx="26">
                  <c:v>-9.2439999999999994E-2</c:v>
                </c:pt>
                <c:pt idx="27">
                  <c:v>-1.6771100000000001</c:v>
                </c:pt>
                <c:pt idx="28">
                  <c:v>-1.6771100000000001</c:v>
                </c:pt>
                <c:pt idx="29">
                  <c:v>-9.2439999999999994E-2</c:v>
                </c:pt>
                <c:pt idx="30">
                  <c:v>-9.2439999999999994E-2</c:v>
                </c:pt>
                <c:pt idx="31">
                  <c:v>-9.2439999999999994E-2</c:v>
                </c:pt>
                <c:pt idx="32">
                  <c:v>-0.62065999999999999</c:v>
                </c:pt>
                <c:pt idx="33">
                  <c:v>-9.2439999999999994E-2</c:v>
                </c:pt>
                <c:pt idx="34">
                  <c:v>0.43578</c:v>
                </c:pt>
                <c:pt idx="35">
                  <c:v>0.43578</c:v>
                </c:pt>
                <c:pt idx="36">
                  <c:v>-1.14889</c:v>
                </c:pt>
                <c:pt idx="37">
                  <c:v>0.43578</c:v>
                </c:pt>
                <c:pt idx="38">
                  <c:v>1.4922299999999999</c:v>
                </c:pt>
                <c:pt idx="39">
                  <c:v>0.96401000000000003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85-4516-85C3-0B542A492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18856223"/>
        <c:axId val="1118825855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'1981_Test(tot)'!$AG$1</c15:sqref>
                        </c15:formulaRef>
                      </c:ext>
                    </c:extLst>
                    <c:strCache>
                      <c:ptCount val="1"/>
                      <c:pt idx="0">
                        <c:v>TC Tot: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 w="19050"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'1981_Test(tot)'!$AE$2:$AE$41</c15:sqref>
                        </c15:formulaRef>
                      </c:ext>
                    </c:extLst>
                    <c:numCache>
                      <c:formatCode>General</c:formatCode>
                      <c:ptCount val="40"/>
                      <c:pt idx="0">
                        <c:v>1981</c:v>
                      </c:pt>
                      <c:pt idx="1">
                        <c:v>1982</c:v>
                      </c:pt>
                      <c:pt idx="2">
                        <c:v>1983</c:v>
                      </c:pt>
                      <c:pt idx="3">
                        <c:v>1984</c:v>
                      </c:pt>
                      <c:pt idx="4">
                        <c:v>1985</c:v>
                      </c:pt>
                      <c:pt idx="5">
                        <c:v>1986</c:v>
                      </c:pt>
                      <c:pt idx="6">
                        <c:v>1987</c:v>
                      </c:pt>
                      <c:pt idx="7">
                        <c:v>1988</c:v>
                      </c:pt>
                      <c:pt idx="8">
                        <c:v>1989</c:v>
                      </c:pt>
                      <c:pt idx="9">
                        <c:v>1990</c:v>
                      </c:pt>
                      <c:pt idx="10">
                        <c:v>1991</c:v>
                      </c:pt>
                      <c:pt idx="11">
                        <c:v>1992</c:v>
                      </c:pt>
                      <c:pt idx="12">
                        <c:v>1993</c:v>
                      </c:pt>
                      <c:pt idx="13">
                        <c:v>1994</c:v>
                      </c:pt>
                      <c:pt idx="14">
                        <c:v>1995</c:v>
                      </c:pt>
                      <c:pt idx="15">
                        <c:v>1996</c:v>
                      </c:pt>
                      <c:pt idx="16">
                        <c:v>1997</c:v>
                      </c:pt>
                      <c:pt idx="17">
                        <c:v>1998</c:v>
                      </c:pt>
                      <c:pt idx="18">
                        <c:v>1999</c:v>
                      </c:pt>
                      <c:pt idx="19">
                        <c:v>2000</c:v>
                      </c:pt>
                      <c:pt idx="20">
                        <c:v>2001</c:v>
                      </c:pt>
                      <c:pt idx="21">
                        <c:v>2002</c:v>
                      </c:pt>
                      <c:pt idx="22">
                        <c:v>2003</c:v>
                      </c:pt>
                      <c:pt idx="23">
                        <c:v>2004</c:v>
                      </c:pt>
                      <c:pt idx="24">
                        <c:v>2005</c:v>
                      </c:pt>
                      <c:pt idx="25">
                        <c:v>2006</c:v>
                      </c:pt>
                      <c:pt idx="26">
                        <c:v>2007</c:v>
                      </c:pt>
                      <c:pt idx="27">
                        <c:v>2008</c:v>
                      </c:pt>
                      <c:pt idx="28">
                        <c:v>2009</c:v>
                      </c:pt>
                      <c:pt idx="29">
                        <c:v>2010</c:v>
                      </c:pt>
                      <c:pt idx="30">
                        <c:v>2011</c:v>
                      </c:pt>
                      <c:pt idx="31">
                        <c:v>2012</c:v>
                      </c:pt>
                      <c:pt idx="32">
                        <c:v>2013</c:v>
                      </c:pt>
                      <c:pt idx="33">
                        <c:v>2014</c:v>
                      </c:pt>
                      <c:pt idx="34">
                        <c:v>2015</c:v>
                      </c:pt>
                      <c:pt idx="35">
                        <c:v>2016</c:v>
                      </c:pt>
                      <c:pt idx="36">
                        <c:v>2017</c:v>
                      </c:pt>
                      <c:pt idx="37">
                        <c:v>2018</c:v>
                      </c:pt>
                      <c:pt idx="38">
                        <c:v>2019</c:v>
                      </c:pt>
                      <c:pt idx="39">
                        <c:v>2020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'1981_Test(tot)'!$AG$2:$AG$41</c15:sqref>
                        </c15:formulaRef>
                      </c:ext>
                    </c:extLst>
                    <c:numCache>
                      <c:formatCode>General</c:formatCode>
                      <c:ptCount val="40"/>
                      <c:pt idx="0">
                        <c:v>0</c:v>
                      </c:pt>
                      <c:pt idx="1">
                        <c:v>2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0</c:v>
                      </c:pt>
                      <c:pt idx="8">
                        <c:v>1</c:v>
                      </c:pt>
                      <c:pt idx="9">
                        <c:v>3</c:v>
                      </c:pt>
                      <c:pt idx="10">
                        <c:v>2</c:v>
                      </c:pt>
                      <c:pt idx="11">
                        <c:v>2</c:v>
                      </c:pt>
                      <c:pt idx="12">
                        <c:v>0</c:v>
                      </c:pt>
                      <c:pt idx="13">
                        <c:v>1</c:v>
                      </c:pt>
                      <c:pt idx="14">
                        <c:v>3</c:v>
                      </c:pt>
                      <c:pt idx="15">
                        <c:v>2</c:v>
                      </c:pt>
                      <c:pt idx="16">
                        <c:v>2</c:v>
                      </c:pt>
                      <c:pt idx="17">
                        <c:v>2</c:v>
                      </c:pt>
                      <c:pt idx="18">
                        <c:v>2</c:v>
                      </c:pt>
                      <c:pt idx="19">
                        <c:v>0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2</c:v>
                      </c:pt>
                      <c:pt idx="24">
                        <c:v>1</c:v>
                      </c:pt>
                      <c:pt idx="25">
                        <c:v>2</c:v>
                      </c:pt>
                      <c:pt idx="26">
                        <c:v>3</c:v>
                      </c:pt>
                      <c:pt idx="27">
                        <c:v>2</c:v>
                      </c:pt>
                      <c:pt idx="28">
                        <c:v>2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0</c:v>
                      </c:pt>
                      <c:pt idx="32">
                        <c:v>2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3</c:v>
                      </c:pt>
                      <c:pt idx="37">
                        <c:v>2</c:v>
                      </c:pt>
                      <c:pt idx="38">
                        <c:v>1</c:v>
                      </c:pt>
                      <c:pt idx="39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1C85-4516-85C3-0B542A4926FA}"/>
                  </c:ext>
                </c:extLst>
              </c15:ser>
            </c15:filteredBarSeries>
          </c:ext>
        </c:extLst>
      </c:barChart>
      <c:catAx>
        <c:axId val="11188562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18825855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1118825855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Anomaly Mean Onset dates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18856223"/>
        <c:crosses val="autoZero"/>
        <c:crossBetween val="between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58163077890952575"/>
          <c:y val="0.18652462559827088"/>
          <c:w val="0.33788415448998116"/>
          <c:h val="9.12531521795069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450993987633336E-2"/>
          <c:y val="6.8421927686085487E-2"/>
          <c:w val="0.87393102400197564"/>
          <c:h val="0.7328997487413718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'SST (2)'!$AD$1</c:f>
              <c:strCache>
                <c:ptCount val="1"/>
                <c:pt idx="0">
                  <c:v>BOB_Low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2F21EB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FF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9726723845888382"/>
                  <c:y val="-5.7222875876147668E-2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rgbClr val="FF00FF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'SST (2)'!$AC$2:$AC$41</c:f>
              <c:numCache>
                <c:formatCode>General</c:formatCode>
                <c:ptCount val="40"/>
                <c:pt idx="0">
                  <c:v>0.43578</c:v>
                </c:pt>
                <c:pt idx="1">
                  <c:v>-9.2439999999999994E-2</c:v>
                </c:pt>
                <c:pt idx="2">
                  <c:v>-9.2439999999999994E-2</c:v>
                </c:pt>
                <c:pt idx="3">
                  <c:v>0.96401000000000003</c:v>
                </c:pt>
                <c:pt idx="4">
                  <c:v>-1.6771100000000001</c:v>
                </c:pt>
                <c:pt idx="5">
                  <c:v>-0.62065999999999999</c:v>
                </c:pt>
                <c:pt idx="6">
                  <c:v>1.4922299999999999</c:v>
                </c:pt>
                <c:pt idx="7">
                  <c:v>-1.14889</c:v>
                </c:pt>
                <c:pt idx="8">
                  <c:v>0.43578</c:v>
                </c:pt>
                <c:pt idx="9">
                  <c:v>-9.2439999999999994E-2</c:v>
                </c:pt>
                <c:pt idx="10">
                  <c:v>0.96401000000000003</c:v>
                </c:pt>
                <c:pt idx="11">
                  <c:v>0.96401000000000003</c:v>
                </c:pt>
                <c:pt idx="12">
                  <c:v>0.96401000000000003</c:v>
                </c:pt>
                <c:pt idx="13">
                  <c:v>-0.62065999999999999</c:v>
                </c:pt>
                <c:pt idx="14">
                  <c:v>-9.2439999999999994E-2</c:v>
                </c:pt>
                <c:pt idx="15">
                  <c:v>0.43578</c:v>
                </c:pt>
                <c:pt idx="16">
                  <c:v>0.43578</c:v>
                </c:pt>
                <c:pt idx="17">
                  <c:v>0.96401000000000003</c:v>
                </c:pt>
                <c:pt idx="18">
                  <c:v>-2.20533</c:v>
                </c:pt>
                <c:pt idx="19">
                  <c:v>-1.6771100000000001</c:v>
                </c:pt>
                <c:pt idx="20">
                  <c:v>-9.2439999999999994E-2</c:v>
                </c:pt>
                <c:pt idx="21">
                  <c:v>1.4922299999999999</c:v>
                </c:pt>
                <c:pt idx="22">
                  <c:v>0.43578</c:v>
                </c:pt>
                <c:pt idx="23">
                  <c:v>0.43578</c:v>
                </c:pt>
                <c:pt idx="24">
                  <c:v>1.4922299999999999</c:v>
                </c:pt>
                <c:pt idx="25">
                  <c:v>-1.6771100000000001</c:v>
                </c:pt>
                <c:pt idx="26">
                  <c:v>-9.2439999999999994E-2</c:v>
                </c:pt>
                <c:pt idx="27">
                  <c:v>-1.6771100000000001</c:v>
                </c:pt>
                <c:pt idx="28">
                  <c:v>-1.6771100000000001</c:v>
                </c:pt>
                <c:pt idx="29">
                  <c:v>-9.2439999999999994E-2</c:v>
                </c:pt>
                <c:pt idx="30">
                  <c:v>-9.2439999999999994E-2</c:v>
                </c:pt>
                <c:pt idx="31">
                  <c:v>-9.2439999999999994E-2</c:v>
                </c:pt>
                <c:pt idx="32">
                  <c:v>-0.62065999999999999</c:v>
                </c:pt>
                <c:pt idx="33">
                  <c:v>-9.2439999999999994E-2</c:v>
                </c:pt>
                <c:pt idx="34">
                  <c:v>0.43578</c:v>
                </c:pt>
                <c:pt idx="35">
                  <c:v>0.43578</c:v>
                </c:pt>
                <c:pt idx="36">
                  <c:v>-1.14889</c:v>
                </c:pt>
                <c:pt idx="37">
                  <c:v>0.43578</c:v>
                </c:pt>
                <c:pt idx="38">
                  <c:v>1.4922299999999999</c:v>
                </c:pt>
                <c:pt idx="39">
                  <c:v>0.96401000000000003</c:v>
                </c:pt>
              </c:numCache>
            </c:numRef>
          </c:xVal>
          <c:yVal>
            <c:numRef>
              <c:f>'SST (2)'!$AD$2:$AD$41</c:f>
              <c:numCache>
                <c:formatCode>General</c:formatCode>
                <c:ptCount val="40"/>
                <c:pt idx="0">
                  <c:v>-0.71811999999999998</c:v>
                </c:pt>
                <c:pt idx="1">
                  <c:v>-0.48060999999999998</c:v>
                </c:pt>
                <c:pt idx="2">
                  <c:v>-1.796E-2</c:v>
                </c:pt>
                <c:pt idx="3">
                  <c:v>-1.4389799999999999</c:v>
                </c:pt>
                <c:pt idx="4">
                  <c:v>-0.96033999999999997</c:v>
                </c:pt>
                <c:pt idx="5">
                  <c:v>-0.54235</c:v>
                </c:pt>
                <c:pt idx="6">
                  <c:v>-0.19191</c:v>
                </c:pt>
                <c:pt idx="7">
                  <c:v>0.21628</c:v>
                </c:pt>
                <c:pt idx="8">
                  <c:v>-1.53775</c:v>
                </c:pt>
                <c:pt idx="9">
                  <c:v>-0.88044999999999995</c:v>
                </c:pt>
                <c:pt idx="10">
                  <c:v>0.10806</c:v>
                </c:pt>
                <c:pt idx="11">
                  <c:v>1.4E-2</c:v>
                </c:pt>
                <c:pt idx="12">
                  <c:v>-0.45084000000000002</c:v>
                </c:pt>
                <c:pt idx="13">
                  <c:v>-0.66800000000000004</c:v>
                </c:pt>
                <c:pt idx="14">
                  <c:v>6.6659999999999997E-2</c:v>
                </c:pt>
                <c:pt idx="15">
                  <c:v>-0.71521000000000001</c:v>
                </c:pt>
                <c:pt idx="16">
                  <c:v>3.6150000000000002E-2</c:v>
                </c:pt>
                <c:pt idx="17">
                  <c:v>2.1398999999999999</c:v>
                </c:pt>
                <c:pt idx="18">
                  <c:v>-1.66377</c:v>
                </c:pt>
                <c:pt idx="19">
                  <c:v>-1.01227</c:v>
                </c:pt>
                <c:pt idx="20">
                  <c:v>0.65642</c:v>
                </c:pt>
                <c:pt idx="21">
                  <c:v>0.78896999999999995</c:v>
                </c:pt>
                <c:pt idx="22">
                  <c:v>0.37752000000000002</c:v>
                </c:pt>
                <c:pt idx="23">
                  <c:v>8.4089999999999998E-2</c:v>
                </c:pt>
                <c:pt idx="24">
                  <c:v>1.2167600000000001</c:v>
                </c:pt>
                <c:pt idx="25">
                  <c:v>0.14946000000000001</c:v>
                </c:pt>
                <c:pt idx="26">
                  <c:v>-0.46827000000000002</c:v>
                </c:pt>
                <c:pt idx="27">
                  <c:v>-1.4640299999999999</c:v>
                </c:pt>
                <c:pt idx="28">
                  <c:v>-0.41852</c:v>
                </c:pt>
                <c:pt idx="29">
                  <c:v>2.65957</c:v>
                </c:pt>
                <c:pt idx="30">
                  <c:v>-0.60336000000000001</c:v>
                </c:pt>
                <c:pt idx="31">
                  <c:v>-0.83867999999999998</c:v>
                </c:pt>
                <c:pt idx="32">
                  <c:v>3.6519999999999997E-2</c:v>
                </c:pt>
                <c:pt idx="33">
                  <c:v>0.52459</c:v>
                </c:pt>
                <c:pt idx="34">
                  <c:v>0.95130000000000003</c:v>
                </c:pt>
                <c:pt idx="35">
                  <c:v>2.2993199999999998</c:v>
                </c:pt>
                <c:pt idx="36">
                  <c:v>0.15817000000000001</c:v>
                </c:pt>
                <c:pt idx="37">
                  <c:v>0.64442999999999995</c:v>
                </c:pt>
                <c:pt idx="38">
                  <c:v>1.0446299999999999</c:v>
                </c:pt>
                <c:pt idx="39">
                  <c:v>0.89863999999999999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7E-40B5-9AF9-DBB30634FC66}"/>
            </c:ext>
          </c:extLst>
        </c:ser>
        <c:ser>
          <c:idx val="1"/>
          <c:order val="1"/>
          <c:tx>
            <c:strRef>
              <c:f>'SST (2)'!$AE$1</c:f>
              <c:strCache>
                <c:ptCount val="1"/>
                <c:pt idx="0">
                  <c:v>ENSO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rgbClr val="FF00FF"/>
              </a:solidFill>
              <a:ln w="41275">
                <a:noFill/>
              </a:ln>
              <a:effectLst/>
            </c:spPr>
          </c:marker>
          <c:trendline>
            <c:spPr>
              <a:ln w="19050" cap="rnd">
                <a:solidFill>
                  <a:srgbClr val="2F21EB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9887560194903263"/>
                  <c:y val="-0.17288422280548266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rgbClr val="2F21EB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'SST (2)'!$AC$2:$AC$41</c:f>
              <c:numCache>
                <c:formatCode>General</c:formatCode>
                <c:ptCount val="40"/>
                <c:pt idx="0">
                  <c:v>0.43578</c:v>
                </c:pt>
                <c:pt idx="1">
                  <c:v>-9.2439999999999994E-2</c:v>
                </c:pt>
                <c:pt idx="2">
                  <c:v>-9.2439999999999994E-2</c:v>
                </c:pt>
                <c:pt idx="3">
                  <c:v>0.96401000000000003</c:v>
                </c:pt>
                <c:pt idx="4">
                  <c:v>-1.6771100000000001</c:v>
                </c:pt>
                <c:pt idx="5">
                  <c:v>-0.62065999999999999</c:v>
                </c:pt>
                <c:pt idx="6">
                  <c:v>1.4922299999999999</c:v>
                </c:pt>
                <c:pt idx="7">
                  <c:v>-1.14889</c:v>
                </c:pt>
                <c:pt idx="8">
                  <c:v>0.43578</c:v>
                </c:pt>
                <c:pt idx="9">
                  <c:v>-9.2439999999999994E-2</c:v>
                </c:pt>
                <c:pt idx="10">
                  <c:v>0.96401000000000003</c:v>
                </c:pt>
                <c:pt idx="11">
                  <c:v>0.96401000000000003</c:v>
                </c:pt>
                <c:pt idx="12">
                  <c:v>0.96401000000000003</c:v>
                </c:pt>
                <c:pt idx="13">
                  <c:v>-0.62065999999999999</c:v>
                </c:pt>
                <c:pt idx="14">
                  <c:v>-9.2439999999999994E-2</c:v>
                </c:pt>
                <c:pt idx="15">
                  <c:v>0.43578</c:v>
                </c:pt>
                <c:pt idx="16">
                  <c:v>0.43578</c:v>
                </c:pt>
                <c:pt idx="17">
                  <c:v>0.96401000000000003</c:v>
                </c:pt>
                <c:pt idx="18">
                  <c:v>-2.20533</c:v>
                </c:pt>
                <c:pt idx="19">
                  <c:v>-1.6771100000000001</c:v>
                </c:pt>
                <c:pt idx="20">
                  <c:v>-9.2439999999999994E-2</c:v>
                </c:pt>
                <c:pt idx="21">
                  <c:v>1.4922299999999999</c:v>
                </c:pt>
                <c:pt idx="22">
                  <c:v>0.43578</c:v>
                </c:pt>
                <c:pt idx="23">
                  <c:v>0.43578</c:v>
                </c:pt>
                <c:pt idx="24">
                  <c:v>1.4922299999999999</c:v>
                </c:pt>
                <c:pt idx="25">
                  <c:v>-1.6771100000000001</c:v>
                </c:pt>
                <c:pt idx="26">
                  <c:v>-9.2439999999999994E-2</c:v>
                </c:pt>
                <c:pt idx="27">
                  <c:v>-1.6771100000000001</c:v>
                </c:pt>
                <c:pt idx="28">
                  <c:v>-1.6771100000000001</c:v>
                </c:pt>
                <c:pt idx="29">
                  <c:v>-9.2439999999999994E-2</c:v>
                </c:pt>
                <c:pt idx="30">
                  <c:v>-9.2439999999999994E-2</c:v>
                </c:pt>
                <c:pt idx="31">
                  <c:v>-9.2439999999999994E-2</c:v>
                </c:pt>
                <c:pt idx="32">
                  <c:v>-0.62065999999999999</c:v>
                </c:pt>
                <c:pt idx="33">
                  <c:v>-9.2439999999999994E-2</c:v>
                </c:pt>
                <c:pt idx="34">
                  <c:v>0.43578</c:v>
                </c:pt>
                <c:pt idx="35">
                  <c:v>0.43578</c:v>
                </c:pt>
                <c:pt idx="36">
                  <c:v>-1.14889</c:v>
                </c:pt>
                <c:pt idx="37">
                  <c:v>0.43578</c:v>
                </c:pt>
                <c:pt idx="38">
                  <c:v>1.4922299999999999</c:v>
                </c:pt>
                <c:pt idx="39">
                  <c:v>0.96401000000000003</c:v>
                </c:pt>
              </c:numCache>
            </c:numRef>
          </c:xVal>
          <c:yVal>
            <c:numRef>
              <c:f>'SST (2)'!$AE$2:$AE$41</c:f>
              <c:numCache>
                <c:formatCode>General</c:formatCode>
                <c:ptCount val="40"/>
                <c:pt idx="0">
                  <c:v>-0.67376000000000003</c:v>
                </c:pt>
                <c:pt idx="1">
                  <c:v>1.06691</c:v>
                </c:pt>
                <c:pt idx="2">
                  <c:v>1.7871900000000001</c:v>
                </c:pt>
                <c:pt idx="3">
                  <c:v>-0.85382999999999998</c:v>
                </c:pt>
                <c:pt idx="4">
                  <c:v>-1.3940399999999999</c:v>
                </c:pt>
                <c:pt idx="5">
                  <c:v>-0.25359999999999999</c:v>
                </c:pt>
                <c:pt idx="6">
                  <c:v>1.7871900000000001</c:v>
                </c:pt>
                <c:pt idx="7">
                  <c:v>-1.5741099999999999</c:v>
                </c:pt>
                <c:pt idx="8">
                  <c:v>-1.15395</c:v>
                </c:pt>
                <c:pt idx="9">
                  <c:v>0.46667999999999998</c:v>
                </c:pt>
                <c:pt idx="10">
                  <c:v>0.76680000000000004</c:v>
                </c:pt>
                <c:pt idx="11">
                  <c:v>1.7871900000000001</c:v>
                </c:pt>
                <c:pt idx="12">
                  <c:v>1.12693</c:v>
                </c:pt>
                <c:pt idx="13">
                  <c:v>0.58672999999999997</c:v>
                </c:pt>
                <c:pt idx="14">
                  <c:v>0.16656000000000001</c:v>
                </c:pt>
                <c:pt idx="15">
                  <c:v>-0.67376000000000003</c:v>
                </c:pt>
                <c:pt idx="16">
                  <c:v>1.3069999999999999</c:v>
                </c:pt>
                <c:pt idx="17">
                  <c:v>0.76680000000000004</c:v>
                </c:pt>
                <c:pt idx="18">
                  <c:v>-1.87422</c:v>
                </c:pt>
                <c:pt idx="19">
                  <c:v>-1.3340099999999999</c:v>
                </c:pt>
                <c:pt idx="20">
                  <c:v>-0.49369000000000002</c:v>
                </c:pt>
                <c:pt idx="21">
                  <c:v>0.70677000000000001</c:v>
                </c:pt>
                <c:pt idx="22">
                  <c:v>-0.37364000000000003</c:v>
                </c:pt>
                <c:pt idx="23">
                  <c:v>0.34662999999999999</c:v>
                </c:pt>
                <c:pt idx="24">
                  <c:v>0.40666000000000002</c:v>
                </c:pt>
                <c:pt idx="25">
                  <c:v>-0.37364000000000003</c:v>
                </c:pt>
                <c:pt idx="26">
                  <c:v>-0.79381000000000002</c:v>
                </c:pt>
                <c:pt idx="27">
                  <c:v>-1.5140800000000001</c:v>
                </c:pt>
                <c:pt idx="28">
                  <c:v>-7.3529999999999998E-2</c:v>
                </c:pt>
                <c:pt idx="29">
                  <c:v>-0.37364000000000003</c:v>
                </c:pt>
                <c:pt idx="30">
                  <c:v>-1.09392</c:v>
                </c:pt>
                <c:pt idx="31">
                  <c:v>-0.55371000000000004</c:v>
                </c:pt>
                <c:pt idx="32">
                  <c:v>-0.73377999999999999</c:v>
                </c:pt>
                <c:pt idx="33">
                  <c:v>0.16656000000000001</c:v>
                </c:pt>
                <c:pt idx="34">
                  <c:v>1.6071200000000001</c:v>
                </c:pt>
                <c:pt idx="35">
                  <c:v>0.64675000000000005</c:v>
                </c:pt>
                <c:pt idx="36">
                  <c:v>0.40666000000000002</c:v>
                </c:pt>
                <c:pt idx="37">
                  <c:v>-0.49369000000000002</c:v>
                </c:pt>
                <c:pt idx="38">
                  <c:v>0.94686999999999999</c:v>
                </c:pt>
                <c:pt idx="39">
                  <c:v>-0.19356999999999999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7E-40B5-9AF9-DBB30634F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74272"/>
        <c:axId val="209064288"/>
      </c:scatterChart>
      <c:valAx>
        <c:axId val="209074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64288"/>
        <c:crosses val="autoZero"/>
        <c:crossBetween val="midCat"/>
      </c:valAx>
      <c:valAx>
        <c:axId val="20906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74272"/>
        <c:crosses val="autoZero"/>
        <c:crossBetween val="midCat"/>
        <c:majorUnit val="1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60718583880271904"/>
          <c:y val="0.72261084802122155"/>
          <c:w val="0.32282172810425236"/>
          <c:h val="7.1579566789026813E-2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Sheet4!$M$23</c:f>
              <c:strCache>
                <c:ptCount val="1"/>
                <c:pt idx="0">
                  <c:v>Early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Sheet4!$L$24:$L$26</c:f>
              <c:strCache>
                <c:ptCount val="3"/>
                <c:pt idx="0">
                  <c:v>Cold</c:v>
                </c:pt>
                <c:pt idx="1">
                  <c:v>Natural</c:v>
                </c:pt>
                <c:pt idx="2">
                  <c:v>Warm</c:v>
                </c:pt>
              </c:strCache>
            </c:strRef>
          </c:cat>
          <c:val>
            <c:numRef>
              <c:f>Sheet4!$M$24:$M$26</c:f>
              <c:numCache>
                <c:formatCode>General</c:formatCode>
                <c:ptCount val="3"/>
                <c:pt idx="0">
                  <c:v>5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6-4F6A-976D-4BE9B3A3D019}"/>
            </c:ext>
          </c:extLst>
        </c:ser>
        <c:ser>
          <c:idx val="1"/>
          <c:order val="1"/>
          <c:tx>
            <c:strRef>
              <c:f>Sheet4!$N$23</c:f>
              <c:strCache>
                <c:ptCount val="1"/>
                <c:pt idx="0">
                  <c:v>Late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Sheet4!$L$24:$L$26</c:f>
              <c:strCache>
                <c:ptCount val="3"/>
                <c:pt idx="0">
                  <c:v>Cold</c:v>
                </c:pt>
                <c:pt idx="1">
                  <c:v>Natural</c:v>
                </c:pt>
                <c:pt idx="2">
                  <c:v>Warm</c:v>
                </c:pt>
              </c:strCache>
            </c:strRef>
          </c:cat>
          <c:val>
            <c:numRef>
              <c:f>Sheet4!$N$24:$N$26</c:f>
              <c:numCache>
                <c:formatCode>General</c:formatCode>
                <c:ptCount val="3"/>
                <c:pt idx="0">
                  <c:v>4</c:v>
                </c:pt>
                <c:pt idx="1">
                  <c:v>7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6-4F6A-976D-4BE9B3A3D019}"/>
            </c:ext>
          </c:extLst>
        </c:ser>
        <c:ser>
          <c:idx val="2"/>
          <c:order val="2"/>
          <c:tx>
            <c:strRef>
              <c:f>Sheet4!$O$23</c:f>
              <c:strCache>
                <c:ptCount val="1"/>
                <c:pt idx="0">
                  <c:v>Normal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Sheet4!$L$24:$L$26</c:f>
              <c:strCache>
                <c:ptCount val="3"/>
                <c:pt idx="0">
                  <c:v>Cold</c:v>
                </c:pt>
                <c:pt idx="1">
                  <c:v>Natural</c:v>
                </c:pt>
                <c:pt idx="2">
                  <c:v>Warm</c:v>
                </c:pt>
              </c:strCache>
            </c:strRef>
          </c:cat>
          <c:val>
            <c:numRef>
              <c:f>Sheet4!$O$24:$O$26</c:f>
              <c:numCache>
                <c:formatCode>General</c:formatCode>
                <c:ptCount val="3"/>
                <c:pt idx="0">
                  <c:v>3</c:v>
                </c:pt>
                <c:pt idx="1">
                  <c:v>4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96-4F6A-976D-4BE9B3A3D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3010528"/>
        <c:axId val="1683011360"/>
      </c:barChart>
      <c:catAx>
        <c:axId val="168301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011360"/>
        <c:crosses val="autoZero"/>
        <c:auto val="1"/>
        <c:lblAlgn val="ctr"/>
        <c:lblOffset val="100"/>
        <c:noMultiLvlLbl val="0"/>
      </c:catAx>
      <c:valAx>
        <c:axId val="168301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01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Sheet4!$M$4</c:f>
              <c:strCache>
                <c:ptCount val="1"/>
                <c:pt idx="0">
                  <c:v>TC:After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Sheet4!$K$5:$L$9</c:f>
              <c:multiLvlStrCache>
                <c:ptCount val="5"/>
                <c:lvl>
                  <c:pt idx="0">
                    <c:v>1</c:v>
                  </c:pt>
                  <c:pt idx="1">
                    <c:v>0</c:v>
                  </c:pt>
                  <c:pt idx="2">
                    <c:v>13</c:v>
                  </c:pt>
                  <c:pt idx="3">
                    <c:v>4</c:v>
                  </c:pt>
                  <c:pt idx="4">
                    <c:v>2</c:v>
                  </c:pt>
                </c:lvl>
                <c:lvl>
                  <c:pt idx="0">
                    <c:v>Strong</c:v>
                  </c:pt>
                  <c:pt idx="1">
                    <c:v>Weak</c:v>
                  </c:pt>
                  <c:pt idx="3">
                    <c:v>Weak </c:v>
                  </c:pt>
                  <c:pt idx="4">
                    <c:v>Strong</c:v>
                  </c:pt>
                </c:lvl>
              </c:multiLvlStrCache>
            </c:multiLvlStrRef>
          </c:cat>
          <c:val>
            <c:numRef>
              <c:f>Sheet4!$M$5:$M$9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5-4375-894B-7B66E4005726}"/>
            </c:ext>
          </c:extLst>
        </c:ser>
        <c:ser>
          <c:idx val="1"/>
          <c:order val="1"/>
          <c:tx>
            <c:strRef>
              <c:f>Sheet4!$N$4</c:f>
              <c:strCache>
                <c:ptCount val="1"/>
                <c:pt idx="0">
                  <c:v>TC: Tot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Sheet4!$K$5:$L$9</c:f>
              <c:multiLvlStrCache>
                <c:ptCount val="5"/>
                <c:lvl>
                  <c:pt idx="0">
                    <c:v>1</c:v>
                  </c:pt>
                  <c:pt idx="1">
                    <c:v>0</c:v>
                  </c:pt>
                  <c:pt idx="2">
                    <c:v>13</c:v>
                  </c:pt>
                  <c:pt idx="3">
                    <c:v>4</c:v>
                  </c:pt>
                  <c:pt idx="4">
                    <c:v>2</c:v>
                  </c:pt>
                </c:lvl>
                <c:lvl>
                  <c:pt idx="0">
                    <c:v>Strong</c:v>
                  </c:pt>
                  <c:pt idx="1">
                    <c:v>Weak</c:v>
                  </c:pt>
                  <c:pt idx="3">
                    <c:v>Weak </c:v>
                  </c:pt>
                  <c:pt idx="4">
                    <c:v>Strong</c:v>
                  </c:pt>
                </c:lvl>
              </c:multiLvlStrCache>
            </c:multiLvlStrRef>
          </c:cat>
          <c:val>
            <c:numRef>
              <c:f>Sheet4!$N$5:$N$9</c:f>
              <c:numCache>
                <c:formatCode>General</c:formatCode>
                <c:ptCount val="5"/>
                <c:pt idx="0">
                  <c:v>5</c:v>
                </c:pt>
                <c:pt idx="1">
                  <c:v>2</c:v>
                </c:pt>
                <c:pt idx="2">
                  <c:v>33</c:v>
                </c:pt>
                <c:pt idx="3">
                  <c:v>7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75-4375-894B-7B66E4005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3030912"/>
        <c:axId val="1683015936"/>
      </c:barChart>
      <c:catAx>
        <c:axId val="168303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015936"/>
        <c:crosses val="autoZero"/>
        <c:auto val="1"/>
        <c:lblAlgn val="ctr"/>
        <c:lblOffset val="100"/>
        <c:noMultiLvlLbl val="0"/>
      </c:catAx>
      <c:valAx>
        <c:axId val="168301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03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Sheet4!$M$13</c:f>
              <c:strCache>
                <c:ptCount val="1"/>
                <c:pt idx="0">
                  <c:v>Early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Sheet4!$K$14:$L$18</c:f>
              <c:multiLvlStrCache>
                <c:ptCount val="5"/>
                <c:lvl>
                  <c:pt idx="0">
                    <c:v>Strong </c:v>
                  </c:pt>
                  <c:pt idx="1">
                    <c:v>Weak </c:v>
                  </c:pt>
                  <c:pt idx="3">
                    <c:v>Weak </c:v>
                  </c:pt>
                  <c:pt idx="4">
                    <c:v>Strong </c:v>
                  </c:pt>
                </c:lvl>
                <c:lvl>
                  <c:pt idx="0">
                    <c:v>La Niña</c:v>
                  </c:pt>
                  <c:pt idx="2">
                    <c:v>Natural</c:v>
                  </c:pt>
                  <c:pt idx="3">
                    <c:v> El Niño</c:v>
                  </c:pt>
                </c:lvl>
              </c:multiLvlStrCache>
            </c:multiLvlStrRef>
          </c:cat>
          <c:val>
            <c:numRef>
              <c:f>Sheet4!$M$14:$M$18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85-4461-8F2A-9441613D9992}"/>
            </c:ext>
          </c:extLst>
        </c:ser>
        <c:ser>
          <c:idx val="1"/>
          <c:order val="1"/>
          <c:tx>
            <c:strRef>
              <c:f>Sheet4!$N$13</c:f>
              <c:strCache>
                <c:ptCount val="1"/>
                <c:pt idx="0">
                  <c:v>Late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Sheet4!$K$14:$L$18</c:f>
              <c:multiLvlStrCache>
                <c:ptCount val="5"/>
                <c:lvl>
                  <c:pt idx="0">
                    <c:v>Strong </c:v>
                  </c:pt>
                  <c:pt idx="1">
                    <c:v>Weak </c:v>
                  </c:pt>
                  <c:pt idx="3">
                    <c:v>Weak </c:v>
                  </c:pt>
                  <c:pt idx="4">
                    <c:v>Strong </c:v>
                  </c:pt>
                </c:lvl>
                <c:lvl>
                  <c:pt idx="0">
                    <c:v>La Niña</c:v>
                  </c:pt>
                  <c:pt idx="2">
                    <c:v>Natural</c:v>
                  </c:pt>
                  <c:pt idx="3">
                    <c:v> El Niño</c:v>
                  </c:pt>
                </c:lvl>
              </c:multiLvlStrCache>
            </c:multiLvlStrRef>
          </c:cat>
          <c:val>
            <c:numRef>
              <c:f>Sheet4!$N$14:$N$18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9</c:v>
                </c:pt>
                <c:pt idx="3">
                  <c:v>5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85-4461-8F2A-9441613D9992}"/>
            </c:ext>
          </c:extLst>
        </c:ser>
        <c:ser>
          <c:idx val="2"/>
          <c:order val="2"/>
          <c:tx>
            <c:strRef>
              <c:f>Sheet4!$O$13</c:f>
              <c:strCache>
                <c:ptCount val="1"/>
                <c:pt idx="0">
                  <c:v>Normal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Sheet4!$K$14:$L$18</c:f>
              <c:multiLvlStrCache>
                <c:ptCount val="5"/>
                <c:lvl>
                  <c:pt idx="0">
                    <c:v>Strong </c:v>
                  </c:pt>
                  <c:pt idx="1">
                    <c:v>Weak </c:v>
                  </c:pt>
                  <c:pt idx="3">
                    <c:v>Weak </c:v>
                  </c:pt>
                  <c:pt idx="4">
                    <c:v>Strong </c:v>
                  </c:pt>
                </c:lvl>
                <c:lvl>
                  <c:pt idx="0">
                    <c:v>La Niña</c:v>
                  </c:pt>
                  <c:pt idx="2">
                    <c:v>Natural</c:v>
                  </c:pt>
                  <c:pt idx="3">
                    <c:v> El Niño</c:v>
                  </c:pt>
                </c:lvl>
              </c:multiLvlStrCache>
            </c:multiLvlStrRef>
          </c:cat>
          <c:val>
            <c:numRef>
              <c:f>Sheet4!$O$14:$O$18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85-4461-8F2A-9441613D9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1624704"/>
        <c:axId val="1431619712"/>
      </c:barChart>
      <c:catAx>
        <c:axId val="143162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1619712"/>
        <c:crosses val="autoZero"/>
        <c:auto val="1"/>
        <c:lblAlgn val="ctr"/>
        <c:lblOffset val="100"/>
        <c:noMultiLvlLbl val="0"/>
      </c:catAx>
      <c:valAx>
        <c:axId val="143161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1624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Sheet4!$L$4</c:f>
              <c:strCache>
                <c:ptCount val="1"/>
                <c:pt idx="0">
                  <c:v>TC:Before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Sheet4!$J$5:$K$9</c:f>
              <c:multiLvlStrCache>
                <c:ptCount val="5"/>
                <c:lvl>
                  <c:pt idx="0">
                    <c:v>Strong</c:v>
                  </c:pt>
                  <c:pt idx="1">
                    <c:v>Weak</c:v>
                  </c:pt>
                  <c:pt idx="3">
                    <c:v>Weak </c:v>
                  </c:pt>
                  <c:pt idx="4">
                    <c:v>Strong</c:v>
                  </c:pt>
                </c:lvl>
                <c:lvl>
                  <c:pt idx="0">
                    <c:v>La Niña</c:v>
                  </c:pt>
                  <c:pt idx="2">
                    <c:v>Natural</c:v>
                  </c:pt>
                  <c:pt idx="3">
                    <c:v>El Niño</c:v>
                  </c:pt>
                </c:lvl>
              </c:multiLvlStrCache>
            </c:multiLvlStrRef>
          </c:cat>
          <c:val>
            <c:numRef>
              <c:f>Sheet4!$L$5:$L$9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13</c:v>
                </c:pt>
                <c:pt idx="3">
                  <c:v>4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89-4685-8BB6-DF01D5BACBBF}"/>
            </c:ext>
          </c:extLst>
        </c:ser>
        <c:ser>
          <c:idx val="1"/>
          <c:order val="1"/>
          <c:tx>
            <c:strRef>
              <c:f>Sheet4!$M$4</c:f>
              <c:strCache>
                <c:ptCount val="1"/>
                <c:pt idx="0">
                  <c:v>TC:After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Sheet4!$J$5:$K$9</c:f>
              <c:multiLvlStrCache>
                <c:ptCount val="5"/>
                <c:lvl>
                  <c:pt idx="0">
                    <c:v>Strong</c:v>
                  </c:pt>
                  <c:pt idx="1">
                    <c:v>Weak</c:v>
                  </c:pt>
                  <c:pt idx="3">
                    <c:v>Weak </c:v>
                  </c:pt>
                  <c:pt idx="4">
                    <c:v>Strong</c:v>
                  </c:pt>
                </c:lvl>
                <c:lvl>
                  <c:pt idx="0">
                    <c:v>La Niña</c:v>
                  </c:pt>
                  <c:pt idx="2">
                    <c:v>Natural</c:v>
                  </c:pt>
                  <c:pt idx="3">
                    <c:v>El Niño</c:v>
                  </c:pt>
                </c:lvl>
              </c:multiLvlStrCache>
            </c:multiLvlStrRef>
          </c:cat>
          <c:val>
            <c:numRef>
              <c:f>Sheet4!$M$5:$M$9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89-4685-8BB6-DF01D5BACBBF}"/>
            </c:ext>
          </c:extLst>
        </c:ser>
        <c:ser>
          <c:idx val="2"/>
          <c:order val="2"/>
          <c:tx>
            <c:strRef>
              <c:f>Sheet4!$N$4</c:f>
              <c:strCache>
                <c:ptCount val="1"/>
                <c:pt idx="0">
                  <c:v>TC: Tot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Sheet4!$J$5:$K$9</c:f>
              <c:multiLvlStrCache>
                <c:ptCount val="5"/>
                <c:lvl>
                  <c:pt idx="0">
                    <c:v>Strong</c:v>
                  </c:pt>
                  <c:pt idx="1">
                    <c:v>Weak</c:v>
                  </c:pt>
                  <c:pt idx="3">
                    <c:v>Weak </c:v>
                  </c:pt>
                  <c:pt idx="4">
                    <c:v>Strong</c:v>
                  </c:pt>
                </c:lvl>
                <c:lvl>
                  <c:pt idx="0">
                    <c:v>La Niña</c:v>
                  </c:pt>
                  <c:pt idx="2">
                    <c:v>Natural</c:v>
                  </c:pt>
                  <c:pt idx="3">
                    <c:v>El Niño</c:v>
                  </c:pt>
                </c:lvl>
              </c:multiLvlStrCache>
            </c:multiLvlStrRef>
          </c:cat>
          <c:val>
            <c:numRef>
              <c:f>Sheet4!$N$5:$N$9</c:f>
              <c:numCache>
                <c:formatCode>General</c:formatCode>
                <c:ptCount val="5"/>
                <c:pt idx="0">
                  <c:v>5</c:v>
                </c:pt>
                <c:pt idx="1">
                  <c:v>2</c:v>
                </c:pt>
                <c:pt idx="2">
                  <c:v>33</c:v>
                </c:pt>
                <c:pt idx="3">
                  <c:v>7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89-4685-8BB6-DF01D5BAC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3005952"/>
        <c:axId val="1683012192"/>
      </c:barChart>
      <c:catAx>
        <c:axId val="168300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012192"/>
        <c:crosses val="autoZero"/>
        <c:auto val="1"/>
        <c:lblAlgn val="ctr"/>
        <c:lblOffset val="100"/>
        <c:noMultiLvlLbl val="0"/>
      </c:catAx>
      <c:valAx>
        <c:axId val="168301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005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4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8</xdr:row>
      <xdr:rowOff>179267</xdr:rowOff>
    </xdr:from>
    <xdr:to>
      <xdr:col>20</xdr:col>
      <xdr:colOff>574186</xdr:colOff>
      <xdr:row>22</xdr:row>
      <xdr:rowOff>187083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4762</xdr:colOff>
      <xdr:row>43</xdr:row>
      <xdr:rowOff>9525</xdr:rowOff>
    </xdr:from>
    <xdr:to>
      <xdr:col>26</xdr:col>
      <xdr:colOff>309562</xdr:colOff>
      <xdr:row>56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43</xdr:row>
      <xdr:rowOff>47625</xdr:rowOff>
    </xdr:from>
    <xdr:to>
      <xdr:col>14</xdr:col>
      <xdr:colOff>295275</xdr:colOff>
      <xdr:row>57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604837</xdr:colOff>
      <xdr:row>57</xdr:row>
      <xdr:rowOff>114300</xdr:rowOff>
    </xdr:from>
    <xdr:to>
      <xdr:col>14</xdr:col>
      <xdr:colOff>300037</xdr:colOff>
      <xdr:row>72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0.05833</cdr:x>
      <cdr:y>0.57986</cdr:y>
    </cdr:from>
    <cdr:to>
      <cdr:x>0.94583</cdr:x>
      <cdr:y>0.57986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266700" y="1590675"/>
          <a:ext cx="4057650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0.72083</cdr:x>
      <cdr:y>0.17361</cdr:y>
    </cdr:from>
    <cdr:to>
      <cdr:x>0.95208</cdr:x>
      <cdr:y>0.33333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295649" y="476250"/>
          <a:ext cx="1057275" cy="43815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ysClr val="windowText" lastClr="000000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Mean : 20 days</a:t>
          </a:r>
        </a:p>
        <a:p xmlns:a="http://schemas.openxmlformats.org/drawingml/2006/main">
          <a:r>
            <a:rPr lang="en-US" sz="1100"/>
            <a:t>Stdev:</a:t>
          </a:r>
          <a:r>
            <a:rPr lang="en-US" sz="1100" baseline="0"/>
            <a:t> 8.5 days</a:t>
          </a:r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371477</xdr:colOff>
      <xdr:row>8</xdr:row>
      <xdr:rowOff>152419</xdr:rowOff>
    </xdr:from>
    <xdr:to>
      <xdr:col>8</xdr:col>
      <xdr:colOff>495276</xdr:colOff>
      <xdr:row>8</xdr:row>
      <xdr:rowOff>161925</xdr:rowOff>
    </xdr:to>
    <xdr:grpSp>
      <xdr:nvGrpSpPr>
        <xdr:cNvPr id="5" name="Group 4"/>
        <xdr:cNvGrpSpPr/>
      </xdr:nvGrpSpPr>
      <xdr:grpSpPr>
        <a:xfrm>
          <a:off x="371477" y="1752619"/>
          <a:ext cx="5476849" cy="9506"/>
          <a:chOff x="-6172198" y="3076594"/>
          <a:chExt cx="5476849" cy="9506"/>
        </a:xfrm>
      </xdr:grpSpPr>
      <xdr:graphicFrame macro="">
        <xdr:nvGraphicFramePr>
          <xdr:cNvPr id="3" name="Chart 2"/>
          <xdr:cNvGraphicFramePr/>
        </xdr:nvGraphicFramePr>
        <xdr:xfrm>
          <a:off x="-6112645" y="3086100"/>
          <a:ext cx="5361603" cy="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TextBox 3"/>
          <xdr:cNvSpPr txBox="1"/>
        </xdr:nvSpPr>
        <xdr:spPr>
          <a:xfrm>
            <a:off x="-6172198" y="3076594"/>
            <a:ext cx="5476849" cy="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200" b="0" baseline="0">
                <a:solidFill>
                  <a:srgbClr val="FF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I                              II   I   I       I  III  I   I   I               I   I   I       I   I  I   I   I           I               I       I   I</a:t>
            </a:r>
            <a:endParaRPr lang="en-US" sz="1200" b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20</xdr:col>
      <xdr:colOff>123824</xdr:colOff>
      <xdr:row>33</xdr:row>
      <xdr:rowOff>66675</xdr:rowOff>
    </xdr:from>
    <xdr:to>
      <xdr:col>29</xdr:col>
      <xdr:colOff>200024</xdr:colOff>
      <xdr:row>53</xdr:row>
      <xdr:rowOff>85725</xdr:rowOff>
    </xdr:to>
    <xdr:grpSp>
      <xdr:nvGrpSpPr>
        <xdr:cNvPr id="10" name="Group 9"/>
        <xdr:cNvGrpSpPr/>
      </xdr:nvGrpSpPr>
      <xdr:grpSpPr>
        <a:xfrm>
          <a:off x="13582649" y="6667500"/>
          <a:ext cx="5943600" cy="3905250"/>
          <a:chOff x="13582649" y="6667500"/>
          <a:chExt cx="5943600" cy="3905250"/>
        </a:xfrm>
      </xdr:grpSpPr>
      <xdr:graphicFrame macro="">
        <xdr:nvGraphicFramePr>
          <xdr:cNvPr id="2" name="Chart 1"/>
          <xdr:cNvGraphicFramePr/>
        </xdr:nvGraphicFramePr>
        <xdr:xfrm>
          <a:off x="13582649" y="6667500"/>
          <a:ext cx="5943600" cy="39052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8" name="TextBox 7"/>
          <xdr:cNvSpPr txBox="1"/>
        </xdr:nvSpPr>
        <xdr:spPr>
          <a:xfrm>
            <a:off x="13982700" y="7181850"/>
            <a:ext cx="1609725" cy="26456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Early = 22.5%,</a:t>
            </a:r>
            <a:r>
              <a:rPr lang="en-US" sz="1100" baseline="0"/>
              <a:t> Late= 40% </a:t>
            </a:r>
            <a:r>
              <a:rPr lang="en-US" sz="1100"/>
              <a:t>)</a:t>
            </a:r>
          </a:p>
        </xdr:txBody>
      </xdr:sp>
    </xdr:grpSp>
    <xdr:clientData/>
  </xdr:twoCellAnchor>
  <xdr:twoCellAnchor>
    <xdr:from>
      <xdr:col>20</xdr:col>
      <xdr:colOff>185736</xdr:colOff>
      <xdr:row>13</xdr:row>
      <xdr:rowOff>38100</xdr:rowOff>
    </xdr:from>
    <xdr:to>
      <xdr:col>29</xdr:col>
      <xdr:colOff>261936</xdr:colOff>
      <xdr:row>32</xdr:row>
      <xdr:rowOff>123825</xdr:rowOff>
    </xdr:to>
    <xdr:grpSp>
      <xdr:nvGrpSpPr>
        <xdr:cNvPr id="9" name="Group 8"/>
        <xdr:cNvGrpSpPr/>
      </xdr:nvGrpSpPr>
      <xdr:grpSpPr>
        <a:xfrm>
          <a:off x="13644561" y="2638425"/>
          <a:ext cx="5943600" cy="3886200"/>
          <a:chOff x="17549811" y="2724150"/>
          <a:chExt cx="5943600" cy="3886200"/>
        </a:xfrm>
      </xdr:grpSpPr>
      <xdr:graphicFrame macro="">
        <xdr:nvGraphicFramePr>
          <xdr:cNvPr id="6" name="Chart 5"/>
          <xdr:cNvGraphicFramePr/>
        </xdr:nvGraphicFramePr>
        <xdr:xfrm>
          <a:off x="17549811" y="2724150"/>
          <a:ext cx="5943600" cy="3886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13" name="TextBox 12"/>
          <xdr:cNvSpPr txBox="1"/>
        </xdr:nvSpPr>
        <xdr:spPr>
          <a:xfrm>
            <a:off x="18002250" y="3190875"/>
            <a:ext cx="1809750" cy="26456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(Early = 27.5%, Late</a:t>
            </a:r>
            <a:r>
              <a:rPr lang="en-US" sz="1100" baseline="0"/>
              <a:t> = 22.5%</a:t>
            </a:r>
            <a:r>
              <a:rPr lang="en-US" sz="1100"/>
              <a:t>)</a:t>
            </a:r>
          </a:p>
        </xdr:txBody>
      </xdr:sp>
    </xdr:grpSp>
    <xdr:clientData/>
  </xdr:twoCellAnchor>
  <xdr:twoCellAnchor>
    <xdr:from>
      <xdr:col>40</xdr:col>
      <xdr:colOff>76200</xdr:colOff>
      <xdr:row>32</xdr:row>
      <xdr:rowOff>76200</xdr:rowOff>
    </xdr:from>
    <xdr:to>
      <xdr:col>50</xdr:col>
      <xdr:colOff>205070</xdr:colOff>
      <xdr:row>52</xdr:row>
      <xdr:rowOff>66675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40</xdr:col>
      <xdr:colOff>71436</xdr:colOff>
      <xdr:row>15</xdr:row>
      <xdr:rowOff>76200</xdr:rowOff>
    </xdr:from>
    <xdr:to>
      <xdr:col>50</xdr:col>
      <xdr:colOff>209549</xdr:colOff>
      <xdr:row>32</xdr:row>
      <xdr:rowOff>76200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0.0641</cdr:x>
      <cdr:y>0.46098</cdr:y>
    </cdr:from>
    <cdr:to>
      <cdr:x>0.97596</cdr:x>
      <cdr:y>0.46098</cdr:y>
    </cdr:to>
    <cdr:cxnSp macro="">
      <cdr:nvCxnSpPr>
        <cdr:cNvPr id="4" name="Straight Connector 3"/>
        <cdr:cNvCxnSpPr/>
      </cdr:nvCxnSpPr>
      <cdr:spPr>
        <a:xfrm xmlns:a="http://schemas.openxmlformats.org/drawingml/2006/main" flipV="1">
          <a:off x="381002" y="1800225"/>
          <a:ext cx="5419724" cy="19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0.07573</cdr:x>
      <cdr:y>0.45098</cdr:y>
    </cdr:from>
    <cdr:to>
      <cdr:x>0.97781</cdr:x>
      <cdr:y>0.45098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450080" y="1752600"/>
          <a:ext cx="5361603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0.06416</cdr:x>
      <cdr:y>0.52451</cdr:y>
    </cdr:from>
    <cdr:to>
      <cdr:x>0.96624</cdr:x>
      <cdr:y>0.52451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399381" y="2038351"/>
          <a:ext cx="561533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0.0853</cdr:x>
      <cdr:y>0.14787</cdr:y>
    </cdr:from>
    <cdr:to>
      <cdr:x>0.36121</cdr:x>
      <cdr:y>0.21595</cdr:y>
    </cdr:to>
    <cdr:sp macro="" textlink="">
      <cdr:nvSpPr>
        <cdr:cNvPr id="4" name="TextBox 12"/>
        <cdr:cNvSpPr txBox="1"/>
      </cdr:nvSpPr>
      <cdr:spPr>
        <a:xfrm xmlns:a="http://schemas.openxmlformats.org/drawingml/2006/main">
          <a:off x="530981" y="574652"/>
          <a:ext cx="1717504" cy="2645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Short=25% , Long =30% 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0.10161</cdr:x>
      <cdr:y>0.43137</cdr:y>
    </cdr:from>
    <cdr:to>
      <cdr:x>0.94041</cdr:x>
      <cdr:y>0.43417</cdr:y>
    </cdr:to>
    <cdr:cxnSp macro="">
      <cdr:nvCxnSpPr>
        <cdr:cNvPr id="3" name="Straight Connector 2"/>
        <cdr:cNvCxnSpPr/>
      </cdr:nvCxnSpPr>
      <cdr:spPr>
        <a:xfrm xmlns:a="http://schemas.openxmlformats.org/drawingml/2006/main" flipH="1" flipV="1">
          <a:off x="633446" y="1466841"/>
          <a:ext cx="5229193" cy="9534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0.25261</cdr:x>
      <cdr:y>0.155</cdr:y>
    </cdr:from>
    <cdr:to>
      <cdr:x>0.52811</cdr:x>
      <cdr:y>0.2328</cdr:y>
    </cdr:to>
    <cdr:sp macro="" textlink="">
      <cdr:nvSpPr>
        <cdr:cNvPr id="6" name="TextBox 12"/>
        <cdr:cNvSpPr txBox="1"/>
      </cdr:nvSpPr>
      <cdr:spPr>
        <a:xfrm xmlns:a="http://schemas.openxmlformats.org/drawingml/2006/main">
          <a:off x="1574799" y="527066"/>
          <a:ext cx="1717498" cy="2645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Early=17.5% , Late=32.5%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9</xdr:row>
      <xdr:rowOff>47624</xdr:rowOff>
    </xdr:from>
    <xdr:to>
      <xdr:col>23</xdr:col>
      <xdr:colOff>533400</xdr:colOff>
      <xdr:row>41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190500</xdr:colOff>
      <xdr:row>10</xdr:row>
      <xdr:rowOff>0</xdr:rowOff>
    </xdr:from>
    <xdr:to>
      <xdr:col>28</xdr:col>
      <xdr:colOff>161925</xdr:colOff>
      <xdr:row>38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380985</xdr:colOff>
      <xdr:row>8</xdr:row>
      <xdr:rowOff>19050</xdr:rowOff>
    </xdr:from>
    <xdr:to>
      <xdr:col>8</xdr:col>
      <xdr:colOff>439583</xdr:colOff>
      <xdr:row>8</xdr:row>
      <xdr:rowOff>161925</xdr:rowOff>
    </xdr:to>
    <xdr:grpSp>
      <xdr:nvGrpSpPr>
        <xdr:cNvPr id="2" name="Group 1"/>
        <xdr:cNvGrpSpPr/>
      </xdr:nvGrpSpPr>
      <xdr:grpSpPr>
        <a:xfrm>
          <a:off x="380985" y="1602427"/>
          <a:ext cx="5402494" cy="142875"/>
          <a:chOff x="-6162690" y="2943225"/>
          <a:chExt cx="5411648" cy="142875"/>
        </a:xfrm>
      </xdr:grpSpPr>
      <xdr:graphicFrame macro="">
        <xdr:nvGraphicFramePr>
          <xdr:cNvPr id="3" name="Chart 2"/>
          <xdr:cNvGraphicFramePr/>
        </xdr:nvGraphicFramePr>
        <xdr:xfrm>
          <a:off x="-6112645" y="3086100"/>
          <a:ext cx="5361603" cy="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TextBox 3"/>
          <xdr:cNvSpPr txBox="1"/>
        </xdr:nvSpPr>
        <xdr:spPr>
          <a:xfrm flipV="1">
            <a:off x="-6162690" y="2943225"/>
            <a:ext cx="5162566" cy="95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200" b="0" baseline="0">
                <a:solidFill>
                  <a:srgbClr val="FF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I                              II   I   I       I  III  I   I   I               I   I   I       I   I  I   I   I           I               I       I   I</a:t>
            </a:r>
            <a:endParaRPr lang="en-US" sz="1200" b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30</xdr:col>
      <xdr:colOff>504824</xdr:colOff>
      <xdr:row>32</xdr:row>
      <xdr:rowOff>57150</xdr:rowOff>
    </xdr:from>
    <xdr:to>
      <xdr:col>40</xdr:col>
      <xdr:colOff>66674</xdr:colOff>
      <xdr:row>52</xdr:row>
      <xdr:rowOff>66675</xdr:rowOff>
    </xdr:to>
    <xdr:grpSp>
      <xdr:nvGrpSpPr>
        <xdr:cNvPr id="5" name="Group 4"/>
        <xdr:cNvGrpSpPr/>
      </xdr:nvGrpSpPr>
      <xdr:grpSpPr>
        <a:xfrm>
          <a:off x="20371253" y="6390656"/>
          <a:ext cx="5920096" cy="3831896"/>
          <a:chOff x="13592174" y="6715125"/>
          <a:chExt cx="5943600" cy="3905250"/>
        </a:xfrm>
      </xdr:grpSpPr>
      <xdr:graphicFrame macro="">
        <xdr:nvGraphicFramePr>
          <xdr:cNvPr id="6" name="Chart 5"/>
          <xdr:cNvGraphicFramePr/>
        </xdr:nvGraphicFramePr>
        <xdr:xfrm>
          <a:off x="13592174" y="6715125"/>
          <a:ext cx="5943600" cy="39052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7" name="TextBox 6"/>
          <xdr:cNvSpPr txBox="1"/>
        </xdr:nvSpPr>
        <xdr:spPr>
          <a:xfrm>
            <a:off x="14401801" y="10144125"/>
            <a:ext cx="3862370" cy="381000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2000"/>
              <a:t>CC = -0.01, Early = 37.5, Late = 9.3% </a:t>
            </a:r>
          </a:p>
          <a:p>
            <a:endParaRPr lang="en-US" sz="2000"/>
          </a:p>
        </xdr:txBody>
      </xdr:sp>
    </xdr:grpSp>
    <xdr:clientData/>
  </xdr:twoCellAnchor>
  <xdr:twoCellAnchor>
    <xdr:from>
      <xdr:col>30</xdr:col>
      <xdr:colOff>509586</xdr:colOff>
      <xdr:row>12</xdr:row>
      <xdr:rowOff>180975</xdr:rowOff>
    </xdr:from>
    <xdr:to>
      <xdr:col>40</xdr:col>
      <xdr:colOff>71436</xdr:colOff>
      <xdr:row>32</xdr:row>
      <xdr:rowOff>66675</xdr:rowOff>
    </xdr:to>
    <xdr:grpSp>
      <xdr:nvGrpSpPr>
        <xdr:cNvPr id="8" name="Group 7"/>
        <xdr:cNvGrpSpPr/>
      </xdr:nvGrpSpPr>
      <xdr:grpSpPr>
        <a:xfrm>
          <a:off x="20376015" y="2556040"/>
          <a:ext cx="5920096" cy="3844141"/>
          <a:chOff x="17549811" y="2724150"/>
          <a:chExt cx="5943600" cy="3886200"/>
        </a:xfrm>
        <a:noFill/>
      </xdr:grpSpPr>
      <xdr:graphicFrame macro="">
        <xdr:nvGraphicFramePr>
          <xdr:cNvPr id="9" name="Chart 8"/>
          <xdr:cNvGraphicFramePr/>
        </xdr:nvGraphicFramePr>
        <xdr:xfrm>
          <a:off x="17549811" y="2724150"/>
          <a:ext cx="5943600" cy="3886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10" name="TextBox 9"/>
          <xdr:cNvSpPr txBox="1"/>
        </xdr:nvSpPr>
        <xdr:spPr>
          <a:xfrm>
            <a:off x="18392775" y="6191250"/>
            <a:ext cx="3799412" cy="361950"/>
          </a:xfrm>
          <a:prstGeom prst="rect">
            <a:avLst/>
          </a:prstGeom>
          <a:grpFill/>
          <a:ln>
            <a:solidFill>
              <a:srgbClr val="FF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800"/>
              <a:t>CC = -0.24, Early = 18.7%, Late =59.3%)</a:t>
            </a:r>
          </a:p>
        </xdr:txBody>
      </xdr:sp>
    </xdr:grpSp>
    <xdr:clientData/>
  </xdr:twoCellAnchor>
  <xdr:twoCellAnchor>
    <xdr:from>
      <xdr:col>40</xdr:col>
      <xdr:colOff>66675</xdr:colOff>
      <xdr:row>12</xdr:row>
      <xdr:rowOff>180975</xdr:rowOff>
    </xdr:from>
    <xdr:to>
      <xdr:col>50</xdr:col>
      <xdr:colOff>76200</xdr:colOff>
      <xdr:row>32</xdr:row>
      <xdr:rowOff>66675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40</xdr:col>
      <xdr:colOff>71436</xdr:colOff>
      <xdr:row>32</xdr:row>
      <xdr:rowOff>66676</xdr:rowOff>
    </xdr:from>
    <xdr:to>
      <xdr:col>50</xdr:col>
      <xdr:colOff>53915</xdr:colOff>
      <xdr:row>52</xdr:row>
      <xdr:rowOff>57151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0.08814</cdr:x>
      <cdr:y>0.49091</cdr:y>
    </cdr:from>
    <cdr:to>
      <cdr:x>0.9512</cdr:x>
      <cdr:y>0.49632</cdr:y>
    </cdr:to>
    <cdr:cxnSp macro="">
      <cdr:nvCxnSpPr>
        <cdr:cNvPr id="4" name="Straight Connector 3"/>
        <cdr:cNvCxnSpPr/>
      </cdr:nvCxnSpPr>
      <cdr:spPr>
        <a:xfrm xmlns:a="http://schemas.openxmlformats.org/drawingml/2006/main" flipV="1">
          <a:off x="527389" y="1960511"/>
          <a:ext cx="5164158" cy="21621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0.07452</cdr:x>
      <cdr:y>0.44853</cdr:y>
    </cdr:from>
    <cdr:to>
      <cdr:x>0.94952</cdr:x>
      <cdr:y>0.44853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442914" y="1743077"/>
          <a:ext cx="520065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0.0937</cdr:x>
      <cdr:y>0.56566</cdr:y>
    </cdr:from>
    <cdr:to>
      <cdr:x>0.94862</cdr:x>
      <cdr:y>0.56566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576719" y="2252717"/>
          <a:ext cx="526176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0.28422</cdr:x>
      <cdr:y>0.88071</cdr:y>
    </cdr:from>
    <cdr:to>
      <cdr:x>0.8477</cdr:x>
      <cdr:y>0.98775</cdr:y>
    </cdr:to>
    <cdr:sp macro="" textlink="">
      <cdr:nvSpPr>
        <cdr:cNvPr id="4" name="TextBox 12"/>
        <cdr:cNvSpPr txBox="1"/>
      </cdr:nvSpPr>
      <cdr:spPr>
        <a:xfrm xmlns:a="http://schemas.openxmlformats.org/drawingml/2006/main">
          <a:off x="1769244" y="3422631"/>
          <a:ext cx="3507606" cy="4159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800"/>
            <a:t>CC= 0.1,</a:t>
          </a:r>
          <a:r>
            <a:rPr lang="en-US" sz="1800" baseline="0"/>
            <a:t> </a:t>
          </a:r>
          <a:r>
            <a:rPr lang="en-US" sz="1800"/>
            <a:t>Short=45% , Long =17.5% 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0.15009</cdr:x>
      <cdr:y>0.4375</cdr:y>
    </cdr:from>
    <cdr:to>
      <cdr:x>0.97863</cdr:x>
      <cdr:y>0.4375</cdr:y>
    </cdr:to>
    <cdr:cxnSp macro="">
      <cdr:nvCxnSpPr>
        <cdr:cNvPr id="3" name="Straight Connector 2"/>
        <cdr:cNvCxnSpPr/>
      </cdr:nvCxnSpPr>
      <cdr:spPr>
        <a:xfrm xmlns:a="http://schemas.openxmlformats.org/drawingml/2006/main" flipH="1">
          <a:off x="916396" y="1699925"/>
          <a:ext cx="5058842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0.15162</cdr:x>
      <cdr:y>0.54588</cdr:y>
    </cdr:from>
    <cdr:to>
      <cdr:x>0.97446</cdr:x>
      <cdr:y>0.54588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925737" y="2121008"/>
          <a:ext cx="5023988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171450</xdr:colOff>
      <xdr:row>10</xdr:row>
      <xdr:rowOff>9525</xdr:rowOff>
    </xdr:from>
    <xdr:to>
      <xdr:col>39</xdr:col>
      <xdr:colOff>76200</xdr:colOff>
      <xdr:row>38</xdr:row>
      <xdr:rowOff>28575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390525</xdr:colOff>
      <xdr:row>18</xdr:row>
      <xdr:rowOff>123825</xdr:rowOff>
    </xdr:from>
    <xdr:to>
      <xdr:col>21</xdr:col>
      <xdr:colOff>85725</xdr:colOff>
      <xdr:row>33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333375</xdr:colOff>
      <xdr:row>5</xdr:row>
      <xdr:rowOff>9525</xdr:rowOff>
    </xdr:from>
    <xdr:to>
      <xdr:col>29</xdr:col>
      <xdr:colOff>28575</xdr:colOff>
      <xdr:row>19</xdr:row>
      <xdr:rowOff>85725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466725</xdr:colOff>
      <xdr:row>19</xdr:row>
      <xdr:rowOff>104775</xdr:rowOff>
    </xdr:from>
    <xdr:to>
      <xdr:col>29</xdr:col>
      <xdr:colOff>161925</xdr:colOff>
      <xdr:row>33</xdr:row>
      <xdr:rowOff>180975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304800</xdr:colOff>
      <xdr:row>11</xdr:row>
      <xdr:rowOff>171450</xdr:rowOff>
    </xdr:from>
    <xdr:to>
      <xdr:col>23</xdr:col>
      <xdr:colOff>0</xdr:colOff>
      <xdr:row>26</xdr:row>
      <xdr:rowOff>57150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yaw Than Oo" refreshedDate="45295.505927662038" createdVersion="6" refreshedVersion="6" minRefreshableVersion="3" recordCount="40">
  <cacheSource type="worksheet">
    <worksheetSource ref="B1:F41" sheet="Sheet4"/>
  </cacheSource>
  <cacheFields count="6">
    <cacheField name="TC Tot" numFmtId="0">
      <sharedItems containsSemiMixedTypes="0" containsString="0" containsNumber="1" containsInteger="1" minValue="0" maxValue="3" count="4">
        <n v="2"/>
        <n v="1"/>
        <n v="0"/>
        <n v="3"/>
      </sharedItems>
    </cacheField>
    <cacheField name="AMJ" numFmtId="0">
      <sharedItems containsSemiMixedTypes="0" containsString="0" containsNumber="1" minValue="-1" maxValue="1.1000000000000001" count="21">
        <n v="-1"/>
        <n v="-0.8"/>
        <n v="-0.7"/>
        <n v="-0.1"/>
        <n v="0"/>
        <n v="-0.9"/>
        <n v="0.3"/>
        <n v="1.1000000000000001"/>
        <n v="-0.4"/>
        <n v="-0.3"/>
        <n v="-0.2"/>
        <n v="-0.6"/>
        <n v="0.4"/>
        <n v="0.7"/>
        <n v="0.1"/>
        <n v="0.2"/>
        <n v="0.8"/>
        <n v="0.5"/>
        <n v="1"/>
        <n v="0.9"/>
        <n v="-0.5"/>
      </sharedItems>
      <fieldGroup par="5"/>
    </cacheField>
    <cacheField name="Mean_Onset" numFmtId="0">
      <sharedItems count="3">
        <s v="Early"/>
        <s v="Normal"/>
        <s v="Late"/>
      </sharedItems>
    </cacheField>
    <cacheField name="South (Pentad)" numFmtId="0">
      <sharedItems count="3">
        <s v="Early"/>
        <s v="Late"/>
        <s v="Normal"/>
      </sharedItems>
    </cacheField>
    <cacheField name="North (Pentad)" numFmtId="0">
      <sharedItems/>
    </cacheField>
    <cacheField name="AMJ2" numFmtId="0" databaseField="0">
      <fieldGroup base="1">
        <discretePr count="21">
          <x v="0"/>
          <x v="1"/>
          <x v="1"/>
          <x v="2"/>
          <x v="2"/>
          <x v="0"/>
          <x v="2"/>
          <x v="4"/>
          <x v="2"/>
          <x v="2"/>
          <x v="2"/>
          <x v="1"/>
          <x v="2"/>
          <x v="3"/>
          <x v="2"/>
          <x v="2"/>
          <x v="3"/>
          <x v="3"/>
          <x v="4"/>
          <x v="4"/>
          <x v="1"/>
        </discretePr>
        <groupItems count="5">
          <s v="Group1"/>
          <s v="Group2"/>
          <s v="Group3"/>
          <s v="Group4"/>
          <s v="Group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Kyaw Than Oo" refreshedDate="45295.526975000001" createdVersion="6" refreshedVersion="6" minRefreshableVersion="3" recordCount="40">
  <cacheSource type="worksheet">
    <worksheetSource ref="B1:G41" sheet="Sheet4"/>
  </cacheSource>
  <cacheFields count="7">
    <cacheField name="TC Tot" numFmtId="0">
      <sharedItems containsSemiMixedTypes="0" containsString="0" containsNumber="1" containsInteger="1" minValue="0" maxValue="3" count="4">
        <n v="2"/>
        <n v="1"/>
        <n v="0"/>
        <n v="3"/>
      </sharedItems>
    </cacheField>
    <cacheField name="AMJ" numFmtId="0">
      <sharedItems containsSemiMixedTypes="0" containsString="0" containsNumber="1" minValue="-1" maxValue="1.1000000000000001" count="21">
        <n v="-1"/>
        <n v="-0.6"/>
        <n v="-0.8"/>
        <n v="-0.5"/>
        <n v="-0.7"/>
        <n v="0.3"/>
        <n v="-0.3"/>
        <n v="0.4"/>
        <n v="-0.1"/>
        <n v="0.7"/>
        <n v="-0.4"/>
        <n v="0"/>
        <n v="1"/>
        <n v="1.1000000000000001"/>
        <n v="0.8"/>
        <n v="0.1"/>
        <n v="0.2"/>
        <n v="0.5"/>
        <n v="-0.9"/>
        <n v="-0.2"/>
        <n v="0.9"/>
      </sharedItems>
      <fieldGroup par="6"/>
    </cacheField>
    <cacheField name="Mean_Onset" numFmtId="0">
      <sharedItems count="3">
        <s v="Early"/>
        <s v="Late"/>
        <s v="Normal"/>
      </sharedItems>
    </cacheField>
    <cacheField name="South (Pentad)" numFmtId="0">
      <sharedItems/>
    </cacheField>
    <cacheField name="North (Pentad)" numFmtId="0">
      <sharedItems/>
    </cacheField>
    <cacheField name="BOB_Low" numFmtId="0">
      <sharedItems count="3">
        <s v="Cold"/>
        <s v="Natural"/>
        <s v="Warm"/>
      </sharedItems>
    </cacheField>
    <cacheField name="AMJ2" numFmtId="0" databaseField="0">
      <fieldGroup base="1">
        <discretePr count="21">
          <x v="0"/>
          <x v="1"/>
          <x v="1"/>
          <x v="1"/>
          <x v="1"/>
          <x v="2"/>
          <x v="2"/>
          <x v="2"/>
          <x v="2"/>
          <x v="3"/>
          <x v="2"/>
          <x v="2"/>
          <x v="4"/>
          <x v="4"/>
          <x v="3"/>
          <x v="2"/>
          <x v="2"/>
          <x v="3"/>
          <x v="0"/>
          <x v="2"/>
          <x v="4"/>
        </discretePr>
        <groupItems count="5">
          <s v="Group1"/>
          <s v="Group2"/>
          <s v="Group3"/>
          <s v="Group4"/>
          <s v="Group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Kyaw Than Oo" refreshedDate="45295.661221180555" createdVersion="6" refreshedVersion="6" minRefreshableVersion="3" recordCount="40">
  <cacheSource type="worksheet">
    <worksheetSource ref="B1:I41" sheet="Sheet4"/>
  </cacheSource>
  <cacheFields count="9">
    <cacheField name="TC Tot" numFmtId="0">
      <sharedItems containsSemiMixedTypes="0" containsString="0" containsNumber="1" containsInteger="1" minValue="0" maxValue="3"/>
    </cacheField>
    <cacheField name="AMJ" numFmtId="0">
      <sharedItems containsSemiMixedTypes="0" containsString="0" containsNumber="1" minValue="-1" maxValue="1.1000000000000001" count="21">
        <n v="-0.3"/>
        <n v="0.7"/>
        <n v="1.1000000000000001"/>
        <n v="-0.5"/>
        <n v="-0.8"/>
        <n v="-0.1"/>
        <n v="1"/>
        <n v="-0.9"/>
        <n v="-0.6"/>
        <n v="0.3"/>
        <n v="0.5"/>
        <n v="0.4"/>
        <n v="0.1"/>
        <n v="0.8"/>
        <n v="-1"/>
        <n v="-0.7"/>
        <n v="0.2"/>
        <n v="-0.4"/>
        <n v="0"/>
        <n v="-0.2"/>
        <n v="0.9"/>
      </sharedItems>
      <fieldGroup par="8"/>
    </cacheField>
    <cacheField name="Mean_Onset" numFmtId="0">
      <sharedItems/>
    </cacheField>
    <cacheField name="South (Pentad)" numFmtId="0">
      <sharedItems/>
    </cacheField>
    <cacheField name="North (Pentad)" numFmtId="0">
      <sharedItems/>
    </cacheField>
    <cacheField name="BOB_Low" numFmtId="0">
      <sharedItems/>
    </cacheField>
    <cacheField name="TC:Before" numFmtId="0">
      <sharedItems containsSemiMixedTypes="0" containsString="0" containsNumber="1" containsInteger="1" minValue="0" maxValue="1"/>
    </cacheField>
    <cacheField name="TC:After" numFmtId="0">
      <sharedItems containsSemiMixedTypes="0" containsString="0" containsNumber="1" containsInteger="1" minValue="0" maxValue="1"/>
    </cacheField>
    <cacheField name="AMJ2" numFmtId="0" databaseField="0">
      <fieldGroup base="1">
        <discretePr count="21">
          <x v="2"/>
          <x v="3"/>
          <x v="4"/>
          <x v="1"/>
          <x v="0"/>
          <x v="2"/>
          <x v="4"/>
          <x v="0"/>
          <x v="1"/>
          <x v="2"/>
          <x v="3"/>
          <x v="2"/>
          <x v="2"/>
          <x v="4"/>
          <x v="0"/>
          <x v="1"/>
          <x v="2"/>
          <x v="2"/>
          <x v="2"/>
          <x v="2"/>
          <x v="4"/>
        </discretePr>
        <groupItems count="5">
          <s v="Group1"/>
          <s v="Group2"/>
          <s v="Group3"/>
          <s v="Group4"/>
          <s v="Group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">
  <r>
    <x v="0"/>
    <x v="0"/>
    <x v="0"/>
    <x v="0"/>
    <s v="Early"/>
  </r>
  <r>
    <x v="1"/>
    <x v="1"/>
    <x v="0"/>
    <x v="0"/>
    <s v="Early"/>
  </r>
  <r>
    <x v="2"/>
    <x v="2"/>
    <x v="0"/>
    <x v="0"/>
    <s v="Early"/>
  </r>
  <r>
    <x v="0"/>
    <x v="3"/>
    <x v="0"/>
    <x v="0"/>
    <s v="Early"/>
  </r>
  <r>
    <x v="0"/>
    <x v="4"/>
    <x v="0"/>
    <x v="0"/>
    <s v="Early"/>
  </r>
  <r>
    <x v="0"/>
    <x v="1"/>
    <x v="0"/>
    <x v="0"/>
    <s v="Early"/>
  </r>
  <r>
    <x v="2"/>
    <x v="5"/>
    <x v="0"/>
    <x v="0"/>
    <s v="Early"/>
  </r>
  <r>
    <x v="3"/>
    <x v="6"/>
    <x v="0"/>
    <x v="0"/>
    <s v="Early"/>
  </r>
  <r>
    <x v="2"/>
    <x v="7"/>
    <x v="1"/>
    <x v="1"/>
    <s v="Early"/>
  </r>
  <r>
    <x v="0"/>
    <x v="8"/>
    <x v="0"/>
    <x v="0"/>
    <s v="Early"/>
  </r>
  <r>
    <x v="1"/>
    <x v="9"/>
    <x v="1"/>
    <x v="2"/>
    <s v="Early"/>
  </r>
  <r>
    <x v="1"/>
    <x v="10"/>
    <x v="1"/>
    <x v="2"/>
    <s v="Early"/>
  </r>
  <r>
    <x v="1"/>
    <x v="11"/>
    <x v="1"/>
    <x v="2"/>
    <s v="Early"/>
  </r>
  <r>
    <x v="2"/>
    <x v="9"/>
    <x v="1"/>
    <x v="2"/>
    <s v="Early"/>
  </r>
  <r>
    <x v="2"/>
    <x v="9"/>
    <x v="2"/>
    <x v="1"/>
    <s v="Early"/>
  </r>
  <r>
    <x v="0"/>
    <x v="9"/>
    <x v="2"/>
    <x v="1"/>
    <s v="Early"/>
  </r>
  <r>
    <x v="0"/>
    <x v="10"/>
    <x v="2"/>
    <x v="1"/>
    <s v="Early"/>
  </r>
  <r>
    <x v="2"/>
    <x v="3"/>
    <x v="0"/>
    <x v="0"/>
    <s v="Normal"/>
  </r>
  <r>
    <x v="1"/>
    <x v="12"/>
    <x v="0"/>
    <x v="0"/>
    <s v="Normal"/>
  </r>
  <r>
    <x v="0"/>
    <x v="13"/>
    <x v="1"/>
    <x v="0"/>
    <s v="Normal"/>
  </r>
  <r>
    <x v="3"/>
    <x v="6"/>
    <x v="1"/>
    <x v="0"/>
    <s v="Normal"/>
  </r>
  <r>
    <x v="3"/>
    <x v="14"/>
    <x v="1"/>
    <x v="0"/>
    <s v="Normal"/>
  </r>
  <r>
    <x v="3"/>
    <x v="8"/>
    <x v="1"/>
    <x v="0"/>
    <s v="Normal"/>
  </r>
  <r>
    <x v="1"/>
    <x v="15"/>
    <x v="1"/>
    <x v="0"/>
    <s v="Normal"/>
  </r>
  <r>
    <x v="0"/>
    <x v="16"/>
    <x v="2"/>
    <x v="2"/>
    <s v="Normal"/>
  </r>
  <r>
    <x v="1"/>
    <x v="12"/>
    <x v="2"/>
    <x v="2"/>
    <s v="Normal"/>
  </r>
  <r>
    <x v="0"/>
    <x v="17"/>
    <x v="2"/>
    <x v="1"/>
    <s v="Normal"/>
  </r>
  <r>
    <x v="1"/>
    <x v="18"/>
    <x v="2"/>
    <x v="1"/>
    <s v="Normal"/>
  </r>
  <r>
    <x v="1"/>
    <x v="11"/>
    <x v="2"/>
    <x v="0"/>
    <s v="Late"/>
  </r>
  <r>
    <x v="1"/>
    <x v="9"/>
    <x v="2"/>
    <x v="0"/>
    <s v="Late"/>
  </r>
  <r>
    <x v="1"/>
    <x v="19"/>
    <x v="2"/>
    <x v="0"/>
    <s v="Late"/>
  </r>
  <r>
    <x v="2"/>
    <x v="20"/>
    <x v="2"/>
    <x v="2"/>
    <s v="Late"/>
  </r>
  <r>
    <x v="2"/>
    <x v="13"/>
    <x v="2"/>
    <x v="2"/>
    <s v="Late"/>
  </r>
  <r>
    <x v="0"/>
    <x v="17"/>
    <x v="2"/>
    <x v="2"/>
    <s v="Late"/>
  </r>
  <r>
    <x v="1"/>
    <x v="3"/>
    <x v="2"/>
    <x v="2"/>
    <s v="Late"/>
  </r>
  <r>
    <x v="1"/>
    <x v="12"/>
    <x v="2"/>
    <x v="1"/>
    <s v="Late"/>
  </r>
  <r>
    <x v="1"/>
    <x v="17"/>
    <x v="2"/>
    <x v="1"/>
    <s v="Late"/>
  </r>
  <r>
    <x v="0"/>
    <x v="15"/>
    <x v="2"/>
    <x v="0"/>
    <s v="Late"/>
  </r>
  <r>
    <x v="0"/>
    <x v="7"/>
    <x v="2"/>
    <x v="0"/>
    <s v="Late"/>
  </r>
  <r>
    <x v="1"/>
    <x v="6"/>
    <x v="2"/>
    <x v="2"/>
    <s v="Late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0">
  <r>
    <x v="0"/>
    <x v="0"/>
    <x v="0"/>
    <s v="Early"/>
    <s v="Early"/>
    <x v="0"/>
  </r>
  <r>
    <x v="1"/>
    <x v="1"/>
    <x v="1"/>
    <s v="Early"/>
    <s v="Late"/>
    <x v="0"/>
  </r>
  <r>
    <x v="0"/>
    <x v="2"/>
    <x v="0"/>
    <s v="Early"/>
    <s v="Early"/>
    <x v="0"/>
  </r>
  <r>
    <x v="2"/>
    <x v="3"/>
    <x v="1"/>
    <s v="Normal"/>
    <s v="Late"/>
    <x v="0"/>
  </r>
  <r>
    <x v="2"/>
    <x v="4"/>
    <x v="0"/>
    <s v="Early"/>
    <s v="Early"/>
    <x v="0"/>
  </r>
  <r>
    <x v="1"/>
    <x v="2"/>
    <x v="0"/>
    <s v="Early"/>
    <s v="Early"/>
    <x v="0"/>
  </r>
  <r>
    <x v="3"/>
    <x v="5"/>
    <x v="2"/>
    <s v="Early"/>
    <s v="Normal"/>
    <x v="0"/>
  </r>
  <r>
    <x v="2"/>
    <x v="6"/>
    <x v="2"/>
    <s v="Normal"/>
    <s v="Early"/>
    <x v="0"/>
  </r>
  <r>
    <x v="2"/>
    <x v="6"/>
    <x v="1"/>
    <s v="Late"/>
    <s v="Early"/>
    <x v="0"/>
  </r>
  <r>
    <x v="0"/>
    <x v="6"/>
    <x v="1"/>
    <s v="Late"/>
    <s v="Early"/>
    <x v="0"/>
  </r>
  <r>
    <x v="1"/>
    <x v="7"/>
    <x v="0"/>
    <s v="Early"/>
    <s v="Normal"/>
    <x v="0"/>
  </r>
  <r>
    <x v="1"/>
    <x v="1"/>
    <x v="2"/>
    <s v="Normal"/>
    <s v="Early"/>
    <x v="0"/>
  </r>
  <r>
    <x v="2"/>
    <x v="8"/>
    <x v="0"/>
    <s v="Early"/>
    <s v="Normal"/>
    <x v="1"/>
  </r>
  <r>
    <x v="0"/>
    <x v="9"/>
    <x v="2"/>
    <s v="Early"/>
    <s v="Normal"/>
    <x v="1"/>
  </r>
  <r>
    <x v="3"/>
    <x v="10"/>
    <x v="2"/>
    <s v="Early"/>
    <s v="Normal"/>
    <x v="1"/>
  </r>
  <r>
    <x v="2"/>
    <x v="9"/>
    <x v="1"/>
    <s v="Normal"/>
    <s v="Late"/>
    <x v="1"/>
  </r>
  <r>
    <x v="0"/>
    <x v="11"/>
    <x v="0"/>
    <s v="Early"/>
    <s v="Early"/>
    <x v="1"/>
  </r>
  <r>
    <x v="1"/>
    <x v="12"/>
    <x v="1"/>
    <s v="Late"/>
    <s v="Normal"/>
    <x v="1"/>
  </r>
  <r>
    <x v="2"/>
    <x v="13"/>
    <x v="2"/>
    <s v="Late"/>
    <s v="Early"/>
    <x v="1"/>
  </r>
  <r>
    <x v="0"/>
    <x v="13"/>
    <x v="1"/>
    <s v="Early"/>
    <s v="Late"/>
    <x v="1"/>
  </r>
  <r>
    <x v="0"/>
    <x v="14"/>
    <x v="1"/>
    <s v="Normal"/>
    <s v="Normal"/>
    <x v="1"/>
  </r>
  <r>
    <x v="0"/>
    <x v="10"/>
    <x v="0"/>
    <s v="Early"/>
    <s v="Early"/>
    <x v="1"/>
  </r>
  <r>
    <x v="3"/>
    <x v="15"/>
    <x v="2"/>
    <s v="Early"/>
    <s v="Normal"/>
    <x v="1"/>
  </r>
  <r>
    <x v="0"/>
    <x v="16"/>
    <x v="1"/>
    <s v="Early"/>
    <s v="Late"/>
    <x v="1"/>
  </r>
  <r>
    <x v="0"/>
    <x v="17"/>
    <x v="1"/>
    <s v="Late"/>
    <s v="Normal"/>
    <x v="1"/>
  </r>
  <r>
    <x v="0"/>
    <x v="8"/>
    <x v="0"/>
    <s v="Early"/>
    <s v="Early"/>
    <x v="1"/>
  </r>
  <r>
    <x v="3"/>
    <x v="5"/>
    <x v="0"/>
    <s v="Early"/>
    <s v="Early"/>
    <x v="1"/>
  </r>
  <r>
    <x v="2"/>
    <x v="18"/>
    <x v="0"/>
    <s v="Early"/>
    <s v="Early"/>
    <x v="1"/>
  </r>
  <r>
    <x v="1"/>
    <x v="6"/>
    <x v="1"/>
    <s v="Early"/>
    <s v="Late"/>
    <x v="1"/>
  </r>
  <r>
    <x v="1"/>
    <x v="16"/>
    <x v="2"/>
    <s v="Early"/>
    <s v="Normal"/>
    <x v="2"/>
  </r>
  <r>
    <x v="0"/>
    <x v="19"/>
    <x v="1"/>
    <s v="Late"/>
    <s v="Early"/>
    <x v="2"/>
  </r>
  <r>
    <x v="1"/>
    <x v="6"/>
    <x v="2"/>
    <s v="Normal"/>
    <s v="Early"/>
    <x v="2"/>
  </r>
  <r>
    <x v="1"/>
    <x v="7"/>
    <x v="1"/>
    <s v="Late"/>
    <s v="Late"/>
    <x v="2"/>
  </r>
  <r>
    <x v="1"/>
    <x v="8"/>
    <x v="1"/>
    <s v="Normal"/>
    <s v="Late"/>
    <x v="2"/>
  </r>
  <r>
    <x v="1"/>
    <x v="20"/>
    <x v="1"/>
    <s v="Early"/>
    <s v="Late"/>
    <x v="2"/>
  </r>
  <r>
    <x v="1"/>
    <x v="17"/>
    <x v="1"/>
    <s v="Late"/>
    <s v="Late"/>
    <x v="2"/>
  </r>
  <r>
    <x v="1"/>
    <x v="5"/>
    <x v="1"/>
    <s v="Normal"/>
    <s v="Late"/>
    <x v="2"/>
  </r>
  <r>
    <x v="0"/>
    <x v="17"/>
    <x v="1"/>
    <s v="Normal"/>
    <s v="Late"/>
    <x v="2"/>
  </r>
  <r>
    <x v="1"/>
    <x v="7"/>
    <x v="1"/>
    <s v="Normal"/>
    <s v="Normal"/>
    <x v="2"/>
  </r>
  <r>
    <x v="1"/>
    <x v="19"/>
    <x v="2"/>
    <s v="Normal"/>
    <s v="Early"/>
    <x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0">
  <r>
    <n v="0"/>
    <x v="0"/>
    <s v="Late"/>
    <s v="Late"/>
    <s v="Early"/>
    <s v="Cold"/>
    <n v="0"/>
    <n v="0"/>
  </r>
  <r>
    <n v="2"/>
    <x v="1"/>
    <s v="Normal"/>
    <s v="Early"/>
    <s v="Normal"/>
    <s v="Natural"/>
    <n v="1"/>
    <n v="1"/>
  </r>
  <r>
    <n v="0"/>
    <x v="2"/>
    <s v="Normal"/>
    <s v="Late"/>
    <s v="Early"/>
    <s v="Natural"/>
    <n v="0"/>
    <n v="0"/>
  </r>
  <r>
    <n v="0"/>
    <x v="3"/>
    <s v="Late"/>
    <s v="Normal"/>
    <s v="Late"/>
    <s v="Cold"/>
    <n v="0"/>
    <n v="0"/>
  </r>
  <r>
    <n v="1"/>
    <x v="4"/>
    <s v="Early"/>
    <s v="Early"/>
    <s v="Early"/>
    <s v="Cold"/>
    <n v="0"/>
    <n v="1"/>
  </r>
  <r>
    <n v="0"/>
    <x v="5"/>
    <s v="Early"/>
    <s v="Early"/>
    <s v="Normal"/>
    <s v="Natural"/>
    <n v="0"/>
    <n v="0"/>
  </r>
  <r>
    <n v="1"/>
    <x v="6"/>
    <s v="Late"/>
    <s v="Late"/>
    <s v="Normal"/>
    <s v="Natural"/>
    <n v="0"/>
    <n v="1"/>
  </r>
  <r>
    <n v="0"/>
    <x v="7"/>
    <s v="Early"/>
    <s v="Early"/>
    <s v="Early"/>
    <s v="Natural"/>
    <n v="0"/>
    <n v="0"/>
  </r>
  <r>
    <n v="1"/>
    <x v="8"/>
    <s v="Late"/>
    <s v="Early"/>
    <s v="Late"/>
    <s v="Cold"/>
    <n v="0"/>
    <n v="1"/>
  </r>
  <r>
    <n v="3"/>
    <x v="9"/>
    <s v="Normal"/>
    <s v="Early"/>
    <s v="Normal"/>
    <s v="Cold"/>
    <n v="1"/>
    <n v="0"/>
  </r>
  <r>
    <n v="2"/>
    <x v="10"/>
    <s v="Late"/>
    <s v="Late"/>
    <s v="Normal"/>
    <s v="Natural"/>
    <n v="1"/>
    <n v="1"/>
  </r>
  <r>
    <n v="2"/>
    <x v="2"/>
    <s v="Late"/>
    <s v="Early"/>
    <s v="Late"/>
    <s v="Natural"/>
    <n v="1"/>
    <n v="1"/>
  </r>
  <r>
    <n v="0"/>
    <x v="1"/>
    <s v="Late"/>
    <s v="Normal"/>
    <s v="Late"/>
    <s v="Natural"/>
    <n v="0"/>
    <n v="0"/>
  </r>
  <r>
    <n v="1"/>
    <x v="11"/>
    <s v="Early"/>
    <s v="Early"/>
    <s v="Normal"/>
    <s v="Cold"/>
    <n v="1"/>
    <n v="0"/>
  </r>
  <r>
    <n v="3"/>
    <x v="12"/>
    <s v="Normal"/>
    <s v="Early"/>
    <s v="Normal"/>
    <s v="Natural"/>
    <n v="1"/>
    <n v="0"/>
  </r>
  <r>
    <n v="2"/>
    <x v="0"/>
    <s v="Late"/>
    <s v="Late"/>
    <s v="Early"/>
    <s v="Cold"/>
    <n v="1"/>
    <n v="0"/>
  </r>
  <r>
    <n v="2"/>
    <x v="13"/>
    <s v="Late"/>
    <s v="Normal"/>
    <s v="Normal"/>
    <s v="Natural"/>
    <n v="1"/>
    <n v="0"/>
  </r>
  <r>
    <n v="2"/>
    <x v="10"/>
    <s v="Late"/>
    <s v="Normal"/>
    <s v="Late"/>
    <s v="Warm"/>
    <n v="1"/>
    <n v="1"/>
  </r>
  <r>
    <n v="2"/>
    <x v="14"/>
    <s v="Early"/>
    <s v="Early"/>
    <s v="Early"/>
    <s v="Cold"/>
    <n v="0"/>
    <n v="0"/>
  </r>
  <r>
    <n v="0"/>
    <x v="15"/>
    <s v="Early"/>
    <s v="Early"/>
    <s v="Early"/>
    <s v="Cold"/>
    <n v="0"/>
    <n v="0"/>
  </r>
  <r>
    <n v="1"/>
    <x v="0"/>
    <s v="Normal"/>
    <s v="Normal"/>
    <s v="Early"/>
    <s v="Warm"/>
    <n v="0"/>
    <n v="0"/>
  </r>
  <r>
    <n v="1"/>
    <x v="11"/>
    <s v="Late"/>
    <s v="Late"/>
    <s v="Late"/>
    <s v="Warm"/>
    <n v="1"/>
    <n v="0"/>
  </r>
  <r>
    <n v="1"/>
    <x v="0"/>
    <s v="Late"/>
    <s v="Early"/>
    <s v="Late"/>
    <s v="Natural"/>
    <n v="1"/>
    <n v="0"/>
  </r>
  <r>
    <n v="2"/>
    <x v="16"/>
    <s v="Late"/>
    <s v="Early"/>
    <s v="Late"/>
    <s v="Natural"/>
    <n v="0"/>
    <n v="1"/>
  </r>
  <r>
    <n v="1"/>
    <x v="9"/>
    <s v="Late"/>
    <s v="Normal"/>
    <s v="Late"/>
    <s v="Warm"/>
    <n v="0"/>
    <n v="0"/>
  </r>
  <r>
    <n v="2"/>
    <x v="5"/>
    <s v="Early"/>
    <s v="Early"/>
    <s v="Early"/>
    <s v="Natural"/>
    <n v="1"/>
    <n v="0"/>
  </r>
  <r>
    <n v="3"/>
    <x v="17"/>
    <s v="Normal"/>
    <s v="Early"/>
    <s v="Normal"/>
    <s v="Natural"/>
    <n v="1"/>
    <n v="0"/>
  </r>
  <r>
    <n v="2"/>
    <x v="4"/>
    <s v="Early"/>
    <s v="Early"/>
    <s v="Early"/>
    <s v="Cold"/>
    <n v="1"/>
    <n v="0"/>
  </r>
  <r>
    <n v="2"/>
    <x v="18"/>
    <s v="Early"/>
    <s v="Early"/>
    <s v="Early"/>
    <s v="Natural"/>
    <n v="1"/>
    <n v="1"/>
  </r>
  <r>
    <n v="1"/>
    <x v="19"/>
    <s v="Normal"/>
    <s v="Normal"/>
    <s v="Early"/>
    <s v="Warm"/>
    <n v="1"/>
    <n v="0"/>
  </r>
  <r>
    <n v="1"/>
    <x v="8"/>
    <s v="Normal"/>
    <s v="Normal"/>
    <s v="Early"/>
    <s v="Cold"/>
    <n v="0"/>
    <n v="0"/>
  </r>
  <r>
    <n v="0"/>
    <x v="0"/>
    <s v="Normal"/>
    <s v="Normal"/>
    <s v="Early"/>
    <s v="Cold"/>
    <n v="0"/>
    <n v="0"/>
  </r>
  <r>
    <n v="2"/>
    <x v="17"/>
    <s v="Early"/>
    <s v="Early"/>
    <s v="Early"/>
    <s v="Natural"/>
    <n v="1"/>
    <n v="1"/>
  </r>
  <r>
    <n v="1"/>
    <x v="16"/>
    <s v="Normal"/>
    <s v="Early"/>
    <s v="Normal"/>
    <s v="Warm"/>
    <n v="0"/>
    <n v="1"/>
  </r>
  <r>
    <n v="1"/>
    <x v="20"/>
    <s v="Late"/>
    <s v="Early"/>
    <s v="Late"/>
    <s v="Warm"/>
    <n v="0"/>
    <n v="0"/>
  </r>
  <r>
    <n v="1"/>
    <x v="11"/>
    <s v="Late"/>
    <s v="Normal"/>
    <s v="Normal"/>
    <s v="Warm"/>
    <n v="1"/>
    <n v="0"/>
  </r>
  <r>
    <n v="3"/>
    <x v="9"/>
    <s v="Early"/>
    <s v="Early"/>
    <s v="Early"/>
    <s v="Natural"/>
    <n v="0"/>
    <n v="1"/>
  </r>
  <r>
    <n v="2"/>
    <x v="19"/>
    <s v="Late"/>
    <s v="Late"/>
    <s v="Early"/>
    <s v="Warm"/>
    <n v="0"/>
    <n v="0"/>
  </r>
  <r>
    <n v="1"/>
    <x v="10"/>
    <s v="Late"/>
    <s v="Late"/>
    <s v="Late"/>
    <s v="Warm"/>
    <n v="1"/>
    <n v="0"/>
  </r>
  <r>
    <n v="1"/>
    <x v="5"/>
    <s v="Late"/>
    <s v="Normal"/>
    <s v="Late"/>
    <s v="Warm"/>
    <n v="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6" cacheId="5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D9" firstHeaderRow="0" firstDataRow="1" firstDataCol="1"/>
  <pivotFields count="9">
    <pivotField dataField="1" showAll="0"/>
    <pivotField showAll="0">
      <items count="22">
        <item x="14"/>
        <item x="7"/>
        <item x="4"/>
        <item x="15"/>
        <item x="8"/>
        <item x="3"/>
        <item x="17"/>
        <item x="0"/>
        <item x="19"/>
        <item x="5"/>
        <item x="18"/>
        <item x="12"/>
        <item x="16"/>
        <item x="9"/>
        <item x="11"/>
        <item x="10"/>
        <item x="1"/>
        <item x="13"/>
        <item x="20"/>
        <item x="6"/>
        <item x="2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axis="axisRow" showAll="0" defaultSubtotal="0">
      <items count="5">
        <item n="Strong LaNina" sd="0" x="0"/>
        <item n="Weak LaNina" sd="0" x="1"/>
        <item n="Natural" sd="0" x="2"/>
        <item n="Weak ElNino" x="3"/>
        <item n="Strong ElNino" sd="0" x="4"/>
      </items>
    </pivotField>
  </pivotFields>
  <rowFields count="1">
    <field x="8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TC:Before" fld="6" baseField="0" baseItem="0"/>
    <dataField name="Sum of TC:After" fld="7" baseField="0" baseItem="0"/>
    <dataField name="Sum of TC Tot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2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3:K6" firstHeaderRow="1" firstDataRow="3" firstDataCol="1"/>
  <pivotFields count="6">
    <pivotField showAll="0">
      <items count="5">
        <item x="2"/>
        <item x="1"/>
        <item x="0"/>
        <item x="3"/>
        <item t="default"/>
      </items>
    </pivotField>
    <pivotField axis="axisCol" showAll="0">
      <items count="22">
        <item x="0"/>
        <item x="5"/>
        <item x="1"/>
        <item x="2"/>
        <item x="11"/>
        <item x="20"/>
        <item x="8"/>
        <item x="9"/>
        <item x="10"/>
        <item x="3"/>
        <item x="4"/>
        <item x="14"/>
        <item x="15"/>
        <item x="6"/>
        <item x="12"/>
        <item x="17"/>
        <item x="13"/>
        <item x="16"/>
        <item x="19"/>
        <item x="18"/>
        <item x="7"/>
        <item t="default"/>
      </items>
    </pivotField>
    <pivotField dataField="1" showAll="0">
      <items count="4">
        <item x="0"/>
        <item x="2"/>
        <item x="1"/>
        <item t="default"/>
      </items>
    </pivotField>
    <pivotField showAll="0">
      <items count="4">
        <item x="0"/>
        <item x="1"/>
        <item x="2"/>
        <item t="default"/>
      </items>
    </pivotField>
    <pivotField showAll="0"/>
    <pivotField axis="axisCol" showAll="0" defaultSubtotal="0">
      <items count="5">
        <item n="Strong LaNina" x="0"/>
        <item n="Weak LaNina" x="1"/>
        <item n="Natural" sd="0" x="2"/>
        <item n="Weak ElNino" sd="0" x="3"/>
        <item n="Strong ElNino" sd="0" x="4"/>
      </items>
    </pivotField>
  </pivotFields>
  <rowItems count="1">
    <i/>
  </rowItems>
  <colFields count="2">
    <field x="5"/>
    <field x="1"/>
  </colFields>
  <colItems count="10">
    <i>
      <x/>
      <x/>
    </i>
    <i r="1">
      <x v="1"/>
    </i>
    <i>
      <x v="1"/>
      <x v="2"/>
    </i>
    <i r="1">
      <x v="3"/>
    </i>
    <i r="1">
      <x v="4"/>
    </i>
    <i r="1">
      <x v="5"/>
    </i>
    <i>
      <x v="2"/>
    </i>
    <i>
      <x v="3"/>
    </i>
    <i>
      <x v="4"/>
    </i>
    <i t="grand">
      <x/>
    </i>
  </colItems>
  <dataFields count="1">
    <dataField name="Count of Mean_Onset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5" cacheId="3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7" firstHeaderRow="1" firstDataRow="1" firstDataCol="1"/>
  <pivotFields count="7">
    <pivotField dataField="1" showAll="0">
      <items count="5">
        <item x="2"/>
        <item x="1"/>
        <item x="0"/>
        <item x="3"/>
        <item t="default"/>
      </items>
    </pivotField>
    <pivotField showAll="0">
      <items count="22">
        <item x="0"/>
        <item x="18"/>
        <item x="2"/>
        <item x="4"/>
        <item x="1"/>
        <item x="3"/>
        <item x="10"/>
        <item x="6"/>
        <item x="19"/>
        <item x="8"/>
        <item x="11"/>
        <item x="15"/>
        <item x="16"/>
        <item x="5"/>
        <item x="7"/>
        <item x="17"/>
        <item x="9"/>
        <item x="14"/>
        <item x="20"/>
        <item x="12"/>
        <item x="13"/>
        <item t="default"/>
      </items>
    </pivotField>
    <pivotField showAll="0">
      <items count="4">
        <item x="0"/>
        <item x="1"/>
        <item x="2"/>
        <item t="default"/>
      </items>
    </pivotField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 defaultSubtotal="0">
      <items count="5">
        <item x="0"/>
        <item x="1"/>
        <item x="2"/>
        <item x="3"/>
        <item x="4"/>
      </items>
    </pivotField>
  </pivotFields>
  <rowFields count="1">
    <field x="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TC Tot" fld="0" subtotal="count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opLeftCell="A35" workbookViewId="0">
      <selection activeCell="D68" sqref="D68"/>
    </sheetView>
  </sheetViews>
  <sheetFormatPr defaultRowHeight="15" x14ac:dyDescent="0.25"/>
  <sheetData>
    <row r="1" spans="1:5" ht="27.75" thickBot="1" x14ac:dyDescent="0.3">
      <c r="A1" s="1" t="s">
        <v>0</v>
      </c>
      <c r="B1" s="2" t="s">
        <v>1</v>
      </c>
      <c r="C1" s="2" t="s">
        <v>2</v>
      </c>
      <c r="D1" t="s">
        <v>5</v>
      </c>
    </row>
    <row r="2" spans="1:5" ht="15.75" thickBot="1" x14ac:dyDescent="0.3">
      <c r="A2" s="3">
        <v>1955</v>
      </c>
      <c r="B2" s="4">
        <v>20202</v>
      </c>
      <c r="C2" s="4">
        <v>20225</v>
      </c>
      <c r="D2" s="4">
        <v>20230</v>
      </c>
      <c r="E2" s="8">
        <f>AVERAGE(B2:D2)</f>
        <v>20219</v>
      </c>
    </row>
    <row r="3" spans="1:5" ht="15.75" thickBot="1" x14ac:dyDescent="0.3">
      <c r="A3" s="5">
        <v>1956</v>
      </c>
      <c r="B3" s="4">
        <v>20576</v>
      </c>
      <c r="C3" s="4">
        <v>20578</v>
      </c>
      <c r="D3" s="4">
        <v>20608</v>
      </c>
      <c r="E3" s="8">
        <f t="shared" ref="E3:E66" si="0">AVERAGE(B3:D3)</f>
        <v>20587.333333333332</v>
      </c>
    </row>
    <row r="4" spans="1:5" ht="15.75" thickBot="1" x14ac:dyDescent="0.3">
      <c r="A4" s="3">
        <v>1957</v>
      </c>
      <c r="B4" s="4">
        <v>20962</v>
      </c>
      <c r="C4" s="4">
        <v>20964</v>
      </c>
      <c r="D4" s="4">
        <v>20976</v>
      </c>
      <c r="E4" s="8">
        <f t="shared" si="0"/>
        <v>20967.333333333332</v>
      </c>
    </row>
    <row r="5" spans="1:5" ht="15.75" thickBot="1" x14ac:dyDescent="0.3">
      <c r="A5" s="5">
        <v>1958</v>
      </c>
      <c r="B5" s="4">
        <v>21304</v>
      </c>
      <c r="C5" s="4">
        <v>21313</v>
      </c>
      <c r="D5" s="4">
        <v>21322</v>
      </c>
      <c r="E5" s="8">
        <f t="shared" si="0"/>
        <v>21313</v>
      </c>
    </row>
    <row r="6" spans="1:5" ht="15.75" thickBot="1" x14ac:dyDescent="0.3">
      <c r="A6" s="3">
        <v>1959</v>
      </c>
      <c r="B6" s="4">
        <v>21693</v>
      </c>
      <c r="C6" s="4">
        <v>21694</v>
      </c>
      <c r="D6" s="4">
        <v>21697</v>
      </c>
      <c r="E6" s="8">
        <f t="shared" si="0"/>
        <v>21694.666666666668</v>
      </c>
    </row>
    <row r="7" spans="1:5" ht="15.75" thickBot="1" x14ac:dyDescent="0.3">
      <c r="A7" s="5">
        <v>1960</v>
      </c>
      <c r="B7" s="4">
        <v>22054</v>
      </c>
      <c r="C7" s="4">
        <v>22054</v>
      </c>
      <c r="D7" s="4">
        <v>22076</v>
      </c>
      <c r="E7" s="8">
        <f t="shared" si="0"/>
        <v>22061.333333333332</v>
      </c>
    </row>
    <row r="8" spans="1:5" ht="15.75" thickBot="1" x14ac:dyDescent="0.3">
      <c r="A8" s="3">
        <v>1961</v>
      </c>
      <c r="B8" s="4">
        <v>22401</v>
      </c>
      <c r="C8" s="4">
        <v>22408</v>
      </c>
      <c r="D8" s="4">
        <v>22429</v>
      </c>
      <c r="E8" s="8">
        <f t="shared" si="0"/>
        <v>22412.666666666668</v>
      </c>
    </row>
    <row r="9" spans="1:5" ht="15.75" thickBot="1" x14ac:dyDescent="0.3">
      <c r="A9" s="5">
        <v>1962</v>
      </c>
      <c r="B9" s="4">
        <v>22776</v>
      </c>
      <c r="C9" s="4">
        <v>22779</v>
      </c>
      <c r="D9" s="4">
        <v>22791</v>
      </c>
      <c r="E9" s="8">
        <f t="shared" si="0"/>
        <v>22782</v>
      </c>
    </row>
    <row r="10" spans="1:5" ht="15.75" thickBot="1" x14ac:dyDescent="0.3">
      <c r="A10" s="3">
        <v>1963</v>
      </c>
      <c r="B10" s="4">
        <v>23154</v>
      </c>
      <c r="C10" s="4">
        <v>23157</v>
      </c>
      <c r="D10" s="4">
        <v>23170</v>
      </c>
      <c r="E10" s="8">
        <f t="shared" si="0"/>
        <v>23160.333333333332</v>
      </c>
    </row>
    <row r="11" spans="1:5" ht="15.75" thickBot="1" x14ac:dyDescent="0.3">
      <c r="A11" s="5">
        <v>1964</v>
      </c>
      <c r="B11" s="4">
        <v>23504</v>
      </c>
      <c r="C11" s="4">
        <v>23504</v>
      </c>
      <c r="D11" s="4">
        <v>23530</v>
      </c>
      <c r="E11" s="8">
        <f t="shared" si="0"/>
        <v>23512.666666666668</v>
      </c>
    </row>
    <row r="12" spans="1:5" ht="15.75" thickBot="1" x14ac:dyDescent="0.3">
      <c r="A12" s="3">
        <v>1965</v>
      </c>
      <c r="B12" s="4">
        <v>23867</v>
      </c>
      <c r="C12" s="4">
        <v>23872</v>
      </c>
      <c r="D12" s="4">
        <v>23889</v>
      </c>
      <c r="E12" s="8">
        <f t="shared" si="0"/>
        <v>23876</v>
      </c>
    </row>
    <row r="13" spans="1:5" ht="15.75" thickBot="1" x14ac:dyDescent="0.3">
      <c r="A13" s="5">
        <v>1966</v>
      </c>
      <c r="B13" s="4">
        <v>24237</v>
      </c>
      <c r="C13" s="4">
        <v>24240</v>
      </c>
      <c r="D13" s="4">
        <v>24252</v>
      </c>
      <c r="E13" s="8">
        <f t="shared" si="0"/>
        <v>24243</v>
      </c>
    </row>
    <row r="14" spans="1:5" ht="15.75" thickBot="1" x14ac:dyDescent="0.3">
      <c r="A14" s="3">
        <v>1967</v>
      </c>
      <c r="B14" s="4">
        <v>24606</v>
      </c>
      <c r="C14" s="4">
        <v>24608</v>
      </c>
      <c r="D14" s="4">
        <v>24628</v>
      </c>
      <c r="E14" s="8">
        <f t="shared" si="0"/>
        <v>24614</v>
      </c>
    </row>
    <row r="15" spans="1:5" ht="15.75" thickBot="1" x14ac:dyDescent="0.3">
      <c r="A15" s="5">
        <v>1968</v>
      </c>
      <c r="B15" s="4">
        <v>24959</v>
      </c>
      <c r="C15" s="4">
        <v>24966</v>
      </c>
      <c r="D15" s="4">
        <v>24997</v>
      </c>
      <c r="E15" s="8">
        <f t="shared" si="0"/>
        <v>24974</v>
      </c>
    </row>
    <row r="16" spans="1:5" ht="15.75" thickBot="1" x14ac:dyDescent="0.3">
      <c r="A16" s="3">
        <v>1969</v>
      </c>
      <c r="B16" s="4">
        <v>25344</v>
      </c>
      <c r="C16" s="4">
        <v>25345</v>
      </c>
      <c r="D16" s="4">
        <v>25367</v>
      </c>
      <c r="E16" s="8">
        <f t="shared" si="0"/>
        <v>25352</v>
      </c>
    </row>
    <row r="17" spans="1:5" ht="15.75" thickBot="1" x14ac:dyDescent="0.3">
      <c r="A17" s="5">
        <v>1970</v>
      </c>
      <c r="B17" s="4">
        <v>25689</v>
      </c>
      <c r="C17" s="4">
        <v>25692</v>
      </c>
      <c r="D17" s="4">
        <v>25722</v>
      </c>
      <c r="E17" s="8">
        <f t="shared" si="0"/>
        <v>25701</v>
      </c>
    </row>
    <row r="18" spans="1:5" ht="15.75" thickBot="1" x14ac:dyDescent="0.3">
      <c r="A18" s="3">
        <v>1971</v>
      </c>
      <c r="B18" s="4">
        <v>26040</v>
      </c>
      <c r="C18" s="4">
        <v>26058</v>
      </c>
      <c r="D18" s="4">
        <v>26085</v>
      </c>
      <c r="E18" s="8">
        <f t="shared" si="0"/>
        <v>26061</v>
      </c>
    </row>
    <row r="19" spans="1:5" ht="15.75" thickBot="1" x14ac:dyDescent="0.3">
      <c r="A19" s="5">
        <v>1972</v>
      </c>
      <c r="B19" s="4">
        <v>26434</v>
      </c>
      <c r="C19" s="4">
        <v>26436</v>
      </c>
      <c r="D19" s="4">
        <v>26444</v>
      </c>
      <c r="E19" s="8">
        <f t="shared" si="0"/>
        <v>26438</v>
      </c>
    </row>
    <row r="20" spans="1:5" ht="15.75" thickBot="1" x14ac:dyDescent="0.3">
      <c r="A20" s="3">
        <v>1973</v>
      </c>
      <c r="B20" s="4">
        <v>26786</v>
      </c>
      <c r="C20" s="4">
        <v>26787</v>
      </c>
      <c r="D20" s="4">
        <v>26791</v>
      </c>
      <c r="E20" s="8">
        <f t="shared" si="0"/>
        <v>26788</v>
      </c>
    </row>
    <row r="21" spans="1:5" ht="15.75" thickBot="1" x14ac:dyDescent="0.3">
      <c r="A21" s="5">
        <v>1974</v>
      </c>
      <c r="B21" s="4">
        <v>27174</v>
      </c>
      <c r="C21" s="4">
        <v>27170</v>
      </c>
      <c r="D21" s="4">
        <v>27177</v>
      </c>
      <c r="E21" s="8">
        <f t="shared" si="0"/>
        <v>27173.666666666668</v>
      </c>
    </row>
    <row r="22" spans="1:5" ht="15.75" thickBot="1" x14ac:dyDescent="0.3">
      <c r="A22" s="3">
        <v>1975</v>
      </c>
      <c r="B22" s="4">
        <v>27516</v>
      </c>
      <c r="C22" s="4">
        <v>27520</v>
      </c>
      <c r="D22" s="4">
        <v>27533</v>
      </c>
      <c r="E22" s="8">
        <f t="shared" si="0"/>
        <v>27523</v>
      </c>
    </row>
    <row r="23" spans="1:5" ht="15.75" thickBot="1" x14ac:dyDescent="0.3">
      <c r="A23" s="5">
        <v>1976</v>
      </c>
      <c r="B23" s="4">
        <v>27863</v>
      </c>
      <c r="C23" s="4">
        <v>27912</v>
      </c>
      <c r="D23" s="4">
        <v>27885</v>
      </c>
      <c r="E23" s="8">
        <f t="shared" si="0"/>
        <v>27886.666666666668</v>
      </c>
    </row>
    <row r="24" spans="1:5" ht="15.75" thickBot="1" x14ac:dyDescent="0.3">
      <c r="A24" s="3">
        <v>1977</v>
      </c>
      <c r="B24" s="4">
        <v>28255</v>
      </c>
      <c r="C24" s="4">
        <v>28268</v>
      </c>
      <c r="D24" s="4">
        <v>28290</v>
      </c>
      <c r="E24" s="8">
        <f t="shared" si="0"/>
        <v>28271</v>
      </c>
    </row>
    <row r="25" spans="1:5" ht="15.75" thickBot="1" x14ac:dyDescent="0.3">
      <c r="A25" s="5">
        <v>1978</v>
      </c>
      <c r="B25" s="4">
        <v>28625</v>
      </c>
      <c r="C25" s="4">
        <v>28625</v>
      </c>
      <c r="D25" s="4">
        <v>28643</v>
      </c>
      <c r="E25" s="8">
        <f t="shared" si="0"/>
        <v>28631</v>
      </c>
    </row>
    <row r="26" spans="1:5" ht="15.75" thickBot="1" x14ac:dyDescent="0.3">
      <c r="A26" s="3">
        <v>1979</v>
      </c>
      <c r="B26" s="4">
        <v>28985</v>
      </c>
      <c r="C26" s="4">
        <v>28986</v>
      </c>
      <c r="D26" s="4">
        <v>29015</v>
      </c>
      <c r="E26" s="8">
        <f t="shared" si="0"/>
        <v>28995.333333333332</v>
      </c>
    </row>
    <row r="27" spans="1:5" ht="15.75" thickBot="1" x14ac:dyDescent="0.3">
      <c r="A27" s="5">
        <v>1980</v>
      </c>
      <c r="B27" s="4">
        <v>29342</v>
      </c>
      <c r="C27" s="4">
        <v>29346</v>
      </c>
      <c r="D27" s="4">
        <v>29376</v>
      </c>
      <c r="E27" s="8">
        <f t="shared" si="0"/>
        <v>29354.666666666668</v>
      </c>
    </row>
    <row r="28" spans="1:5" ht="15.75" thickBot="1" x14ac:dyDescent="0.3">
      <c r="A28" s="3">
        <v>1981</v>
      </c>
      <c r="B28" s="4">
        <v>29729</v>
      </c>
      <c r="C28" s="4">
        <v>29732</v>
      </c>
      <c r="D28" s="4">
        <v>29741</v>
      </c>
      <c r="E28" s="8">
        <f t="shared" si="0"/>
        <v>29734</v>
      </c>
    </row>
    <row r="29" spans="1:5" ht="15.75" thickBot="1" x14ac:dyDescent="0.3">
      <c r="A29" s="5">
        <v>1982</v>
      </c>
      <c r="B29" s="4">
        <v>30085</v>
      </c>
      <c r="C29" s="4">
        <v>30093</v>
      </c>
      <c r="D29" s="4">
        <v>30108</v>
      </c>
      <c r="E29" s="8">
        <f t="shared" si="0"/>
        <v>30095.333333333332</v>
      </c>
    </row>
    <row r="30" spans="1:5" ht="15.75" thickBot="1" x14ac:dyDescent="0.3">
      <c r="A30" s="3">
        <v>1983</v>
      </c>
      <c r="B30" s="4">
        <v>30460</v>
      </c>
      <c r="C30" s="4">
        <v>30465</v>
      </c>
      <c r="D30" s="4">
        <v>30468</v>
      </c>
      <c r="E30" s="8">
        <f t="shared" si="0"/>
        <v>30464.333333333332</v>
      </c>
    </row>
    <row r="31" spans="1:5" ht="15.75" thickBot="1" x14ac:dyDescent="0.3">
      <c r="A31" s="5">
        <v>1984</v>
      </c>
      <c r="B31" s="4">
        <v>30822</v>
      </c>
      <c r="C31" s="4">
        <v>30820</v>
      </c>
      <c r="D31" s="4">
        <v>30845</v>
      </c>
      <c r="E31" s="8">
        <f t="shared" si="0"/>
        <v>30829</v>
      </c>
    </row>
    <row r="32" spans="1:5" ht="15.75" thickBot="1" x14ac:dyDescent="0.3">
      <c r="A32" s="3">
        <v>1985</v>
      </c>
      <c r="B32" s="4">
        <v>31183</v>
      </c>
      <c r="C32" s="4">
        <v>31183</v>
      </c>
      <c r="D32" s="4">
        <v>31192</v>
      </c>
      <c r="E32" s="8">
        <f t="shared" si="0"/>
        <v>31186</v>
      </c>
    </row>
    <row r="33" spans="1:5" ht="15.75" thickBot="1" x14ac:dyDescent="0.3">
      <c r="A33" s="5">
        <v>1986</v>
      </c>
      <c r="B33" s="4">
        <v>31543</v>
      </c>
      <c r="C33" s="4">
        <v>31549</v>
      </c>
      <c r="D33" s="4">
        <v>31570</v>
      </c>
      <c r="E33" s="8">
        <f t="shared" si="0"/>
        <v>31554</v>
      </c>
    </row>
    <row r="34" spans="1:5" ht="15.75" thickBot="1" x14ac:dyDescent="0.3">
      <c r="A34" s="3">
        <v>1987</v>
      </c>
      <c r="B34" s="4">
        <v>31927</v>
      </c>
      <c r="C34" s="4">
        <v>31929</v>
      </c>
      <c r="D34" s="4">
        <v>31936</v>
      </c>
      <c r="E34" s="8">
        <f t="shared" si="0"/>
        <v>31930.666666666668</v>
      </c>
    </row>
    <row r="35" spans="1:5" ht="15.75" thickBot="1" x14ac:dyDescent="0.3">
      <c r="A35" s="5">
        <v>1988</v>
      </c>
      <c r="B35" s="4">
        <v>32278</v>
      </c>
      <c r="C35" s="4">
        <v>32278</v>
      </c>
      <c r="D35" s="4">
        <v>32293</v>
      </c>
      <c r="E35" s="8">
        <f t="shared" si="0"/>
        <v>32283</v>
      </c>
    </row>
    <row r="36" spans="1:5" ht="15.75" thickBot="1" x14ac:dyDescent="0.3">
      <c r="A36" s="3">
        <v>1989</v>
      </c>
      <c r="B36" s="4">
        <v>32644</v>
      </c>
      <c r="C36" s="4">
        <v>32651</v>
      </c>
      <c r="D36" s="4">
        <v>32671</v>
      </c>
      <c r="E36" s="8">
        <f t="shared" si="0"/>
        <v>32655.333333333332</v>
      </c>
    </row>
    <row r="37" spans="1:5" ht="15.75" thickBot="1" x14ac:dyDescent="0.3">
      <c r="A37" s="5">
        <v>1990</v>
      </c>
      <c r="B37" s="4">
        <v>33008</v>
      </c>
      <c r="C37" s="4">
        <v>33013</v>
      </c>
      <c r="D37" s="4">
        <v>33028</v>
      </c>
      <c r="E37" s="8">
        <f t="shared" si="0"/>
        <v>33016.333333333336</v>
      </c>
    </row>
    <row r="38" spans="1:5" ht="15.75" thickBot="1" x14ac:dyDescent="0.3">
      <c r="A38" s="3">
        <v>1991</v>
      </c>
      <c r="B38" s="6">
        <v>33383</v>
      </c>
      <c r="C38" s="6">
        <v>33389</v>
      </c>
      <c r="D38" s="6">
        <v>33395</v>
      </c>
      <c r="E38" s="8">
        <f t="shared" si="0"/>
        <v>33389</v>
      </c>
    </row>
    <row r="39" spans="1:5" ht="15.75" thickBot="1" x14ac:dyDescent="0.3">
      <c r="A39" s="5">
        <v>1992</v>
      </c>
      <c r="B39" s="4">
        <v>33740</v>
      </c>
      <c r="C39" s="4">
        <v>33741</v>
      </c>
      <c r="D39" s="4">
        <v>33771</v>
      </c>
      <c r="E39" s="8">
        <f t="shared" si="0"/>
        <v>33750.666666666664</v>
      </c>
    </row>
    <row r="40" spans="1:5" ht="15.75" thickBot="1" x14ac:dyDescent="0.3">
      <c r="A40" s="3">
        <v>1993</v>
      </c>
      <c r="B40" s="4">
        <v>34108</v>
      </c>
      <c r="C40" s="4">
        <v>34115</v>
      </c>
      <c r="D40" s="4">
        <v>34133</v>
      </c>
      <c r="E40" s="8">
        <f t="shared" si="0"/>
        <v>34118.666666666664</v>
      </c>
    </row>
    <row r="41" spans="1:5" ht="15.75" thickBot="1" x14ac:dyDescent="0.3">
      <c r="A41" s="5">
        <v>1994</v>
      </c>
      <c r="B41" s="4">
        <v>34466</v>
      </c>
      <c r="C41" s="4">
        <v>34483</v>
      </c>
      <c r="D41" s="4">
        <v>34494</v>
      </c>
      <c r="E41" s="8">
        <f t="shared" si="0"/>
        <v>34481</v>
      </c>
    </row>
    <row r="42" spans="1:5" ht="15.75" thickBot="1" x14ac:dyDescent="0.3">
      <c r="A42" s="3">
        <v>1995</v>
      </c>
      <c r="B42" s="4">
        <v>34833</v>
      </c>
      <c r="C42" s="4">
        <v>34835</v>
      </c>
      <c r="D42" s="4">
        <v>34856</v>
      </c>
      <c r="E42" s="8">
        <f t="shared" si="0"/>
        <v>34841.333333333336</v>
      </c>
    </row>
    <row r="43" spans="1:5" ht="15.75" thickBot="1" x14ac:dyDescent="0.3">
      <c r="A43" s="5">
        <v>1996</v>
      </c>
      <c r="B43" s="4">
        <v>35208</v>
      </c>
      <c r="C43" s="4">
        <v>35209</v>
      </c>
      <c r="D43" s="4">
        <v>35218</v>
      </c>
      <c r="E43" s="8">
        <f t="shared" si="0"/>
        <v>35211.666666666664</v>
      </c>
    </row>
    <row r="44" spans="1:5" ht="15.75" thickBot="1" x14ac:dyDescent="0.3">
      <c r="A44" s="3">
        <v>1997</v>
      </c>
      <c r="B44" s="4">
        <v>35572</v>
      </c>
      <c r="C44" s="4">
        <v>35586</v>
      </c>
      <c r="D44" s="4">
        <v>35590</v>
      </c>
      <c r="E44" s="8">
        <f t="shared" si="0"/>
        <v>35582.666666666664</v>
      </c>
    </row>
    <row r="45" spans="1:5" ht="15.75" thickBot="1" x14ac:dyDescent="0.3">
      <c r="A45" s="5">
        <v>1998</v>
      </c>
      <c r="B45" s="4">
        <v>35935</v>
      </c>
      <c r="C45" s="4">
        <v>35946</v>
      </c>
      <c r="D45" s="4">
        <v>35960</v>
      </c>
      <c r="E45" s="8">
        <f t="shared" si="0"/>
        <v>35947</v>
      </c>
    </row>
    <row r="46" spans="1:5" ht="15.75" thickBot="1" x14ac:dyDescent="0.3">
      <c r="A46" s="3">
        <v>1999</v>
      </c>
      <c r="B46" s="4">
        <v>36289</v>
      </c>
      <c r="C46" s="4">
        <v>36296</v>
      </c>
      <c r="D46" s="4">
        <v>36306</v>
      </c>
      <c r="E46" s="8">
        <f t="shared" si="0"/>
        <v>36297</v>
      </c>
    </row>
    <row r="47" spans="1:5" ht="15.75" thickBot="1" x14ac:dyDescent="0.3">
      <c r="A47" s="5">
        <v>2000</v>
      </c>
      <c r="B47" s="4">
        <v>36659</v>
      </c>
      <c r="C47" s="4">
        <v>36661</v>
      </c>
      <c r="D47" s="4">
        <v>36670</v>
      </c>
      <c r="E47" s="8">
        <f t="shared" si="0"/>
        <v>36663.333333333336</v>
      </c>
    </row>
    <row r="48" spans="1:5" ht="15.75" thickBot="1" x14ac:dyDescent="0.3">
      <c r="A48" s="3">
        <v>2001</v>
      </c>
      <c r="B48" s="4">
        <v>37030</v>
      </c>
      <c r="C48" s="4">
        <v>37034</v>
      </c>
      <c r="D48" s="4">
        <v>37046</v>
      </c>
      <c r="E48" s="8">
        <f t="shared" si="0"/>
        <v>37036.666666666664</v>
      </c>
    </row>
    <row r="49" spans="1:5" ht="15.75" thickBot="1" x14ac:dyDescent="0.3">
      <c r="A49" s="5">
        <v>2002</v>
      </c>
      <c r="B49" s="7">
        <v>37402</v>
      </c>
      <c r="C49" s="4">
        <v>37405</v>
      </c>
      <c r="D49" s="4">
        <v>37418</v>
      </c>
      <c r="E49" s="8">
        <f t="shared" si="0"/>
        <v>37408.333333333336</v>
      </c>
    </row>
    <row r="50" spans="1:5" ht="15.75" thickBot="1" x14ac:dyDescent="0.3">
      <c r="A50" s="3">
        <v>2003</v>
      </c>
      <c r="B50" s="4">
        <v>37757</v>
      </c>
      <c r="C50" s="4">
        <v>37761</v>
      </c>
      <c r="D50" s="4">
        <v>37782</v>
      </c>
      <c r="E50" s="8">
        <f t="shared" si="0"/>
        <v>37766.666666666664</v>
      </c>
    </row>
    <row r="51" spans="1:5" ht="15.75" thickBot="1" x14ac:dyDescent="0.3">
      <c r="A51" s="5">
        <v>2004</v>
      </c>
      <c r="B51" s="4">
        <v>38119</v>
      </c>
      <c r="C51" s="4">
        <v>38122</v>
      </c>
      <c r="D51" s="4">
        <v>38153</v>
      </c>
      <c r="E51" s="8">
        <f t="shared" si="0"/>
        <v>38131.333333333336</v>
      </c>
    </row>
    <row r="52" spans="1:5" ht="15.75" thickBot="1" x14ac:dyDescent="0.3">
      <c r="A52" s="3">
        <v>2005</v>
      </c>
      <c r="B52" s="4">
        <v>38494</v>
      </c>
      <c r="C52" s="4">
        <v>38502</v>
      </c>
      <c r="D52" s="4">
        <v>38518</v>
      </c>
      <c r="E52" s="8">
        <f t="shared" si="0"/>
        <v>38504.666666666664</v>
      </c>
    </row>
    <row r="53" spans="1:5" ht="15.75" thickBot="1" x14ac:dyDescent="0.3">
      <c r="A53" s="5">
        <v>2006</v>
      </c>
      <c r="B53" s="4">
        <v>38853</v>
      </c>
      <c r="C53" s="4">
        <v>38857</v>
      </c>
      <c r="D53" s="4">
        <v>38864</v>
      </c>
      <c r="E53" s="8">
        <f t="shared" si="0"/>
        <v>38858</v>
      </c>
    </row>
    <row r="54" spans="1:5" ht="15.75" thickBot="1" x14ac:dyDescent="0.3">
      <c r="A54" s="3">
        <v>2007</v>
      </c>
      <c r="B54" s="4">
        <v>39215</v>
      </c>
      <c r="C54" s="4">
        <v>39220</v>
      </c>
      <c r="D54" s="4">
        <v>39240</v>
      </c>
      <c r="E54" s="8">
        <f t="shared" si="0"/>
        <v>39225</v>
      </c>
    </row>
    <row r="55" spans="1:5" ht="15.75" thickBot="1" x14ac:dyDescent="0.3">
      <c r="A55" s="5">
        <v>2008</v>
      </c>
      <c r="B55" s="4">
        <v>39579</v>
      </c>
      <c r="C55" s="4">
        <v>39582</v>
      </c>
      <c r="D55" s="4">
        <v>39599</v>
      </c>
      <c r="E55" s="8">
        <f t="shared" si="0"/>
        <v>39586.666666666664</v>
      </c>
    </row>
    <row r="56" spans="1:5" ht="15.75" thickBot="1" x14ac:dyDescent="0.3">
      <c r="A56" s="3">
        <v>2009</v>
      </c>
      <c r="B56" s="4">
        <v>39949</v>
      </c>
      <c r="C56" s="4">
        <v>39956</v>
      </c>
      <c r="D56" s="4">
        <v>39959</v>
      </c>
      <c r="E56" s="8">
        <f t="shared" si="0"/>
        <v>39954.666666666664</v>
      </c>
    </row>
    <row r="57" spans="1:5" ht="15.75" thickBot="1" x14ac:dyDescent="0.3">
      <c r="A57" s="5">
        <v>2010</v>
      </c>
      <c r="B57" s="4">
        <v>40316</v>
      </c>
      <c r="C57" s="4">
        <v>40319</v>
      </c>
      <c r="D57" s="4">
        <v>40335</v>
      </c>
      <c r="E57" s="8">
        <f t="shared" si="0"/>
        <v>40323.333333333336</v>
      </c>
    </row>
    <row r="58" spans="1:5" ht="15.75" thickBot="1" x14ac:dyDescent="0.3">
      <c r="A58" s="3">
        <v>2011</v>
      </c>
      <c r="B58" s="4">
        <v>40684</v>
      </c>
      <c r="C58" s="4">
        <v>40689</v>
      </c>
      <c r="D58" s="4">
        <v>40699</v>
      </c>
      <c r="E58" s="8">
        <f t="shared" si="0"/>
        <v>40690.666666666664</v>
      </c>
    </row>
    <row r="59" spans="1:5" ht="15.75" thickBot="1" x14ac:dyDescent="0.3">
      <c r="A59" s="5">
        <v>2012</v>
      </c>
      <c r="B59" s="4">
        <v>41047</v>
      </c>
      <c r="C59" s="4">
        <v>41057</v>
      </c>
      <c r="D59" s="4">
        <v>41063</v>
      </c>
      <c r="E59" s="8">
        <f t="shared" si="0"/>
        <v>41055.666666666664</v>
      </c>
    </row>
    <row r="60" spans="1:5" ht="15.75" thickBot="1" x14ac:dyDescent="0.3">
      <c r="A60" s="3">
        <v>2013</v>
      </c>
      <c r="B60" s="4">
        <v>41410</v>
      </c>
      <c r="C60" s="4">
        <v>41415</v>
      </c>
      <c r="D60" s="4">
        <v>41429</v>
      </c>
      <c r="E60" s="8">
        <f t="shared" si="0"/>
        <v>41418</v>
      </c>
    </row>
    <row r="61" spans="1:5" ht="15.75" thickBot="1" x14ac:dyDescent="0.3">
      <c r="A61" s="5">
        <v>2014</v>
      </c>
      <c r="B61" s="4">
        <v>41776</v>
      </c>
      <c r="C61" s="4">
        <v>41779</v>
      </c>
      <c r="D61" s="4">
        <v>41797</v>
      </c>
      <c r="E61" s="8">
        <f t="shared" si="0"/>
        <v>41784</v>
      </c>
    </row>
    <row r="62" spans="1:5" ht="15.75" thickBot="1" x14ac:dyDescent="0.3">
      <c r="A62" s="3">
        <v>2015</v>
      </c>
      <c r="B62" s="4">
        <v>42140</v>
      </c>
      <c r="C62" s="4">
        <v>42143</v>
      </c>
      <c r="D62" s="4">
        <v>42165</v>
      </c>
      <c r="E62" s="8">
        <f t="shared" si="0"/>
        <v>42149.333333333336</v>
      </c>
    </row>
    <row r="63" spans="1:5" ht="15.75" thickBot="1" x14ac:dyDescent="0.3">
      <c r="A63" s="5">
        <v>2016</v>
      </c>
      <c r="B63" s="4">
        <v>42510</v>
      </c>
      <c r="C63" s="4">
        <v>42513</v>
      </c>
      <c r="D63" s="4">
        <v>42529</v>
      </c>
      <c r="E63" s="8">
        <f t="shared" si="0"/>
        <v>42517.333333333336</v>
      </c>
    </row>
    <row r="64" spans="1:5" ht="15.75" thickBot="1" x14ac:dyDescent="0.3">
      <c r="A64" s="3">
        <v>2017</v>
      </c>
      <c r="B64" s="4">
        <v>42870</v>
      </c>
      <c r="C64" s="4">
        <v>42882</v>
      </c>
      <c r="D64" s="4">
        <v>42887</v>
      </c>
      <c r="E64" s="8">
        <f t="shared" si="0"/>
        <v>42879.666666666664</v>
      </c>
    </row>
    <row r="65" spans="1:5" ht="15.75" thickBot="1" x14ac:dyDescent="0.3">
      <c r="A65" s="5">
        <v>2018</v>
      </c>
      <c r="B65" s="4">
        <v>43244</v>
      </c>
      <c r="C65" s="4">
        <v>43247</v>
      </c>
      <c r="D65" s="4">
        <v>43254</v>
      </c>
      <c r="E65" s="8">
        <f t="shared" si="0"/>
        <v>43248.333333333336</v>
      </c>
    </row>
    <row r="66" spans="1:5" ht="15.75" thickBot="1" x14ac:dyDescent="0.3">
      <c r="A66" s="3">
        <v>2019</v>
      </c>
      <c r="B66" s="4">
        <v>43608</v>
      </c>
      <c r="C66" s="4">
        <v>43615</v>
      </c>
      <c r="D66" s="4">
        <v>43626</v>
      </c>
      <c r="E66" s="8">
        <f t="shared" si="0"/>
        <v>43616.333333333336</v>
      </c>
    </row>
    <row r="67" spans="1:5" ht="15.75" thickBot="1" x14ac:dyDescent="0.3">
      <c r="A67" s="5">
        <v>2020</v>
      </c>
      <c r="B67" s="4">
        <v>43970</v>
      </c>
      <c r="C67" s="4">
        <v>43981</v>
      </c>
      <c r="D67" s="4">
        <v>43992</v>
      </c>
      <c r="E67" s="8">
        <f>AVERAGE(B67:D67)</f>
        <v>43981</v>
      </c>
    </row>
    <row r="68" spans="1:5" x14ac:dyDescent="0.25">
      <c r="D68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topLeftCell="D1" zoomScale="148" zoomScaleNormal="148" workbookViewId="0">
      <selection activeCell="E28" sqref="E28:E67"/>
    </sheetView>
  </sheetViews>
  <sheetFormatPr defaultRowHeight="15" x14ac:dyDescent="0.25"/>
  <cols>
    <col min="4" max="4" width="14.5703125" bestFit="1" customWidth="1"/>
    <col min="5" max="5" width="14.42578125" bestFit="1" customWidth="1"/>
  </cols>
  <sheetData>
    <row r="1" spans="1:18" ht="15.75" thickBot="1" x14ac:dyDescent="0.3">
      <c r="A1" s="1" t="s">
        <v>0</v>
      </c>
      <c r="B1" s="4" t="s">
        <v>6</v>
      </c>
      <c r="C1" s="4" t="s">
        <v>7</v>
      </c>
      <c r="D1" t="s">
        <v>9</v>
      </c>
      <c r="E1" t="s">
        <v>8</v>
      </c>
      <c r="F1" t="s">
        <v>3</v>
      </c>
      <c r="G1" t="s">
        <v>4</v>
      </c>
      <c r="K1" s="1"/>
      <c r="L1" t="s">
        <v>9</v>
      </c>
      <c r="M1" t="s">
        <v>8</v>
      </c>
      <c r="N1" t="s">
        <v>3</v>
      </c>
      <c r="O1" t="s">
        <v>4</v>
      </c>
      <c r="Q1" s="1"/>
      <c r="R1" t="s">
        <v>10</v>
      </c>
    </row>
    <row r="2" spans="1:18" ht="15.75" thickBot="1" x14ac:dyDescent="0.3">
      <c r="A2" s="3">
        <v>1955</v>
      </c>
      <c r="B2" s="4">
        <v>20202</v>
      </c>
      <c r="C2" s="4">
        <v>20230</v>
      </c>
      <c r="D2">
        <v>23</v>
      </c>
      <c r="E2">
        <v>28</v>
      </c>
      <c r="F2">
        <v>3</v>
      </c>
      <c r="G2">
        <v>2</v>
      </c>
      <c r="H2" s="10">
        <f t="shared" ref="H2:H33" si="0">AVERAGE(D2:E2)</f>
        <v>25.5</v>
      </c>
      <c r="I2">
        <v>-1.7586249999999999</v>
      </c>
      <c r="J2">
        <f>C2-B2</f>
        <v>28</v>
      </c>
      <c r="K2" s="3">
        <v>1955</v>
      </c>
      <c r="L2">
        <v>-1.96706</v>
      </c>
      <c r="M2">
        <v>-1.55019</v>
      </c>
      <c r="N2">
        <v>1.14846</v>
      </c>
      <c r="O2">
        <v>1.7543200000000001</v>
      </c>
      <c r="Q2" s="3">
        <v>1955</v>
      </c>
      <c r="R2">
        <v>-1.7586249999999999</v>
      </c>
    </row>
    <row r="3" spans="1:18" ht="15.75" thickBot="1" x14ac:dyDescent="0.3">
      <c r="A3" s="5">
        <v>1956</v>
      </c>
      <c r="B3" s="4">
        <v>20576</v>
      </c>
      <c r="C3" s="4">
        <v>20608</v>
      </c>
      <c r="D3">
        <v>24</v>
      </c>
      <c r="E3">
        <v>31</v>
      </c>
      <c r="F3">
        <v>3</v>
      </c>
      <c r="G3">
        <v>1</v>
      </c>
      <c r="H3" s="10">
        <f t="shared" si="0"/>
        <v>27.5</v>
      </c>
      <c r="I3">
        <v>-0.71994000000000002</v>
      </c>
      <c r="J3">
        <f t="shared" ref="J3:J66" si="1">C3-B3</f>
        <v>32</v>
      </c>
      <c r="K3" s="5">
        <v>1956</v>
      </c>
      <c r="L3">
        <v>-1.4477500000000001</v>
      </c>
      <c r="M3">
        <v>7.8700000000000003E-3</v>
      </c>
      <c r="N3">
        <v>1.14846</v>
      </c>
      <c r="O3">
        <v>0.46782000000000001</v>
      </c>
      <c r="Q3" s="5">
        <v>1956</v>
      </c>
      <c r="R3">
        <v>-0.71994000000000002</v>
      </c>
    </row>
    <row r="4" spans="1:18" ht="15.75" thickBot="1" x14ac:dyDescent="0.3">
      <c r="A4" s="3">
        <v>1957</v>
      </c>
      <c r="B4" s="4">
        <v>20962</v>
      </c>
      <c r="C4" s="4">
        <v>20976</v>
      </c>
      <c r="D4">
        <v>28</v>
      </c>
      <c r="E4">
        <v>32</v>
      </c>
      <c r="F4">
        <v>0</v>
      </c>
      <c r="G4">
        <v>0</v>
      </c>
      <c r="H4" s="10">
        <f t="shared" si="0"/>
        <v>30</v>
      </c>
      <c r="I4">
        <v>0.57834000000000008</v>
      </c>
      <c r="J4">
        <f t="shared" si="1"/>
        <v>14</v>
      </c>
      <c r="K4" s="3">
        <v>1957</v>
      </c>
      <c r="L4">
        <v>0.62946000000000002</v>
      </c>
      <c r="M4">
        <v>0.52722000000000002</v>
      </c>
      <c r="N4">
        <v>-1.3232200000000001</v>
      </c>
      <c r="O4">
        <v>-0.81867999999999996</v>
      </c>
      <c r="Q4" s="3">
        <v>1957</v>
      </c>
      <c r="R4">
        <v>0.57834000000000008</v>
      </c>
    </row>
    <row r="5" spans="1:18" ht="15.75" thickBot="1" x14ac:dyDescent="0.3">
      <c r="A5" s="5">
        <v>1958</v>
      </c>
      <c r="B5" s="4">
        <v>21304</v>
      </c>
      <c r="C5" s="4">
        <v>21322</v>
      </c>
      <c r="D5">
        <v>24</v>
      </c>
      <c r="E5">
        <v>27</v>
      </c>
      <c r="F5">
        <v>2</v>
      </c>
      <c r="G5">
        <v>2</v>
      </c>
      <c r="H5" s="10">
        <f t="shared" si="0"/>
        <v>25.5</v>
      </c>
      <c r="I5">
        <v>-1.758645</v>
      </c>
      <c r="J5">
        <f t="shared" si="1"/>
        <v>18</v>
      </c>
      <c r="K5" s="5">
        <v>1958</v>
      </c>
      <c r="L5">
        <v>-1.4477500000000001</v>
      </c>
      <c r="M5">
        <v>-2.0695399999999999</v>
      </c>
      <c r="N5">
        <v>0.32456000000000002</v>
      </c>
      <c r="O5">
        <v>1.7543200000000001</v>
      </c>
      <c r="Q5" s="5">
        <v>1958</v>
      </c>
      <c r="R5">
        <v>-1.758645</v>
      </c>
    </row>
    <row r="6" spans="1:18" ht="15.75" thickBot="1" x14ac:dyDescent="0.3">
      <c r="A6" s="3">
        <v>1959</v>
      </c>
      <c r="B6" s="4">
        <v>21693</v>
      </c>
      <c r="C6" s="4">
        <v>21697</v>
      </c>
      <c r="D6">
        <v>29</v>
      </c>
      <c r="E6">
        <v>29</v>
      </c>
      <c r="F6">
        <v>2</v>
      </c>
      <c r="G6">
        <v>0</v>
      </c>
      <c r="H6" s="10">
        <f t="shared" si="0"/>
        <v>29</v>
      </c>
      <c r="I6">
        <v>5.8960000000000012E-2</v>
      </c>
      <c r="J6">
        <f t="shared" si="1"/>
        <v>4</v>
      </c>
      <c r="K6" s="3">
        <v>1959</v>
      </c>
      <c r="L6">
        <v>1.14876</v>
      </c>
      <c r="M6">
        <v>-1.03084</v>
      </c>
      <c r="N6">
        <v>0.32456000000000002</v>
      </c>
      <c r="O6">
        <v>-0.81867999999999996</v>
      </c>
      <c r="Q6" s="3">
        <v>1959</v>
      </c>
      <c r="R6">
        <v>5.8960000000000012E-2</v>
      </c>
    </row>
    <row r="7" spans="1:18" ht="15.75" thickBot="1" x14ac:dyDescent="0.3">
      <c r="A7" s="5">
        <v>1960</v>
      </c>
      <c r="B7" s="4">
        <v>22054</v>
      </c>
      <c r="C7" s="4">
        <v>22076</v>
      </c>
      <c r="D7">
        <v>28</v>
      </c>
      <c r="E7">
        <v>32</v>
      </c>
      <c r="F7">
        <v>2</v>
      </c>
      <c r="G7">
        <v>1</v>
      </c>
      <c r="H7" s="10">
        <f t="shared" si="0"/>
        <v>30</v>
      </c>
      <c r="I7">
        <v>0.57834000000000008</v>
      </c>
      <c r="J7">
        <f t="shared" si="1"/>
        <v>22</v>
      </c>
      <c r="K7" s="5">
        <v>1960</v>
      </c>
      <c r="L7">
        <v>0.62946000000000002</v>
      </c>
      <c r="M7">
        <v>0.52722000000000002</v>
      </c>
      <c r="N7">
        <v>0.32456000000000002</v>
      </c>
      <c r="O7">
        <v>0.46782000000000001</v>
      </c>
      <c r="Q7" s="5">
        <v>1960</v>
      </c>
      <c r="R7">
        <v>0.57834000000000008</v>
      </c>
    </row>
    <row r="8" spans="1:18" ht="15.75" thickBot="1" x14ac:dyDescent="0.3">
      <c r="A8" s="3">
        <v>1961</v>
      </c>
      <c r="B8" s="4">
        <v>22401</v>
      </c>
      <c r="C8" s="4">
        <v>22429</v>
      </c>
      <c r="D8">
        <v>24</v>
      </c>
      <c r="E8">
        <v>30</v>
      </c>
      <c r="F8">
        <v>4</v>
      </c>
      <c r="G8">
        <v>2</v>
      </c>
      <c r="H8" s="10">
        <f t="shared" si="0"/>
        <v>27</v>
      </c>
      <c r="I8">
        <v>-0.97961500000000012</v>
      </c>
      <c r="J8">
        <f t="shared" si="1"/>
        <v>28</v>
      </c>
      <c r="K8" s="3">
        <v>1961</v>
      </c>
      <c r="L8">
        <v>-1.4477500000000001</v>
      </c>
      <c r="M8">
        <v>-0.51148000000000005</v>
      </c>
      <c r="N8">
        <v>1.97235</v>
      </c>
      <c r="O8">
        <v>1.7543200000000001</v>
      </c>
      <c r="Q8" s="3">
        <v>1961</v>
      </c>
      <c r="R8">
        <v>-0.97961500000000012</v>
      </c>
    </row>
    <row r="9" spans="1:18" ht="15.75" thickBot="1" x14ac:dyDescent="0.3">
      <c r="A9" s="5">
        <v>1962</v>
      </c>
      <c r="B9" s="4">
        <v>22776</v>
      </c>
      <c r="C9" s="4">
        <v>22791</v>
      </c>
      <c r="D9">
        <v>26</v>
      </c>
      <c r="E9">
        <v>29</v>
      </c>
      <c r="F9">
        <v>3</v>
      </c>
      <c r="G9">
        <v>2</v>
      </c>
      <c r="H9" s="10">
        <f t="shared" si="0"/>
        <v>27.5</v>
      </c>
      <c r="I9">
        <v>-0.71999499999999994</v>
      </c>
      <c r="J9">
        <f t="shared" si="1"/>
        <v>15</v>
      </c>
      <c r="K9" s="5">
        <v>1962</v>
      </c>
      <c r="L9">
        <v>-0.40915000000000001</v>
      </c>
      <c r="M9">
        <v>-1.03084</v>
      </c>
      <c r="N9">
        <v>1.14846</v>
      </c>
      <c r="O9">
        <v>1.7543200000000001</v>
      </c>
      <c r="Q9" s="5">
        <v>1962</v>
      </c>
      <c r="R9">
        <v>-0.71999499999999994</v>
      </c>
    </row>
    <row r="10" spans="1:18" ht="15.75" thickBot="1" x14ac:dyDescent="0.3">
      <c r="A10" s="3">
        <v>1963</v>
      </c>
      <c r="B10" s="4">
        <v>23154</v>
      </c>
      <c r="C10" s="4">
        <v>23170</v>
      </c>
      <c r="D10">
        <v>29</v>
      </c>
      <c r="E10">
        <v>32</v>
      </c>
      <c r="F10">
        <v>3</v>
      </c>
      <c r="G10">
        <v>2</v>
      </c>
      <c r="H10" s="10">
        <f t="shared" si="0"/>
        <v>30.5</v>
      </c>
      <c r="I10">
        <v>0.83799000000000001</v>
      </c>
      <c r="J10">
        <f t="shared" si="1"/>
        <v>16</v>
      </c>
      <c r="K10" s="3">
        <v>1963</v>
      </c>
      <c r="L10">
        <v>1.14876</v>
      </c>
      <c r="M10">
        <v>0.52722000000000002</v>
      </c>
      <c r="N10">
        <v>1.14846</v>
      </c>
      <c r="O10">
        <v>1.7543200000000001</v>
      </c>
      <c r="Q10" s="3">
        <v>1963</v>
      </c>
      <c r="R10">
        <v>0.83799000000000001</v>
      </c>
    </row>
    <row r="11" spans="1:18" ht="15.75" thickBot="1" x14ac:dyDescent="0.3">
      <c r="A11" s="5">
        <v>1964</v>
      </c>
      <c r="B11" s="4">
        <v>23504</v>
      </c>
      <c r="C11" s="4">
        <v>23530</v>
      </c>
      <c r="D11">
        <v>25</v>
      </c>
      <c r="E11">
        <v>31</v>
      </c>
      <c r="F11">
        <v>1</v>
      </c>
      <c r="G11">
        <v>0</v>
      </c>
      <c r="H11" s="10">
        <f t="shared" si="0"/>
        <v>28</v>
      </c>
      <c r="I11">
        <v>-0.46028999999999998</v>
      </c>
      <c r="J11">
        <f t="shared" si="1"/>
        <v>26</v>
      </c>
      <c r="K11" s="5">
        <v>1964</v>
      </c>
      <c r="L11">
        <v>-0.92845</v>
      </c>
      <c r="M11">
        <v>7.8700000000000003E-3</v>
      </c>
      <c r="N11">
        <v>-0.49933</v>
      </c>
      <c r="O11">
        <v>-0.81867999999999996</v>
      </c>
      <c r="Q11" s="5">
        <v>1964</v>
      </c>
      <c r="R11">
        <v>-0.46028999999999998</v>
      </c>
    </row>
    <row r="12" spans="1:18" ht="15.75" thickBot="1" x14ac:dyDescent="0.3">
      <c r="A12" s="3">
        <v>1965</v>
      </c>
      <c r="B12" s="4">
        <v>23867</v>
      </c>
      <c r="C12" s="4">
        <v>23889</v>
      </c>
      <c r="D12">
        <v>25</v>
      </c>
      <c r="E12">
        <v>29</v>
      </c>
      <c r="F12">
        <v>2</v>
      </c>
      <c r="G12">
        <v>2</v>
      </c>
      <c r="H12" s="10">
        <f t="shared" si="0"/>
        <v>27</v>
      </c>
      <c r="I12">
        <v>-0.97964499999999999</v>
      </c>
      <c r="J12">
        <f t="shared" si="1"/>
        <v>22</v>
      </c>
      <c r="K12" s="3">
        <v>1965</v>
      </c>
      <c r="L12">
        <v>-0.92845</v>
      </c>
      <c r="M12">
        <v>-1.03084</v>
      </c>
      <c r="N12">
        <v>0.32456000000000002</v>
      </c>
      <c r="O12">
        <v>1.7543200000000001</v>
      </c>
      <c r="Q12" s="3">
        <v>1965</v>
      </c>
      <c r="R12">
        <v>-0.97964499999999999</v>
      </c>
    </row>
    <row r="13" spans="1:18" ht="15.75" thickBot="1" x14ac:dyDescent="0.3">
      <c r="A13" s="5">
        <v>1966</v>
      </c>
      <c r="B13" s="4">
        <v>24237</v>
      </c>
      <c r="C13" s="4">
        <v>24252</v>
      </c>
      <c r="D13">
        <v>26</v>
      </c>
      <c r="E13">
        <v>29</v>
      </c>
      <c r="F13">
        <v>4</v>
      </c>
      <c r="G13">
        <v>1</v>
      </c>
      <c r="H13" s="10">
        <f t="shared" si="0"/>
        <v>27.5</v>
      </c>
      <c r="I13">
        <v>-0.71999499999999994</v>
      </c>
      <c r="J13">
        <f t="shared" si="1"/>
        <v>15</v>
      </c>
      <c r="K13" s="5">
        <v>1966</v>
      </c>
      <c r="L13">
        <v>-0.40915000000000001</v>
      </c>
      <c r="M13">
        <v>-1.03084</v>
      </c>
      <c r="N13">
        <v>1.97235</v>
      </c>
      <c r="O13">
        <v>0.46782000000000001</v>
      </c>
      <c r="Q13" s="5">
        <v>1966</v>
      </c>
      <c r="R13">
        <v>-0.71999499999999994</v>
      </c>
    </row>
    <row r="14" spans="1:18" ht="15.75" thickBot="1" x14ac:dyDescent="0.3">
      <c r="A14" s="3">
        <v>1967</v>
      </c>
      <c r="B14" s="4">
        <v>24606</v>
      </c>
      <c r="C14" s="4">
        <v>24628</v>
      </c>
      <c r="D14">
        <v>27</v>
      </c>
      <c r="E14">
        <v>32</v>
      </c>
      <c r="F14">
        <v>2</v>
      </c>
      <c r="G14">
        <v>1</v>
      </c>
      <c r="H14" s="10">
        <f t="shared" si="0"/>
        <v>29.5</v>
      </c>
      <c r="I14">
        <v>0.31869000000000003</v>
      </c>
      <c r="J14">
        <f t="shared" si="1"/>
        <v>22</v>
      </c>
      <c r="K14" s="3">
        <v>1967</v>
      </c>
      <c r="L14">
        <v>0.11015999999999999</v>
      </c>
      <c r="M14">
        <v>0.52722000000000002</v>
      </c>
      <c r="N14">
        <v>0.32456000000000002</v>
      </c>
      <c r="O14">
        <v>0.46782000000000001</v>
      </c>
      <c r="Q14" s="3">
        <v>1967</v>
      </c>
      <c r="R14">
        <v>0.31869000000000003</v>
      </c>
    </row>
    <row r="15" spans="1:18" ht="15.75" thickBot="1" x14ac:dyDescent="0.3">
      <c r="A15" s="5">
        <v>1968</v>
      </c>
      <c r="B15" s="4">
        <v>24959</v>
      </c>
      <c r="C15" s="4">
        <v>24997</v>
      </c>
      <c r="D15">
        <v>24</v>
      </c>
      <c r="E15">
        <v>32</v>
      </c>
      <c r="F15">
        <v>2</v>
      </c>
      <c r="G15">
        <v>1</v>
      </c>
      <c r="H15" s="10">
        <f t="shared" si="0"/>
        <v>28</v>
      </c>
      <c r="I15">
        <v>-0.46026500000000004</v>
      </c>
      <c r="J15">
        <f t="shared" si="1"/>
        <v>38</v>
      </c>
      <c r="K15" s="5">
        <v>1968</v>
      </c>
      <c r="L15">
        <v>-1.4477500000000001</v>
      </c>
      <c r="M15">
        <v>0.52722000000000002</v>
      </c>
      <c r="N15">
        <v>0.32456000000000002</v>
      </c>
      <c r="O15">
        <v>0.46782000000000001</v>
      </c>
      <c r="Q15" s="5">
        <v>1968</v>
      </c>
      <c r="R15">
        <v>-0.46026500000000004</v>
      </c>
    </row>
    <row r="16" spans="1:18" ht="15.75" thickBot="1" x14ac:dyDescent="0.3">
      <c r="A16" s="3">
        <v>1969</v>
      </c>
      <c r="B16" s="4">
        <v>25344</v>
      </c>
      <c r="C16" s="4">
        <v>25367</v>
      </c>
      <c r="D16">
        <v>28</v>
      </c>
      <c r="E16">
        <v>33</v>
      </c>
      <c r="F16">
        <v>2</v>
      </c>
      <c r="G16">
        <v>0</v>
      </c>
      <c r="H16" s="10">
        <f t="shared" si="0"/>
        <v>30.5</v>
      </c>
      <c r="I16">
        <v>0.83801499999999995</v>
      </c>
      <c r="J16">
        <f t="shared" si="1"/>
        <v>23</v>
      </c>
      <c r="K16" s="3">
        <v>1969</v>
      </c>
      <c r="L16">
        <v>0.62946000000000002</v>
      </c>
      <c r="M16">
        <v>1.04657</v>
      </c>
      <c r="N16">
        <v>0.32456000000000002</v>
      </c>
      <c r="O16">
        <v>-0.81867999999999996</v>
      </c>
      <c r="Q16" s="3">
        <v>1969</v>
      </c>
      <c r="R16">
        <v>0.83801499999999995</v>
      </c>
    </row>
    <row r="17" spans="1:18" ht="15.75" thickBot="1" x14ac:dyDescent="0.3">
      <c r="A17" s="5">
        <v>1970</v>
      </c>
      <c r="B17" s="4">
        <v>25689</v>
      </c>
      <c r="C17" s="4">
        <v>25722</v>
      </c>
      <c r="D17">
        <v>24</v>
      </c>
      <c r="E17">
        <v>31</v>
      </c>
      <c r="F17">
        <v>4</v>
      </c>
      <c r="G17">
        <v>2</v>
      </c>
      <c r="H17" s="10">
        <f t="shared" si="0"/>
        <v>27.5</v>
      </c>
      <c r="I17">
        <v>-0.71994000000000002</v>
      </c>
      <c r="J17">
        <f t="shared" si="1"/>
        <v>33</v>
      </c>
      <c r="K17" s="5">
        <v>1970</v>
      </c>
      <c r="L17">
        <v>-1.4477500000000001</v>
      </c>
      <c r="M17">
        <v>7.8700000000000003E-3</v>
      </c>
      <c r="N17">
        <v>1.97235</v>
      </c>
      <c r="O17">
        <v>1.7543200000000001</v>
      </c>
      <c r="Q17" s="5">
        <v>1970</v>
      </c>
      <c r="R17">
        <v>-0.71994000000000002</v>
      </c>
    </row>
    <row r="18" spans="1:18" ht="15.75" thickBot="1" x14ac:dyDescent="0.3">
      <c r="A18" s="3">
        <v>1971</v>
      </c>
      <c r="B18" s="4">
        <v>26040</v>
      </c>
      <c r="C18" s="4">
        <v>26085</v>
      </c>
      <c r="D18">
        <v>21</v>
      </c>
      <c r="E18">
        <v>30</v>
      </c>
      <c r="F18">
        <v>3</v>
      </c>
      <c r="G18">
        <v>1</v>
      </c>
      <c r="H18" s="10">
        <f t="shared" si="0"/>
        <v>25.5</v>
      </c>
      <c r="I18">
        <v>-1.7585700000000002</v>
      </c>
      <c r="J18">
        <f t="shared" si="1"/>
        <v>45</v>
      </c>
      <c r="K18" s="3">
        <v>1971</v>
      </c>
      <c r="L18">
        <v>-3.0056600000000002</v>
      </c>
      <c r="M18">
        <v>-0.51148000000000005</v>
      </c>
      <c r="N18">
        <v>1.14846</v>
      </c>
      <c r="O18">
        <v>0.46782000000000001</v>
      </c>
      <c r="Q18" s="3">
        <v>1971</v>
      </c>
      <c r="R18">
        <v>-1.7585700000000002</v>
      </c>
    </row>
    <row r="19" spans="1:18" ht="15.75" thickBot="1" x14ac:dyDescent="0.3">
      <c r="A19" s="5">
        <v>1972</v>
      </c>
      <c r="B19" s="4">
        <v>26434</v>
      </c>
      <c r="C19" s="4">
        <v>26444</v>
      </c>
      <c r="D19">
        <v>27</v>
      </c>
      <c r="E19">
        <v>29</v>
      </c>
      <c r="F19">
        <v>0</v>
      </c>
      <c r="G19">
        <v>0</v>
      </c>
      <c r="H19" s="10">
        <f t="shared" si="0"/>
        <v>28</v>
      </c>
      <c r="I19">
        <v>-0.46033999999999997</v>
      </c>
      <c r="J19">
        <f t="shared" si="1"/>
        <v>10</v>
      </c>
      <c r="K19" s="5">
        <v>1972</v>
      </c>
      <c r="L19">
        <v>0.11015999999999999</v>
      </c>
      <c r="M19">
        <v>-1.03084</v>
      </c>
      <c r="N19">
        <v>-1.3232200000000001</v>
      </c>
      <c r="O19">
        <v>-0.81867999999999996</v>
      </c>
      <c r="Q19" s="5">
        <v>1972</v>
      </c>
      <c r="R19">
        <v>-0.46033999999999997</v>
      </c>
    </row>
    <row r="20" spans="1:18" ht="15.75" thickBot="1" x14ac:dyDescent="0.3">
      <c r="A20" s="3">
        <v>1973</v>
      </c>
      <c r="B20" s="4">
        <v>26786</v>
      </c>
      <c r="C20" s="4">
        <v>26791</v>
      </c>
      <c r="D20">
        <v>24</v>
      </c>
      <c r="E20">
        <v>25</v>
      </c>
      <c r="F20">
        <v>0</v>
      </c>
      <c r="G20">
        <v>0</v>
      </c>
      <c r="H20" s="10">
        <f t="shared" si="0"/>
        <v>24.5</v>
      </c>
      <c r="I20">
        <v>-2.2779949999999998</v>
      </c>
      <c r="J20">
        <f t="shared" si="1"/>
        <v>5</v>
      </c>
      <c r="K20" s="3">
        <v>1973</v>
      </c>
      <c r="L20">
        <v>-1.4477500000000001</v>
      </c>
      <c r="M20">
        <v>-3.1082399999999999</v>
      </c>
      <c r="N20">
        <v>-1.3232200000000001</v>
      </c>
      <c r="O20">
        <v>-0.81867999999999996</v>
      </c>
      <c r="Q20" s="3">
        <v>1973</v>
      </c>
      <c r="R20">
        <v>-2.2779949999999998</v>
      </c>
    </row>
    <row r="21" spans="1:18" ht="15.75" thickBot="1" x14ac:dyDescent="0.3">
      <c r="A21" s="5">
        <v>1974</v>
      </c>
      <c r="B21" s="4">
        <v>27174</v>
      </c>
      <c r="C21" s="4">
        <v>27177</v>
      </c>
      <c r="D21">
        <v>29</v>
      </c>
      <c r="E21">
        <v>30</v>
      </c>
      <c r="F21">
        <v>2</v>
      </c>
      <c r="G21">
        <v>0</v>
      </c>
      <c r="H21" s="10">
        <f t="shared" si="0"/>
        <v>29.5</v>
      </c>
      <c r="I21">
        <v>0.31863999999999998</v>
      </c>
      <c r="J21">
        <f t="shared" si="1"/>
        <v>3</v>
      </c>
      <c r="K21" s="5">
        <v>1974</v>
      </c>
      <c r="L21">
        <v>1.14876</v>
      </c>
      <c r="M21">
        <v>-0.51148000000000005</v>
      </c>
      <c r="N21">
        <v>0.32456000000000002</v>
      </c>
      <c r="O21">
        <v>-0.81867999999999996</v>
      </c>
      <c r="Q21" s="5">
        <v>1974</v>
      </c>
      <c r="R21">
        <v>0.31863999999999998</v>
      </c>
    </row>
    <row r="22" spans="1:18" ht="15.75" thickBot="1" x14ac:dyDescent="0.3">
      <c r="A22" s="3">
        <v>1975</v>
      </c>
      <c r="B22" s="4">
        <v>27516</v>
      </c>
      <c r="C22" s="4">
        <v>27533</v>
      </c>
      <c r="D22">
        <v>24</v>
      </c>
      <c r="E22">
        <v>28</v>
      </c>
      <c r="F22">
        <v>4</v>
      </c>
      <c r="G22">
        <v>1</v>
      </c>
      <c r="H22" s="10">
        <f t="shared" si="0"/>
        <v>26</v>
      </c>
      <c r="I22">
        <v>-1.4989699999999999</v>
      </c>
      <c r="J22">
        <f t="shared" si="1"/>
        <v>17</v>
      </c>
      <c r="K22" s="3">
        <v>1975</v>
      </c>
      <c r="L22">
        <v>-1.4477500000000001</v>
      </c>
      <c r="M22">
        <v>-1.55019</v>
      </c>
      <c r="N22">
        <v>1.97235</v>
      </c>
      <c r="O22">
        <v>0.46782000000000001</v>
      </c>
      <c r="Q22" s="3">
        <v>1975</v>
      </c>
      <c r="R22">
        <v>-1.4989699999999999</v>
      </c>
    </row>
    <row r="23" spans="1:18" ht="15.75" thickBot="1" x14ac:dyDescent="0.3">
      <c r="A23" s="5">
        <v>1976</v>
      </c>
      <c r="B23" s="4">
        <v>27863</v>
      </c>
      <c r="C23" s="4">
        <v>27885</v>
      </c>
      <c r="D23">
        <v>21</v>
      </c>
      <c r="E23">
        <v>25</v>
      </c>
      <c r="F23">
        <v>0</v>
      </c>
      <c r="G23">
        <v>0</v>
      </c>
      <c r="H23" s="10">
        <f t="shared" si="0"/>
        <v>23</v>
      </c>
      <c r="I23">
        <v>-3.0569500000000001</v>
      </c>
      <c r="J23">
        <f t="shared" si="1"/>
        <v>22</v>
      </c>
      <c r="K23" s="5">
        <v>1976</v>
      </c>
      <c r="L23">
        <v>-3.0056600000000002</v>
      </c>
      <c r="M23">
        <v>-3.1082399999999999</v>
      </c>
      <c r="N23">
        <v>-1.3232200000000001</v>
      </c>
      <c r="O23">
        <v>-0.81867999999999996</v>
      </c>
      <c r="Q23" s="5">
        <v>1976</v>
      </c>
      <c r="R23">
        <v>-3.0569500000000001</v>
      </c>
    </row>
    <row r="24" spans="1:18" ht="15.75" thickBot="1" x14ac:dyDescent="0.3">
      <c r="A24" s="3">
        <v>1977</v>
      </c>
      <c r="B24" s="4">
        <v>28255</v>
      </c>
      <c r="C24" s="4">
        <v>28290</v>
      </c>
      <c r="D24">
        <v>26</v>
      </c>
      <c r="E24">
        <v>33</v>
      </c>
      <c r="F24">
        <v>1</v>
      </c>
      <c r="G24">
        <v>1</v>
      </c>
      <c r="H24" s="10">
        <f t="shared" si="0"/>
        <v>29.5</v>
      </c>
      <c r="I24">
        <v>0.31870999999999999</v>
      </c>
      <c r="J24">
        <f t="shared" si="1"/>
        <v>35</v>
      </c>
      <c r="K24" s="3">
        <v>1977</v>
      </c>
      <c r="L24">
        <v>-0.40915000000000001</v>
      </c>
      <c r="M24">
        <v>1.04657</v>
      </c>
      <c r="N24">
        <v>-0.49933</v>
      </c>
      <c r="O24">
        <v>0.46782000000000001</v>
      </c>
      <c r="Q24" s="3">
        <v>1977</v>
      </c>
      <c r="R24">
        <v>0.31870999999999999</v>
      </c>
    </row>
    <row r="25" spans="1:18" ht="15.75" thickBot="1" x14ac:dyDescent="0.3">
      <c r="A25" s="5">
        <v>1978</v>
      </c>
      <c r="B25" s="4">
        <v>28625</v>
      </c>
      <c r="C25" s="4">
        <v>28643</v>
      </c>
      <c r="D25">
        <v>27</v>
      </c>
      <c r="E25">
        <v>31</v>
      </c>
      <c r="F25">
        <v>3</v>
      </c>
      <c r="G25">
        <v>1</v>
      </c>
      <c r="H25" s="10">
        <f t="shared" si="0"/>
        <v>29</v>
      </c>
      <c r="I25">
        <v>5.9014999999999998E-2</v>
      </c>
      <c r="J25">
        <f t="shared" si="1"/>
        <v>18</v>
      </c>
      <c r="K25" s="5">
        <v>1978</v>
      </c>
      <c r="L25">
        <v>0.11015999999999999</v>
      </c>
      <c r="M25">
        <v>7.8700000000000003E-3</v>
      </c>
      <c r="N25">
        <v>1.14846</v>
      </c>
      <c r="O25">
        <v>0.46782000000000001</v>
      </c>
      <c r="Q25" s="5">
        <v>1978</v>
      </c>
      <c r="R25">
        <v>5.9014999999999998E-2</v>
      </c>
    </row>
    <row r="26" spans="1:18" ht="15.75" thickBot="1" x14ac:dyDescent="0.3">
      <c r="A26" s="3">
        <v>1979</v>
      </c>
      <c r="B26" s="4">
        <v>28985</v>
      </c>
      <c r="C26" s="4">
        <v>29015</v>
      </c>
      <c r="D26">
        <v>26</v>
      </c>
      <c r="E26">
        <v>32</v>
      </c>
      <c r="F26">
        <v>3</v>
      </c>
      <c r="G26">
        <v>0</v>
      </c>
      <c r="H26" s="10">
        <f t="shared" si="0"/>
        <v>29</v>
      </c>
      <c r="I26">
        <v>5.9035000000000004E-2</v>
      </c>
      <c r="J26">
        <f t="shared" si="1"/>
        <v>30</v>
      </c>
      <c r="K26" s="3">
        <v>1979</v>
      </c>
      <c r="L26">
        <v>-0.40915000000000001</v>
      </c>
      <c r="M26">
        <v>0.52722000000000002</v>
      </c>
      <c r="N26">
        <v>1.14846</v>
      </c>
      <c r="O26">
        <v>-0.81867999999999996</v>
      </c>
      <c r="Q26" s="3">
        <v>1979</v>
      </c>
      <c r="R26">
        <v>5.9035000000000004E-2</v>
      </c>
    </row>
    <row r="27" spans="1:18" ht="15.75" thickBot="1" x14ac:dyDescent="0.3">
      <c r="A27" s="5">
        <v>1980</v>
      </c>
      <c r="B27" s="4">
        <v>29342</v>
      </c>
      <c r="C27" s="4">
        <v>29376</v>
      </c>
      <c r="D27">
        <v>24</v>
      </c>
      <c r="E27">
        <v>31</v>
      </c>
      <c r="F27">
        <v>2</v>
      </c>
      <c r="G27">
        <v>1</v>
      </c>
      <c r="H27" s="10">
        <f t="shared" si="0"/>
        <v>27.5</v>
      </c>
      <c r="I27">
        <v>-0.71994000000000002</v>
      </c>
      <c r="J27">
        <f t="shared" si="1"/>
        <v>34</v>
      </c>
      <c r="K27" s="5">
        <v>1980</v>
      </c>
      <c r="L27">
        <v>-1.4477500000000001</v>
      </c>
      <c r="M27">
        <v>7.8700000000000003E-3</v>
      </c>
      <c r="N27">
        <v>0.32456000000000002</v>
      </c>
      <c r="O27">
        <v>0.46782000000000001</v>
      </c>
      <c r="Q27" s="5">
        <v>1980</v>
      </c>
      <c r="R27">
        <v>-0.71994000000000002</v>
      </c>
    </row>
    <row r="28" spans="1:18" ht="15.75" thickBot="1" x14ac:dyDescent="0.3">
      <c r="A28" s="3">
        <v>1981</v>
      </c>
      <c r="B28" s="4">
        <v>29729</v>
      </c>
      <c r="C28" s="4">
        <v>29741</v>
      </c>
      <c r="D28">
        <v>29</v>
      </c>
      <c r="E28">
        <v>31</v>
      </c>
      <c r="F28">
        <v>1</v>
      </c>
      <c r="G28">
        <v>0</v>
      </c>
      <c r="H28" s="10">
        <f t="shared" si="0"/>
        <v>30</v>
      </c>
      <c r="I28">
        <v>0.57831500000000002</v>
      </c>
      <c r="J28">
        <f t="shared" si="1"/>
        <v>12</v>
      </c>
      <c r="K28" s="3">
        <v>1981</v>
      </c>
      <c r="L28">
        <v>1.14876</v>
      </c>
      <c r="M28">
        <v>7.8700000000000003E-3</v>
      </c>
      <c r="N28">
        <v>-0.49933</v>
      </c>
      <c r="O28">
        <v>-0.81867999999999996</v>
      </c>
      <c r="Q28" s="3">
        <v>1981</v>
      </c>
      <c r="R28">
        <v>0.57831500000000002</v>
      </c>
    </row>
    <row r="29" spans="1:18" ht="15.75" thickBot="1" x14ac:dyDescent="0.3">
      <c r="A29" s="5">
        <v>1982</v>
      </c>
      <c r="B29" s="4">
        <v>30085</v>
      </c>
      <c r="C29" s="4">
        <v>30108</v>
      </c>
      <c r="D29">
        <v>27</v>
      </c>
      <c r="E29">
        <v>32</v>
      </c>
      <c r="F29">
        <v>3</v>
      </c>
      <c r="G29">
        <v>2</v>
      </c>
      <c r="H29" s="10">
        <f t="shared" si="0"/>
        <v>29.5</v>
      </c>
      <c r="I29">
        <v>0.31869000000000003</v>
      </c>
      <c r="J29">
        <f t="shared" si="1"/>
        <v>23</v>
      </c>
      <c r="K29" s="5">
        <v>1982</v>
      </c>
      <c r="L29">
        <v>0.11015999999999999</v>
      </c>
      <c r="M29">
        <v>0.52722000000000002</v>
      </c>
      <c r="N29">
        <v>1.14846</v>
      </c>
      <c r="O29">
        <v>1.7543200000000001</v>
      </c>
      <c r="Q29" s="5">
        <v>1982</v>
      </c>
      <c r="R29">
        <v>0.31869000000000003</v>
      </c>
    </row>
    <row r="30" spans="1:18" ht="15.75" thickBot="1" x14ac:dyDescent="0.3">
      <c r="A30" s="3">
        <v>1983</v>
      </c>
      <c r="B30" s="4">
        <v>30460</v>
      </c>
      <c r="C30" s="4">
        <v>30468</v>
      </c>
      <c r="D30">
        <v>29</v>
      </c>
      <c r="E30">
        <v>30</v>
      </c>
      <c r="F30">
        <v>1</v>
      </c>
      <c r="G30">
        <v>0</v>
      </c>
      <c r="H30" s="10">
        <f t="shared" si="0"/>
        <v>29.5</v>
      </c>
      <c r="I30">
        <v>0.31863999999999998</v>
      </c>
      <c r="J30">
        <f t="shared" si="1"/>
        <v>8</v>
      </c>
      <c r="K30" s="3">
        <v>1983</v>
      </c>
      <c r="L30">
        <v>1.14876</v>
      </c>
      <c r="M30">
        <v>-0.51148000000000005</v>
      </c>
      <c r="N30">
        <v>-0.49933</v>
      </c>
      <c r="O30">
        <v>-0.81867999999999996</v>
      </c>
      <c r="Q30" s="3">
        <v>1983</v>
      </c>
      <c r="R30">
        <v>0.31863999999999998</v>
      </c>
    </row>
    <row r="31" spans="1:18" ht="15.75" thickBot="1" x14ac:dyDescent="0.3">
      <c r="A31" s="5">
        <v>1984</v>
      </c>
      <c r="B31" s="4">
        <v>30822</v>
      </c>
      <c r="C31" s="4">
        <v>30845</v>
      </c>
      <c r="D31">
        <v>28</v>
      </c>
      <c r="E31">
        <v>33</v>
      </c>
      <c r="F31">
        <v>0</v>
      </c>
      <c r="G31">
        <v>0</v>
      </c>
      <c r="H31" s="10">
        <f t="shared" si="0"/>
        <v>30.5</v>
      </c>
      <c r="I31">
        <v>0.83801499999999995</v>
      </c>
      <c r="J31">
        <f t="shared" si="1"/>
        <v>23</v>
      </c>
      <c r="K31" s="5">
        <v>1984</v>
      </c>
      <c r="L31">
        <v>0.62946000000000002</v>
      </c>
      <c r="M31">
        <v>1.04657</v>
      </c>
      <c r="N31">
        <v>-1.3232200000000001</v>
      </c>
      <c r="O31">
        <v>-0.81867999999999996</v>
      </c>
      <c r="Q31" s="5">
        <v>1984</v>
      </c>
      <c r="R31">
        <v>0.83801499999999995</v>
      </c>
    </row>
    <row r="32" spans="1:18" ht="15.75" thickBot="1" x14ac:dyDescent="0.3">
      <c r="A32" s="3">
        <v>1985</v>
      </c>
      <c r="B32" s="4">
        <v>31183</v>
      </c>
      <c r="C32" s="4">
        <v>31192</v>
      </c>
      <c r="D32">
        <v>27</v>
      </c>
      <c r="E32">
        <v>29</v>
      </c>
      <c r="F32">
        <v>1</v>
      </c>
      <c r="G32">
        <v>1</v>
      </c>
      <c r="H32" s="10">
        <f t="shared" si="0"/>
        <v>28</v>
      </c>
      <c r="I32">
        <v>-0.46033999999999997</v>
      </c>
      <c r="J32">
        <f t="shared" si="1"/>
        <v>9</v>
      </c>
      <c r="K32" s="3">
        <v>1985</v>
      </c>
      <c r="L32">
        <v>0.11015999999999999</v>
      </c>
      <c r="M32">
        <v>-1.03084</v>
      </c>
      <c r="N32">
        <v>-0.49933</v>
      </c>
      <c r="O32">
        <v>0.46782000000000001</v>
      </c>
      <c r="Q32" s="3">
        <v>1985</v>
      </c>
      <c r="R32">
        <v>-0.46033999999999997</v>
      </c>
    </row>
    <row r="33" spans="1:18" ht="15.75" thickBot="1" x14ac:dyDescent="0.3">
      <c r="A33" s="5">
        <v>1986</v>
      </c>
      <c r="B33" s="4">
        <v>31543</v>
      </c>
      <c r="C33" s="4">
        <v>31570</v>
      </c>
      <c r="D33">
        <v>26</v>
      </c>
      <c r="E33">
        <v>32</v>
      </c>
      <c r="F33">
        <v>0</v>
      </c>
      <c r="G33">
        <v>0</v>
      </c>
      <c r="H33" s="10">
        <f t="shared" si="0"/>
        <v>29</v>
      </c>
      <c r="I33">
        <v>5.9035000000000004E-2</v>
      </c>
      <c r="J33">
        <f t="shared" si="1"/>
        <v>27</v>
      </c>
      <c r="K33" s="5">
        <v>1986</v>
      </c>
      <c r="L33">
        <v>-0.40915000000000001</v>
      </c>
      <c r="M33">
        <v>0.52722000000000002</v>
      </c>
      <c r="N33">
        <v>-1.3232200000000001</v>
      </c>
      <c r="O33">
        <v>-0.81867999999999996</v>
      </c>
      <c r="Q33" s="5">
        <v>1986</v>
      </c>
      <c r="R33">
        <v>5.9035000000000004E-2</v>
      </c>
    </row>
    <row r="34" spans="1:18" ht="15.75" thickBot="1" x14ac:dyDescent="0.3">
      <c r="A34" s="3">
        <v>1987</v>
      </c>
      <c r="B34" s="4">
        <v>31927</v>
      </c>
      <c r="C34" s="4">
        <v>31936</v>
      </c>
      <c r="D34">
        <v>30</v>
      </c>
      <c r="E34">
        <v>32</v>
      </c>
      <c r="F34">
        <v>1</v>
      </c>
      <c r="G34">
        <v>1</v>
      </c>
      <c r="H34" s="10">
        <f t="shared" ref="H34:H68" si="2">AVERAGE(D34:E34)</f>
        <v>31</v>
      </c>
      <c r="I34">
        <v>1.0976400000000002</v>
      </c>
      <c r="J34">
        <f t="shared" si="1"/>
        <v>9</v>
      </c>
      <c r="K34" s="3">
        <v>1987</v>
      </c>
      <c r="L34">
        <v>1.6680600000000001</v>
      </c>
      <c r="M34">
        <v>0.52722000000000002</v>
      </c>
      <c r="N34">
        <v>-0.49933</v>
      </c>
      <c r="O34">
        <v>0.46782000000000001</v>
      </c>
      <c r="Q34" s="3">
        <v>1987</v>
      </c>
      <c r="R34">
        <v>1.0976400000000002</v>
      </c>
    </row>
    <row r="35" spans="1:18" ht="15.75" thickBot="1" x14ac:dyDescent="0.3">
      <c r="A35" s="5">
        <v>1988</v>
      </c>
      <c r="B35" s="4">
        <v>32278</v>
      </c>
      <c r="C35" s="4">
        <v>32293</v>
      </c>
      <c r="D35">
        <v>27</v>
      </c>
      <c r="E35">
        <v>30</v>
      </c>
      <c r="F35">
        <v>1</v>
      </c>
      <c r="G35">
        <v>0</v>
      </c>
      <c r="H35" s="10">
        <f t="shared" si="2"/>
        <v>28.5</v>
      </c>
      <c r="I35">
        <v>-0.20066000000000003</v>
      </c>
      <c r="J35">
        <f t="shared" si="1"/>
        <v>15</v>
      </c>
      <c r="K35" s="5">
        <v>1988</v>
      </c>
      <c r="L35">
        <v>0.11015999999999999</v>
      </c>
      <c r="M35">
        <v>-0.51148000000000005</v>
      </c>
      <c r="N35">
        <v>-0.49933</v>
      </c>
      <c r="O35">
        <v>-0.81867999999999996</v>
      </c>
      <c r="Q35" s="5">
        <v>1988</v>
      </c>
      <c r="R35">
        <v>-0.20066000000000003</v>
      </c>
    </row>
    <row r="36" spans="1:18" ht="15.75" thickBot="1" x14ac:dyDescent="0.3">
      <c r="A36" s="3">
        <v>1989</v>
      </c>
      <c r="B36" s="4">
        <v>32644</v>
      </c>
      <c r="C36" s="4">
        <v>32671</v>
      </c>
      <c r="D36">
        <v>27</v>
      </c>
      <c r="E36">
        <v>33</v>
      </c>
      <c r="F36">
        <v>3</v>
      </c>
      <c r="G36">
        <v>2</v>
      </c>
      <c r="H36" s="10">
        <f t="shared" si="2"/>
        <v>30</v>
      </c>
      <c r="I36">
        <v>0.57836500000000002</v>
      </c>
      <c r="J36">
        <f t="shared" si="1"/>
        <v>27</v>
      </c>
      <c r="K36" s="3">
        <v>1989</v>
      </c>
      <c r="L36">
        <v>0.11015999999999999</v>
      </c>
      <c r="M36">
        <v>1.04657</v>
      </c>
      <c r="N36">
        <v>1.14846</v>
      </c>
      <c r="O36">
        <v>1.7543200000000001</v>
      </c>
      <c r="Q36" s="3">
        <v>1989</v>
      </c>
      <c r="R36">
        <v>0.57836500000000002</v>
      </c>
    </row>
    <row r="37" spans="1:18" ht="15.75" thickBot="1" x14ac:dyDescent="0.3">
      <c r="A37" s="5">
        <v>1990</v>
      </c>
      <c r="B37" s="4">
        <v>33008</v>
      </c>
      <c r="C37" s="4">
        <v>33028</v>
      </c>
      <c r="D37">
        <v>27</v>
      </c>
      <c r="E37">
        <v>32</v>
      </c>
      <c r="F37">
        <v>3</v>
      </c>
      <c r="G37">
        <v>2</v>
      </c>
      <c r="H37" s="10">
        <f t="shared" si="2"/>
        <v>29.5</v>
      </c>
      <c r="I37">
        <v>0.83799000000000001</v>
      </c>
      <c r="J37">
        <f t="shared" si="1"/>
        <v>20</v>
      </c>
      <c r="K37" s="5">
        <v>1990</v>
      </c>
      <c r="L37">
        <v>1.14876</v>
      </c>
      <c r="M37">
        <v>0.52722000000000002</v>
      </c>
      <c r="N37">
        <v>1.14846</v>
      </c>
      <c r="O37">
        <v>1.7543200000000001</v>
      </c>
      <c r="Q37" s="5">
        <v>1990</v>
      </c>
      <c r="R37">
        <v>0.83799000000000001</v>
      </c>
    </row>
    <row r="38" spans="1:18" ht="15.75" thickBot="1" x14ac:dyDescent="0.3">
      <c r="A38" s="3">
        <v>1991</v>
      </c>
      <c r="B38" s="6">
        <v>33383</v>
      </c>
      <c r="C38" s="6">
        <v>33395</v>
      </c>
      <c r="D38">
        <v>29</v>
      </c>
      <c r="E38">
        <v>32</v>
      </c>
      <c r="F38">
        <v>1</v>
      </c>
      <c r="G38">
        <v>1</v>
      </c>
      <c r="H38" s="10">
        <f t="shared" si="2"/>
        <v>30.5</v>
      </c>
      <c r="I38">
        <v>0.83799000000000001</v>
      </c>
      <c r="J38">
        <f t="shared" si="1"/>
        <v>12</v>
      </c>
      <c r="K38" s="3">
        <v>1991</v>
      </c>
      <c r="L38">
        <v>1.14876</v>
      </c>
      <c r="M38">
        <v>0.52722000000000002</v>
      </c>
      <c r="N38">
        <v>-0.49933</v>
      </c>
      <c r="O38">
        <v>0.46782000000000001</v>
      </c>
      <c r="Q38" s="3">
        <v>1991</v>
      </c>
      <c r="R38">
        <v>0.83799000000000001</v>
      </c>
    </row>
    <row r="39" spans="1:18" ht="15.75" thickBot="1" x14ac:dyDescent="0.3">
      <c r="A39" s="5">
        <v>1992</v>
      </c>
      <c r="B39" s="4">
        <v>33740</v>
      </c>
      <c r="C39" s="4">
        <v>33771</v>
      </c>
      <c r="D39">
        <v>27</v>
      </c>
      <c r="E39">
        <v>34</v>
      </c>
      <c r="F39">
        <v>2</v>
      </c>
      <c r="G39">
        <v>1</v>
      </c>
      <c r="H39" s="10">
        <f t="shared" si="2"/>
        <v>30.5</v>
      </c>
      <c r="I39">
        <v>0.83804000000000001</v>
      </c>
      <c r="J39">
        <f t="shared" si="1"/>
        <v>31</v>
      </c>
      <c r="K39" s="5">
        <v>1992</v>
      </c>
      <c r="L39">
        <v>0.11015999999999999</v>
      </c>
      <c r="M39">
        <v>1.56592</v>
      </c>
      <c r="N39">
        <v>0.32456000000000002</v>
      </c>
      <c r="O39">
        <v>0.46782000000000001</v>
      </c>
      <c r="Q39" s="5">
        <v>1992</v>
      </c>
      <c r="R39">
        <v>0.83804000000000001</v>
      </c>
    </row>
    <row r="40" spans="1:18" ht="15.75" thickBot="1" x14ac:dyDescent="0.3">
      <c r="A40" s="3">
        <v>1993</v>
      </c>
      <c r="B40" s="4">
        <v>34108</v>
      </c>
      <c r="C40" s="4">
        <v>34133</v>
      </c>
      <c r="D40">
        <v>28</v>
      </c>
      <c r="E40">
        <v>33</v>
      </c>
      <c r="F40">
        <v>1</v>
      </c>
      <c r="G40">
        <v>0</v>
      </c>
      <c r="H40" s="10">
        <f t="shared" si="2"/>
        <v>30.5</v>
      </c>
      <c r="I40">
        <v>0.83801499999999995</v>
      </c>
      <c r="J40">
        <f t="shared" si="1"/>
        <v>25</v>
      </c>
      <c r="K40" s="3">
        <v>1993</v>
      </c>
      <c r="L40">
        <v>0.62946000000000002</v>
      </c>
      <c r="M40">
        <v>1.04657</v>
      </c>
      <c r="N40">
        <v>-0.49933</v>
      </c>
      <c r="O40">
        <v>-0.81867999999999996</v>
      </c>
      <c r="Q40" s="3">
        <v>1993</v>
      </c>
      <c r="R40">
        <v>0.83801499999999995</v>
      </c>
    </row>
    <row r="41" spans="1:18" ht="15.75" thickBot="1" x14ac:dyDescent="0.3">
      <c r="A41" s="5">
        <v>1994</v>
      </c>
      <c r="B41" s="4">
        <v>34466</v>
      </c>
      <c r="C41" s="4">
        <v>34494</v>
      </c>
      <c r="D41">
        <v>26</v>
      </c>
      <c r="E41">
        <v>32</v>
      </c>
      <c r="F41">
        <v>0</v>
      </c>
      <c r="G41">
        <v>0</v>
      </c>
      <c r="H41" s="10">
        <f t="shared" si="2"/>
        <v>29</v>
      </c>
      <c r="I41">
        <v>5.9035000000000004E-2</v>
      </c>
      <c r="J41">
        <f t="shared" si="1"/>
        <v>28</v>
      </c>
      <c r="K41" s="5">
        <v>1994</v>
      </c>
      <c r="L41">
        <v>-0.40915000000000001</v>
      </c>
      <c r="M41">
        <v>0.52722000000000002</v>
      </c>
      <c r="N41">
        <v>-1.3232200000000001</v>
      </c>
      <c r="O41">
        <v>-0.81867999999999996</v>
      </c>
      <c r="Q41" s="5">
        <v>1994</v>
      </c>
      <c r="R41">
        <v>5.9035000000000004E-2</v>
      </c>
    </row>
    <row r="42" spans="1:18" ht="15.75" thickBot="1" x14ac:dyDescent="0.3">
      <c r="A42" s="3">
        <v>1995</v>
      </c>
      <c r="B42" s="4">
        <v>34833</v>
      </c>
      <c r="C42" s="4">
        <v>34856</v>
      </c>
      <c r="D42">
        <v>27</v>
      </c>
      <c r="E42">
        <v>32</v>
      </c>
      <c r="F42">
        <v>3</v>
      </c>
      <c r="G42">
        <v>1</v>
      </c>
      <c r="H42" s="10">
        <f t="shared" si="2"/>
        <v>29.5</v>
      </c>
      <c r="I42">
        <v>0.31869000000000003</v>
      </c>
      <c r="J42">
        <f t="shared" si="1"/>
        <v>23</v>
      </c>
      <c r="K42" s="3">
        <v>1995</v>
      </c>
      <c r="L42">
        <v>0.11015999999999999</v>
      </c>
      <c r="M42">
        <v>0.52722000000000002</v>
      </c>
      <c r="N42">
        <v>1.14846</v>
      </c>
      <c r="O42">
        <v>0.46782000000000001</v>
      </c>
      <c r="Q42" s="3">
        <v>1995</v>
      </c>
      <c r="R42">
        <v>0.31869000000000003</v>
      </c>
    </row>
    <row r="43" spans="1:18" ht="15.75" thickBot="1" x14ac:dyDescent="0.3">
      <c r="A43" s="5">
        <v>1996</v>
      </c>
      <c r="B43" s="4">
        <v>35208</v>
      </c>
      <c r="C43" s="4">
        <v>35218</v>
      </c>
      <c r="D43">
        <v>29</v>
      </c>
      <c r="E43">
        <v>31</v>
      </c>
      <c r="F43">
        <v>2</v>
      </c>
      <c r="G43">
        <v>0</v>
      </c>
      <c r="H43" s="10">
        <f t="shared" si="2"/>
        <v>30</v>
      </c>
      <c r="I43">
        <v>0.57831500000000002</v>
      </c>
      <c r="J43">
        <f t="shared" si="1"/>
        <v>10</v>
      </c>
      <c r="K43" s="5">
        <v>1996</v>
      </c>
      <c r="L43">
        <v>1.14876</v>
      </c>
      <c r="M43">
        <v>7.8700000000000003E-3</v>
      </c>
      <c r="N43">
        <v>0.32456000000000002</v>
      </c>
      <c r="O43">
        <v>-0.81867999999999996</v>
      </c>
      <c r="Q43" s="5">
        <v>1996</v>
      </c>
      <c r="R43">
        <v>0.57831500000000002</v>
      </c>
    </row>
    <row r="44" spans="1:18" ht="15.75" thickBot="1" x14ac:dyDescent="0.3">
      <c r="A44" s="3">
        <v>1997</v>
      </c>
      <c r="B44" s="4">
        <v>35572</v>
      </c>
      <c r="C44" s="4">
        <v>35590</v>
      </c>
      <c r="D44">
        <v>28</v>
      </c>
      <c r="E44">
        <v>32</v>
      </c>
      <c r="F44">
        <v>2</v>
      </c>
      <c r="G44">
        <v>0</v>
      </c>
      <c r="H44" s="10">
        <f t="shared" si="2"/>
        <v>30</v>
      </c>
      <c r="I44">
        <v>0.57834000000000008</v>
      </c>
      <c r="J44">
        <f t="shared" si="1"/>
        <v>18</v>
      </c>
      <c r="K44" s="3">
        <v>1997</v>
      </c>
      <c r="L44">
        <v>0.62946000000000002</v>
      </c>
      <c r="M44">
        <v>0.52722000000000002</v>
      </c>
      <c r="N44">
        <v>0.32456000000000002</v>
      </c>
      <c r="O44">
        <v>-0.81867999999999996</v>
      </c>
      <c r="Q44" s="3">
        <v>1997</v>
      </c>
      <c r="R44">
        <v>0.57834000000000008</v>
      </c>
    </row>
    <row r="45" spans="1:18" ht="15.75" thickBot="1" x14ac:dyDescent="0.3">
      <c r="A45" s="5">
        <v>1998</v>
      </c>
      <c r="B45" s="4">
        <v>35935</v>
      </c>
      <c r="C45" s="4">
        <v>35960</v>
      </c>
      <c r="D45">
        <v>28</v>
      </c>
      <c r="E45">
        <v>33</v>
      </c>
      <c r="F45">
        <v>2</v>
      </c>
      <c r="G45">
        <v>1</v>
      </c>
      <c r="H45" s="10">
        <f t="shared" si="2"/>
        <v>30.5</v>
      </c>
      <c r="I45">
        <v>0.83801499999999995</v>
      </c>
      <c r="J45">
        <f t="shared" si="1"/>
        <v>25</v>
      </c>
      <c r="K45" s="5">
        <v>1998</v>
      </c>
      <c r="L45">
        <v>0.62946000000000002</v>
      </c>
      <c r="M45">
        <v>1.04657</v>
      </c>
      <c r="N45">
        <v>0.32456000000000002</v>
      </c>
      <c r="O45">
        <v>0.46782000000000001</v>
      </c>
      <c r="Q45" s="5">
        <v>1998</v>
      </c>
      <c r="R45">
        <v>0.83801499999999995</v>
      </c>
    </row>
    <row r="46" spans="1:18" ht="15.75" thickBot="1" x14ac:dyDescent="0.3">
      <c r="A46" s="3">
        <v>1999</v>
      </c>
      <c r="B46" s="4">
        <v>36289</v>
      </c>
      <c r="C46" s="4">
        <v>36306</v>
      </c>
      <c r="D46">
        <v>26</v>
      </c>
      <c r="E46">
        <v>29</v>
      </c>
      <c r="F46">
        <v>2</v>
      </c>
      <c r="G46">
        <v>0</v>
      </c>
      <c r="H46" s="10">
        <f t="shared" si="2"/>
        <v>27.5</v>
      </c>
      <c r="I46">
        <v>-0.71999499999999994</v>
      </c>
      <c r="J46">
        <f t="shared" si="1"/>
        <v>17</v>
      </c>
      <c r="K46" s="3">
        <v>1999</v>
      </c>
      <c r="L46">
        <v>-0.40915000000000001</v>
      </c>
      <c r="M46">
        <v>-1.03084</v>
      </c>
      <c r="N46">
        <v>0.32456000000000002</v>
      </c>
      <c r="O46">
        <v>-0.81867999999999996</v>
      </c>
      <c r="Q46" s="3">
        <v>1999</v>
      </c>
      <c r="R46">
        <v>-0.71999499999999994</v>
      </c>
    </row>
    <row r="47" spans="1:18" ht="15.75" thickBot="1" x14ac:dyDescent="0.3">
      <c r="A47" s="5">
        <v>2000</v>
      </c>
      <c r="B47" s="4">
        <v>36659</v>
      </c>
      <c r="C47" s="4">
        <v>36670</v>
      </c>
      <c r="D47">
        <v>27</v>
      </c>
      <c r="E47">
        <v>29</v>
      </c>
      <c r="F47">
        <v>0</v>
      </c>
      <c r="G47">
        <v>0</v>
      </c>
      <c r="H47" s="10">
        <f t="shared" si="2"/>
        <v>28</v>
      </c>
      <c r="I47">
        <v>-0.46033999999999997</v>
      </c>
      <c r="J47">
        <f t="shared" si="1"/>
        <v>11</v>
      </c>
      <c r="K47" s="5">
        <v>2000</v>
      </c>
      <c r="L47">
        <v>0.11015999999999999</v>
      </c>
      <c r="M47">
        <v>-1.03084</v>
      </c>
      <c r="N47">
        <v>-1.3232200000000001</v>
      </c>
      <c r="O47">
        <v>-0.81867999999999996</v>
      </c>
      <c r="Q47" s="5">
        <v>2000</v>
      </c>
      <c r="R47">
        <v>-0.46033999999999997</v>
      </c>
    </row>
    <row r="48" spans="1:18" ht="15.75" thickBot="1" x14ac:dyDescent="0.3">
      <c r="A48" s="3">
        <v>2001</v>
      </c>
      <c r="B48" s="4">
        <v>37030</v>
      </c>
      <c r="C48" s="4">
        <v>37046</v>
      </c>
      <c r="D48">
        <v>28</v>
      </c>
      <c r="E48">
        <v>31</v>
      </c>
      <c r="F48">
        <v>1</v>
      </c>
      <c r="G48">
        <v>0</v>
      </c>
      <c r="H48" s="10">
        <f t="shared" si="2"/>
        <v>29.5</v>
      </c>
      <c r="I48">
        <v>0.31866500000000003</v>
      </c>
      <c r="J48">
        <f t="shared" si="1"/>
        <v>16</v>
      </c>
      <c r="K48" s="3">
        <v>2001</v>
      </c>
      <c r="L48">
        <v>0.62946000000000002</v>
      </c>
      <c r="M48">
        <v>7.8700000000000003E-3</v>
      </c>
      <c r="N48">
        <v>-0.49933</v>
      </c>
      <c r="O48">
        <v>-0.81867999999999996</v>
      </c>
      <c r="Q48" s="3">
        <v>2001</v>
      </c>
      <c r="R48">
        <v>0.31866500000000003</v>
      </c>
    </row>
    <row r="49" spans="1:18" ht="15.75" thickBot="1" x14ac:dyDescent="0.3">
      <c r="A49" s="5">
        <v>2002</v>
      </c>
      <c r="B49" s="7">
        <v>37402</v>
      </c>
      <c r="C49" s="4">
        <v>37418</v>
      </c>
      <c r="D49">
        <v>29</v>
      </c>
      <c r="E49">
        <v>33</v>
      </c>
      <c r="F49">
        <v>1</v>
      </c>
      <c r="G49">
        <v>0</v>
      </c>
      <c r="H49" s="10">
        <f t="shared" si="2"/>
        <v>31</v>
      </c>
      <c r="I49">
        <v>1.0976650000000001</v>
      </c>
      <c r="J49">
        <f t="shared" si="1"/>
        <v>16</v>
      </c>
      <c r="K49" s="5">
        <v>2002</v>
      </c>
      <c r="L49">
        <v>1.14876</v>
      </c>
      <c r="M49">
        <v>1.04657</v>
      </c>
      <c r="N49">
        <v>-0.49933</v>
      </c>
      <c r="O49">
        <v>-0.81867999999999996</v>
      </c>
      <c r="Q49" s="5">
        <v>2002</v>
      </c>
      <c r="R49">
        <v>1.0976650000000001</v>
      </c>
    </row>
    <row r="50" spans="1:18" ht="15.75" thickBot="1" x14ac:dyDescent="0.3">
      <c r="A50" s="3">
        <v>2003</v>
      </c>
      <c r="B50" s="4">
        <v>37757</v>
      </c>
      <c r="C50" s="4">
        <v>37782</v>
      </c>
      <c r="D50">
        <v>27</v>
      </c>
      <c r="E50">
        <v>33</v>
      </c>
      <c r="F50">
        <v>1</v>
      </c>
      <c r="G50">
        <v>0</v>
      </c>
      <c r="H50" s="10">
        <f t="shared" si="2"/>
        <v>30</v>
      </c>
      <c r="I50">
        <v>0.57836500000000002</v>
      </c>
      <c r="J50">
        <f t="shared" si="1"/>
        <v>25</v>
      </c>
      <c r="K50" s="3">
        <v>2003</v>
      </c>
      <c r="L50">
        <v>0.11015999999999999</v>
      </c>
      <c r="M50">
        <v>1.04657</v>
      </c>
      <c r="N50">
        <v>-0.49933</v>
      </c>
      <c r="O50">
        <v>-0.81867999999999996</v>
      </c>
      <c r="Q50" s="3">
        <v>2003</v>
      </c>
      <c r="R50">
        <v>0.57836500000000002</v>
      </c>
    </row>
    <row r="51" spans="1:18" ht="15.75" thickBot="1" x14ac:dyDescent="0.3">
      <c r="A51" s="5">
        <v>2004</v>
      </c>
      <c r="B51" s="4">
        <v>38119</v>
      </c>
      <c r="C51" s="4">
        <v>38153</v>
      </c>
      <c r="D51">
        <v>26</v>
      </c>
      <c r="E51">
        <v>34</v>
      </c>
      <c r="F51">
        <v>2</v>
      </c>
      <c r="G51">
        <v>2</v>
      </c>
      <c r="H51" s="10">
        <f t="shared" si="2"/>
        <v>30</v>
      </c>
      <c r="I51">
        <v>0.57838499999999993</v>
      </c>
      <c r="J51">
        <f t="shared" si="1"/>
        <v>34</v>
      </c>
      <c r="K51" s="5">
        <v>2004</v>
      </c>
      <c r="L51">
        <v>-0.40915000000000001</v>
      </c>
      <c r="M51">
        <v>1.56592</v>
      </c>
      <c r="N51">
        <v>0.32456000000000002</v>
      </c>
      <c r="O51">
        <v>1.7543200000000001</v>
      </c>
      <c r="Q51" s="5">
        <v>2004</v>
      </c>
      <c r="R51">
        <v>0.57838499999999993</v>
      </c>
    </row>
    <row r="52" spans="1:18" ht="15.75" thickBot="1" x14ac:dyDescent="0.3">
      <c r="A52" s="3">
        <v>2005</v>
      </c>
      <c r="B52" s="4">
        <v>38494</v>
      </c>
      <c r="C52" s="4">
        <v>38518</v>
      </c>
      <c r="D52">
        <v>28</v>
      </c>
      <c r="E52">
        <v>34</v>
      </c>
      <c r="F52">
        <v>1</v>
      </c>
      <c r="G52">
        <v>0</v>
      </c>
      <c r="H52" s="10">
        <f t="shared" si="2"/>
        <v>31</v>
      </c>
      <c r="I52">
        <v>1.0976900000000001</v>
      </c>
      <c r="J52">
        <f t="shared" si="1"/>
        <v>24</v>
      </c>
      <c r="K52" s="3">
        <v>2005</v>
      </c>
      <c r="L52">
        <v>0.62946000000000002</v>
      </c>
      <c r="M52">
        <v>1.56592</v>
      </c>
      <c r="N52">
        <v>-0.49933</v>
      </c>
      <c r="O52">
        <v>-0.81867999999999996</v>
      </c>
      <c r="Q52" s="3">
        <v>2005</v>
      </c>
      <c r="R52">
        <v>1.0976900000000001</v>
      </c>
    </row>
    <row r="53" spans="1:18" ht="15.75" thickBot="1" x14ac:dyDescent="0.3">
      <c r="A53" s="5">
        <v>2006</v>
      </c>
      <c r="B53" s="4">
        <v>38853</v>
      </c>
      <c r="C53" s="4">
        <v>38864</v>
      </c>
      <c r="D53">
        <v>27</v>
      </c>
      <c r="E53">
        <v>29</v>
      </c>
      <c r="F53">
        <v>0</v>
      </c>
      <c r="G53">
        <v>0</v>
      </c>
      <c r="H53" s="10">
        <f t="shared" si="2"/>
        <v>28</v>
      </c>
      <c r="I53">
        <v>-0.46033999999999997</v>
      </c>
      <c r="J53">
        <f t="shared" si="1"/>
        <v>11</v>
      </c>
      <c r="K53" s="5">
        <v>2006</v>
      </c>
      <c r="L53">
        <v>0.11015999999999999</v>
      </c>
      <c r="M53">
        <v>-1.03084</v>
      </c>
      <c r="N53">
        <v>-1.3232200000000001</v>
      </c>
      <c r="O53">
        <v>-0.81867999999999996</v>
      </c>
      <c r="Q53" s="5">
        <v>2006</v>
      </c>
      <c r="R53">
        <v>-0.46033999999999997</v>
      </c>
    </row>
    <row r="54" spans="1:18" ht="15.75" thickBot="1" x14ac:dyDescent="0.3">
      <c r="A54" s="3">
        <v>2007</v>
      </c>
      <c r="B54" s="4">
        <v>39215</v>
      </c>
      <c r="C54" s="4">
        <v>39240</v>
      </c>
      <c r="D54">
        <v>27</v>
      </c>
      <c r="E54">
        <v>32</v>
      </c>
      <c r="F54">
        <v>4</v>
      </c>
      <c r="G54">
        <v>1</v>
      </c>
      <c r="H54" s="10">
        <f t="shared" si="2"/>
        <v>29.5</v>
      </c>
      <c r="I54">
        <v>0.31869000000000003</v>
      </c>
      <c r="J54">
        <f t="shared" si="1"/>
        <v>25</v>
      </c>
      <c r="K54" s="3">
        <v>2007</v>
      </c>
      <c r="L54">
        <v>0.11015999999999999</v>
      </c>
      <c r="M54">
        <v>0.52722000000000002</v>
      </c>
      <c r="N54">
        <v>1.97235</v>
      </c>
      <c r="O54">
        <v>0.46782000000000001</v>
      </c>
      <c r="Q54" s="3">
        <v>2007</v>
      </c>
      <c r="R54">
        <v>0.31869000000000003</v>
      </c>
    </row>
    <row r="55" spans="1:18" ht="15.75" thickBot="1" x14ac:dyDescent="0.3">
      <c r="A55" s="5">
        <v>2008</v>
      </c>
      <c r="B55" s="4">
        <v>39579</v>
      </c>
      <c r="C55" s="4">
        <v>39599</v>
      </c>
      <c r="D55">
        <v>26</v>
      </c>
      <c r="E55">
        <v>30</v>
      </c>
      <c r="F55">
        <v>1</v>
      </c>
      <c r="G55">
        <v>0</v>
      </c>
      <c r="H55" s="10">
        <f t="shared" si="2"/>
        <v>28</v>
      </c>
      <c r="I55">
        <v>-0.46031500000000003</v>
      </c>
      <c r="J55">
        <f t="shared" si="1"/>
        <v>20</v>
      </c>
      <c r="K55" s="5">
        <v>2008</v>
      </c>
      <c r="L55">
        <v>-0.40915000000000001</v>
      </c>
      <c r="M55">
        <v>-0.51148000000000005</v>
      </c>
      <c r="N55">
        <v>-0.49933</v>
      </c>
      <c r="O55">
        <v>-0.81867999999999996</v>
      </c>
      <c r="Q55" s="5">
        <v>2008</v>
      </c>
      <c r="R55">
        <v>-0.46031500000000003</v>
      </c>
    </row>
    <row r="56" spans="1:18" ht="15.75" thickBot="1" x14ac:dyDescent="0.3">
      <c r="A56" s="3">
        <v>2009</v>
      </c>
      <c r="B56" s="4">
        <v>39949</v>
      </c>
      <c r="C56" s="4">
        <v>39959</v>
      </c>
      <c r="D56">
        <v>27</v>
      </c>
      <c r="E56">
        <v>29</v>
      </c>
      <c r="F56">
        <v>1</v>
      </c>
      <c r="G56">
        <v>0</v>
      </c>
      <c r="H56" s="10">
        <f t="shared" si="2"/>
        <v>28</v>
      </c>
      <c r="I56">
        <v>-0.46033999999999997</v>
      </c>
      <c r="J56">
        <f t="shared" si="1"/>
        <v>10</v>
      </c>
      <c r="K56" s="3">
        <v>2009</v>
      </c>
      <c r="L56">
        <v>0.11015999999999999</v>
      </c>
      <c r="M56">
        <v>-1.03084</v>
      </c>
      <c r="N56">
        <v>-0.49933</v>
      </c>
      <c r="O56">
        <v>-0.81867999999999996</v>
      </c>
      <c r="Q56" s="3">
        <v>2009</v>
      </c>
      <c r="R56">
        <v>-0.46033999999999997</v>
      </c>
    </row>
    <row r="57" spans="1:18" ht="15.75" thickBot="1" x14ac:dyDescent="0.3">
      <c r="A57" s="5">
        <v>2010</v>
      </c>
      <c r="B57" s="4">
        <v>40316</v>
      </c>
      <c r="C57" s="4">
        <v>40335</v>
      </c>
      <c r="D57">
        <v>28</v>
      </c>
      <c r="E57">
        <v>31</v>
      </c>
      <c r="F57">
        <v>0</v>
      </c>
      <c r="G57">
        <v>0</v>
      </c>
      <c r="H57" s="10">
        <f t="shared" si="2"/>
        <v>29.5</v>
      </c>
      <c r="I57">
        <v>0.31866500000000003</v>
      </c>
      <c r="J57">
        <f t="shared" si="1"/>
        <v>19</v>
      </c>
      <c r="K57" s="5">
        <v>2010</v>
      </c>
      <c r="L57">
        <v>0.62946000000000002</v>
      </c>
      <c r="M57">
        <v>7.8700000000000003E-3</v>
      </c>
      <c r="N57">
        <v>-1.3232200000000001</v>
      </c>
      <c r="O57">
        <v>-0.81867999999999996</v>
      </c>
      <c r="Q57" s="5">
        <v>2010</v>
      </c>
      <c r="R57">
        <v>0.31866500000000003</v>
      </c>
    </row>
    <row r="58" spans="1:18" ht="15.75" thickBot="1" x14ac:dyDescent="0.3">
      <c r="A58" s="3">
        <v>2011</v>
      </c>
      <c r="B58" s="4">
        <v>40684</v>
      </c>
      <c r="C58" s="4">
        <v>40699</v>
      </c>
      <c r="D58">
        <v>28</v>
      </c>
      <c r="E58">
        <v>31</v>
      </c>
      <c r="F58">
        <v>0</v>
      </c>
      <c r="G58">
        <v>0</v>
      </c>
      <c r="H58" s="10">
        <f t="shared" si="2"/>
        <v>29.5</v>
      </c>
      <c r="I58">
        <v>0.31866500000000003</v>
      </c>
      <c r="J58">
        <f t="shared" si="1"/>
        <v>15</v>
      </c>
      <c r="K58" s="3">
        <v>2011</v>
      </c>
      <c r="L58">
        <v>0.62946000000000002</v>
      </c>
      <c r="M58">
        <v>7.8700000000000003E-3</v>
      </c>
      <c r="N58">
        <v>-1.3232200000000001</v>
      </c>
      <c r="O58">
        <v>-0.81867999999999996</v>
      </c>
      <c r="Q58" s="3">
        <v>2011</v>
      </c>
      <c r="R58">
        <v>0.31866500000000003</v>
      </c>
    </row>
    <row r="59" spans="1:18" ht="15.75" thickBot="1" x14ac:dyDescent="0.3">
      <c r="A59" s="5">
        <v>2012</v>
      </c>
      <c r="B59" s="4">
        <v>41047</v>
      </c>
      <c r="C59" s="4">
        <v>41063</v>
      </c>
      <c r="D59">
        <v>28</v>
      </c>
      <c r="E59">
        <v>31</v>
      </c>
      <c r="F59">
        <v>0</v>
      </c>
      <c r="G59">
        <v>0</v>
      </c>
      <c r="H59" s="10">
        <f t="shared" si="2"/>
        <v>29.5</v>
      </c>
      <c r="I59">
        <v>0.31866500000000003</v>
      </c>
      <c r="J59">
        <f t="shared" si="1"/>
        <v>16</v>
      </c>
      <c r="K59" s="5">
        <v>2012</v>
      </c>
      <c r="L59">
        <v>0.62946000000000002</v>
      </c>
      <c r="M59">
        <v>7.8700000000000003E-3</v>
      </c>
      <c r="N59">
        <v>-1.3232200000000001</v>
      </c>
      <c r="O59">
        <v>-0.81867999999999996</v>
      </c>
      <c r="Q59" s="5">
        <v>2012</v>
      </c>
      <c r="R59">
        <v>0.31866500000000003</v>
      </c>
    </row>
    <row r="60" spans="1:18" ht="15.75" thickBot="1" x14ac:dyDescent="0.3">
      <c r="A60" s="3">
        <v>2013</v>
      </c>
      <c r="B60" s="4">
        <v>41410</v>
      </c>
      <c r="C60" s="4">
        <v>41429</v>
      </c>
      <c r="D60">
        <v>27</v>
      </c>
      <c r="E60">
        <v>31</v>
      </c>
      <c r="F60">
        <v>1</v>
      </c>
      <c r="G60">
        <v>0</v>
      </c>
      <c r="H60" s="10">
        <f t="shared" si="2"/>
        <v>29</v>
      </c>
      <c r="I60">
        <v>5.9014999999999998E-2</v>
      </c>
      <c r="J60">
        <f t="shared" si="1"/>
        <v>19</v>
      </c>
      <c r="K60" s="3">
        <v>2013</v>
      </c>
      <c r="L60">
        <v>0.11015999999999999</v>
      </c>
      <c r="M60">
        <v>7.8700000000000003E-3</v>
      </c>
      <c r="N60">
        <v>-0.49933</v>
      </c>
      <c r="O60">
        <v>-0.81867999999999996</v>
      </c>
      <c r="Q60" s="3">
        <v>2013</v>
      </c>
      <c r="R60">
        <v>5.9014999999999998E-2</v>
      </c>
    </row>
    <row r="61" spans="1:18" ht="15.75" thickBot="1" x14ac:dyDescent="0.3">
      <c r="A61" s="5">
        <v>2014</v>
      </c>
      <c r="B61" s="4">
        <v>41776</v>
      </c>
      <c r="C61" s="4">
        <v>41797</v>
      </c>
      <c r="D61">
        <v>27</v>
      </c>
      <c r="E61">
        <v>32</v>
      </c>
      <c r="F61">
        <v>1</v>
      </c>
      <c r="G61">
        <v>0</v>
      </c>
      <c r="H61" s="10">
        <f t="shared" si="2"/>
        <v>29.5</v>
      </c>
      <c r="I61">
        <v>0.31869000000000003</v>
      </c>
      <c r="J61">
        <f t="shared" si="1"/>
        <v>21</v>
      </c>
      <c r="K61" s="5">
        <v>2014</v>
      </c>
      <c r="L61">
        <v>0.11015999999999999</v>
      </c>
      <c r="M61">
        <v>0.52722000000000002</v>
      </c>
      <c r="N61">
        <v>-0.49933</v>
      </c>
      <c r="O61">
        <v>-0.81867999999999996</v>
      </c>
      <c r="Q61" s="5">
        <v>2014</v>
      </c>
      <c r="R61">
        <v>0.31869000000000003</v>
      </c>
    </row>
    <row r="62" spans="1:18" ht="15.75" thickBot="1" x14ac:dyDescent="0.3">
      <c r="A62" s="3">
        <v>2015</v>
      </c>
      <c r="B62" s="4">
        <v>42140</v>
      </c>
      <c r="C62" s="4">
        <v>42165</v>
      </c>
      <c r="D62">
        <v>27</v>
      </c>
      <c r="E62">
        <v>33</v>
      </c>
      <c r="F62">
        <v>0</v>
      </c>
      <c r="G62">
        <v>0</v>
      </c>
      <c r="H62" s="10">
        <f t="shared" si="2"/>
        <v>30</v>
      </c>
      <c r="I62">
        <v>0.57836500000000002</v>
      </c>
      <c r="J62">
        <f t="shared" si="1"/>
        <v>25</v>
      </c>
      <c r="K62" s="3">
        <v>2015</v>
      </c>
      <c r="L62">
        <v>0.11015999999999999</v>
      </c>
      <c r="M62">
        <v>1.04657</v>
      </c>
      <c r="N62">
        <v>-1.3232200000000001</v>
      </c>
      <c r="O62">
        <v>-0.81867999999999996</v>
      </c>
      <c r="Q62" s="3">
        <v>2015</v>
      </c>
      <c r="R62">
        <v>0.57836500000000002</v>
      </c>
    </row>
    <row r="63" spans="1:18" ht="15.75" thickBot="1" x14ac:dyDescent="0.3">
      <c r="A63" s="5">
        <v>2016</v>
      </c>
      <c r="B63" s="4">
        <v>42510</v>
      </c>
      <c r="C63" s="4">
        <v>42529</v>
      </c>
      <c r="D63">
        <v>28</v>
      </c>
      <c r="E63">
        <v>32</v>
      </c>
      <c r="F63">
        <v>2</v>
      </c>
      <c r="G63">
        <v>2</v>
      </c>
      <c r="H63" s="10">
        <f t="shared" si="2"/>
        <v>30</v>
      </c>
      <c r="I63">
        <v>0.57834000000000008</v>
      </c>
      <c r="J63">
        <f t="shared" si="1"/>
        <v>19</v>
      </c>
      <c r="K63" s="5">
        <v>2016</v>
      </c>
      <c r="L63">
        <v>0.62946000000000002</v>
      </c>
      <c r="M63">
        <v>0.52722000000000002</v>
      </c>
      <c r="N63">
        <v>0.32456000000000002</v>
      </c>
      <c r="O63">
        <v>1.7543200000000001</v>
      </c>
      <c r="Q63" s="5">
        <v>2016</v>
      </c>
      <c r="R63">
        <v>0.57834000000000008</v>
      </c>
    </row>
    <row r="64" spans="1:18" ht="15.75" thickBot="1" x14ac:dyDescent="0.3">
      <c r="A64" s="3">
        <v>2017</v>
      </c>
      <c r="B64" s="4">
        <v>42870</v>
      </c>
      <c r="C64" s="4">
        <v>42887</v>
      </c>
      <c r="D64">
        <v>27</v>
      </c>
      <c r="E64">
        <v>30</v>
      </c>
      <c r="F64">
        <v>1</v>
      </c>
      <c r="G64">
        <v>0</v>
      </c>
      <c r="H64" s="10">
        <f t="shared" si="2"/>
        <v>28.5</v>
      </c>
      <c r="I64">
        <v>-0.20066000000000003</v>
      </c>
      <c r="J64">
        <f t="shared" si="1"/>
        <v>17</v>
      </c>
      <c r="K64" s="3">
        <v>2017</v>
      </c>
      <c r="L64">
        <v>0.11015999999999999</v>
      </c>
      <c r="M64">
        <v>-0.51148000000000005</v>
      </c>
      <c r="N64">
        <v>-0.49933</v>
      </c>
      <c r="O64">
        <v>-0.81867999999999996</v>
      </c>
      <c r="Q64" s="3">
        <v>2017</v>
      </c>
      <c r="R64">
        <v>-0.20066000000000003</v>
      </c>
    </row>
    <row r="65" spans="1:18" ht="15.75" thickBot="1" x14ac:dyDescent="0.3">
      <c r="A65" s="5">
        <v>2018</v>
      </c>
      <c r="B65" s="4">
        <v>43244</v>
      </c>
      <c r="C65" s="4">
        <v>43254</v>
      </c>
      <c r="D65">
        <v>29</v>
      </c>
      <c r="E65">
        <v>31</v>
      </c>
      <c r="F65">
        <v>1</v>
      </c>
      <c r="G65">
        <v>0</v>
      </c>
      <c r="H65" s="10">
        <f t="shared" si="2"/>
        <v>30</v>
      </c>
      <c r="I65">
        <v>0.57831500000000002</v>
      </c>
      <c r="J65">
        <f t="shared" si="1"/>
        <v>10</v>
      </c>
      <c r="K65" s="5">
        <v>2018</v>
      </c>
      <c r="L65">
        <v>1.14876</v>
      </c>
      <c r="M65">
        <v>7.8700000000000003E-3</v>
      </c>
      <c r="N65">
        <v>-0.49933</v>
      </c>
      <c r="O65">
        <v>-0.81867999999999996</v>
      </c>
      <c r="Q65" s="5">
        <v>2018</v>
      </c>
      <c r="R65">
        <v>0.57831500000000002</v>
      </c>
    </row>
    <row r="66" spans="1:18" ht="15.75" thickBot="1" x14ac:dyDescent="0.3">
      <c r="A66" s="3">
        <v>2019</v>
      </c>
      <c r="B66" s="4">
        <v>43608</v>
      </c>
      <c r="C66" s="4">
        <v>43626</v>
      </c>
      <c r="D66">
        <v>29</v>
      </c>
      <c r="E66">
        <v>33</v>
      </c>
      <c r="F66">
        <v>2</v>
      </c>
      <c r="G66">
        <v>1</v>
      </c>
      <c r="H66" s="10">
        <f t="shared" si="2"/>
        <v>31</v>
      </c>
      <c r="I66">
        <v>1.0976650000000001</v>
      </c>
      <c r="J66">
        <f t="shared" si="1"/>
        <v>18</v>
      </c>
      <c r="K66" s="3">
        <v>2019</v>
      </c>
      <c r="L66">
        <v>1.14876</v>
      </c>
      <c r="M66">
        <v>1.04657</v>
      </c>
      <c r="N66">
        <v>0.32456000000000002</v>
      </c>
      <c r="O66">
        <v>0.46782000000000001</v>
      </c>
      <c r="Q66" s="3">
        <v>2019</v>
      </c>
      <c r="R66">
        <v>1.0976650000000001</v>
      </c>
    </row>
    <row r="67" spans="1:18" ht="15.75" thickBot="1" x14ac:dyDescent="0.3">
      <c r="A67" s="5">
        <v>2020</v>
      </c>
      <c r="B67" s="4">
        <v>43970</v>
      </c>
      <c r="C67" s="4">
        <v>43992</v>
      </c>
      <c r="D67">
        <v>28</v>
      </c>
      <c r="E67">
        <v>33</v>
      </c>
      <c r="F67">
        <v>0</v>
      </c>
      <c r="G67">
        <v>0</v>
      </c>
      <c r="H67" s="10">
        <f t="shared" si="2"/>
        <v>30.5</v>
      </c>
      <c r="I67">
        <v>0.83801499999999995</v>
      </c>
      <c r="J67">
        <f>C67-B67</f>
        <v>22</v>
      </c>
      <c r="K67" s="5">
        <v>2020</v>
      </c>
      <c r="L67">
        <v>0.62946000000000002</v>
      </c>
      <c r="M67">
        <v>1.04657</v>
      </c>
      <c r="N67">
        <v>-1.3232200000000001</v>
      </c>
      <c r="O67">
        <v>-0.81867999999999996</v>
      </c>
      <c r="Q67" s="5">
        <v>2020</v>
      </c>
      <c r="R67">
        <v>0.83801499999999995</v>
      </c>
    </row>
    <row r="68" spans="1:18" x14ac:dyDescent="0.25">
      <c r="A68" s="27" t="s">
        <v>30</v>
      </c>
      <c r="B68" s="28">
        <v>45059</v>
      </c>
      <c r="C68" s="28">
        <v>45079</v>
      </c>
      <c r="D68" s="29">
        <f>AVERAGE(D2:D67)</f>
        <v>26.757575757575758</v>
      </c>
      <c r="E68" s="29">
        <f>AVERAGE(E2:E67)</f>
        <v>30.984848484848484</v>
      </c>
      <c r="F68" s="30">
        <f>AVERAGE(F2:F67)</f>
        <v>1.606060606060606</v>
      </c>
      <c r="G68" s="30">
        <f>AVERAGE(G2:G67)</f>
        <v>0.63636363636363635</v>
      </c>
      <c r="H68" s="10">
        <f t="shared" si="2"/>
        <v>28.871212121212121</v>
      </c>
      <c r="I68" s="10"/>
      <c r="J68" s="12"/>
    </row>
    <row r="69" spans="1:18" x14ac:dyDescent="0.25">
      <c r="F69">
        <f>SUM(F2:F67)</f>
        <v>106</v>
      </c>
    </row>
  </sheetData>
  <sortState ref="A4:I69">
    <sortCondition ref="A3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8"/>
  <sheetViews>
    <sheetView zoomScaleNormal="100" workbookViewId="0">
      <selection activeCell="L2" sqref="L2:O67"/>
    </sheetView>
  </sheetViews>
  <sheetFormatPr defaultRowHeight="15" x14ac:dyDescent="0.25"/>
  <cols>
    <col min="4" max="4" width="14.5703125" bestFit="1" customWidth="1"/>
    <col min="5" max="5" width="14.42578125" bestFit="1" customWidth="1"/>
  </cols>
  <sheetData>
    <row r="1" spans="1:29" ht="15.75" thickBot="1" x14ac:dyDescent="0.3">
      <c r="A1" s="3">
        <v>1955</v>
      </c>
      <c r="B1" s="4">
        <v>20202</v>
      </c>
      <c r="C1" s="4">
        <v>20230</v>
      </c>
      <c r="D1">
        <v>23</v>
      </c>
      <c r="E1">
        <v>28</v>
      </c>
      <c r="F1">
        <v>3</v>
      </c>
      <c r="G1">
        <v>2</v>
      </c>
      <c r="H1" s="10">
        <f t="shared" ref="H1:H32" si="0">AVERAGE(D1:E1)</f>
        <v>25.5</v>
      </c>
      <c r="I1">
        <v>-1.86527</v>
      </c>
      <c r="K1" s="1"/>
      <c r="L1" t="s">
        <v>9</v>
      </c>
      <c r="M1" t="s">
        <v>8</v>
      </c>
      <c r="N1" t="s">
        <v>3</v>
      </c>
      <c r="O1" t="s">
        <v>4</v>
      </c>
      <c r="Q1" s="1"/>
      <c r="R1" t="s">
        <v>10</v>
      </c>
      <c r="X1" t="s">
        <v>9</v>
      </c>
      <c r="Y1" t="s">
        <v>8</v>
      </c>
      <c r="Z1" t="s">
        <v>3</v>
      </c>
      <c r="AA1" t="s">
        <v>4</v>
      </c>
    </row>
    <row r="2" spans="1:29" ht="15.75" thickBot="1" x14ac:dyDescent="0.3">
      <c r="A2" s="5">
        <v>1956</v>
      </c>
      <c r="B2" s="4">
        <v>20576</v>
      </c>
      <c r="C2" s="4">
        <v>20608</v>
      </c>
      <c r="D2">
        <v>24</v>
      </c>
      <c r="E2">
        <v>31</v>
      </c>
      <c r="F2">
        <v>3</v>
      </c>
      <c r="G2">
        <v>0</v>
      </c>
      <c r="H2" s="10">
        <f t="shared" si="0"/>
        <v>27.5</v>
      </c>
      <c r="I2">
        <v>-0.67581999999999998</v>
      </c>
      <c r="K2" s="3">
        <v>1955</v>
      </c>
      <c r="L2">
        <v>-1.96706</v>
      </c>
      <c r="M2">
        <v>-1.55019</v>
      </c>
      <c r="N2">
        <v>1.14846</v>
      </c>
      <c r="O2">
        <v>1.7543200000000001</v>
      </c>
      <c r="Q2" s="3">
        <v>1955</v>
      </c>
      <c r="R2">
        <v>-1.7586249999999999</v>
      </c>
      <c r="W2" s="3">
        <v>1981</v>
      </c>
      <c r="X2">
        <v>1.3349500000000001</v>
      </c>
      <c r="Y2">
        <v>-0.40981000000000001</v>
      </c>
      <c r="Z2">
        <v>-0.21951000000000001</v>
      </c>
      <c r="AA2">
        <v>-0.69821</v>
      </c>
      <c r="AB2">
        <v>1</v>
      </c>
      <c r="AC2">
        <v>0</v>
      </c>
    </row>
    <row r="3" spans="1:29" ht="15.75" thickBot="1" x14ac:dyDescent="0.3">
      <c r="A3" s="3">
        <v>1957</v>
      </c>
      <c r="B3" s="4">
        <v>20962</v>
      </c>
      <c r="C3" s="4">
        <v>20976</v>
      </c>
      <c r="D3">
        <v>28</v>
      </c>
      <c r="E3">
        <v>32</v>
      </c>
      <c r="F3">
        <v>0</v>
      </c>
      <c r="G3">
        <v>0</v>
      </c>
      <c r="H3" s="10">
        <f t="shared" si="0"/>
        <v>30</v>
      </c>
      <c r="I3">
        <v>0.51363000000000003</v>
      </c>
      <c r="K3" s="5">
        <v>1956</v>
      </c>
      <c r="L3">
        <v>-1.4477500000000001</v>
      </c>
      <c r="M3">
        <v>7.8700000000000003E-3</v>
      </c>
      <c r="N3">
        <v>1.14846</v>
      </c>
      <c r="O3">
        <v>0.46782000000000001</v>
      </c>
      <c r="Q3" s="5">
        <v>1956</v>
      </c>
      <c r="R3">
        <v>-0.71994000000000002</v>
      </c>
      <c r="W3" s="5">
        <v>1986</v>
      </c>
      <c r="X3">
        <v>-1.5776699999999999</v>
      </c>
      <c r="Y3">
        <v>0.27321000000000001</v>
      </c>
      <c r="Z3">
        <v>-1.1951099999999999</v>
      </c>
      <c r="AA3">
        <v>-0.69821</v>
      </c>
      <c r="AB3">
        <v>0</v>
      </c>
      <c r="AC3">
        <v>0</v>
      </c>
    </row>
    <row r="4" spans="1:29" ht="15.75" thickBot="1" x14ac:dyDescent="0.3">
      <c r="A4" s="5">
        <v>1958</v>
      </c>
      <c r="B4" s="4">
        <v>21304</v>
      </c>
      <c r="C4" s="4">
        <v>21322</v>
      </c>
      <c r="D4">
        <v>24</v>
      </c>
      <c r="E4">
        <v>27</v>
      </c>
      <c r="F4">
        <v>2</v>
      </c>
      <c r="G4">
        <v>2</v>
      </c>
      <c r="H4" s="10">
        <f t="shared" si="0"/>
        <v>25.5</v>
      </c>
      <c r="I4">
        <v>-1.86527</v>
      </c>
      <c r="K4" s="3">
        <v>1957</v>
      </c>
      <c r="L4">
        <v>0.62946000000000002</v>
      </c>
      <c r="M4">
        <v>0.52722000000000002</v>
      </c>
      <c r="N4">
        <v>-1.3232200000000001</v>
      </c>
      <c r="O4">
        <v>-0.81867999999999996</v>
      </c>
      <c r="Q4" s="3">
        <v>1957</v>
      </c>
      <c r="R4">
        <v>0.57834000000000008</v>
      </c>
      <c r="W4" s="5">
        <v>1994</v>
      </c>
      <c r="X4">
        <v>-1.5776699999999999</v>
      </c>
      <c r="Y4">
        <v>0.27321000000000001</v>
      </c>
      <c r="Z4">
        <v>-1.1951099999999999</v>
      </c>
      <c r="AA4">
        <v>-0.69821</v>
      </c>
      <c r="AB4">
        <v>0</v>
      </c>
      <c r="AC4">
        <v>0</v>
      </c>
    </row>
    <row r="5" spans="1:29" ht="15.75" thickBot="1" x14ac:dyDescent="0.3">
      <c r="A5" s="3">
        <v>1959</v>
      </c>
      <c r="B5" s="4">
        <v>21693</v>
      </c>
      <c r="C5" s="4">
        <v>21697</v>
      </c>
      <c r="D5">
        <v>29</v>
      </c>
      <c r="E5">
        <v>29</v>
      </c>
      <c r="F5">
        <v>2</v>
      </c>
      <c r="G5">
        <v>0</v>
      </c>
      <c r="H5" s="10">
        <f t="shared" si="0"/>
        <v>29</v>
      </c>
      <c r="I5">
        <v>-8.1100000000000005E-2</v>
      </c>
      <c r="K5" s="5">
        <v>1958</v>
      </c>
      <c r="L5">
        <v>-1.4477500000000001</v>
      </c>
      <c r="M5">
        <v>-2.0695399999999999</v>
      </c>
      <c r="N5">
        <v>0.32456000000000002</v>
      </c>
      <c r="O5">
        <v>1.7543200000000001</v>
      </c>
      <c r="Q5" s="5">
        <v>1958</v>
      </c>
      <c r="R5">
        <v>-1.758645</v>
      </c>
      <c r="W5" s="3">
        <v>1999</v>
      </c>
      <c r="X5">
        <v>-1.5776699999999999</v>
      </c>
      <c r="Y5">
        <v>-1.77583</v>
      </c>
      <c r="Z5">
        <v>0.75609000000000004</v>
      </c>
      <c r="AA5">
        <v>-0.69821</v>
      </c>
      <c r="AB5">
        <v>2</v>
      </c>
      <c r="AC5">
        <v>0</v>
      </c>
    </row>
    <row r="6" spans="1:29" ht="15.75" thickBot="1" x14ac:dyDescent="0.3">
      <c r="A6" s="5">
        <v>1960</v>
      </c>
      <c r="B6" s="4">
        <v>22054</v>
      </c>
      <c r="C6" s="4">
        <v>22076</v>
      </c>
      <c r="D6">
        <v>28</v>
      </c>
      <c r="E6">
        <v>32</v>
      </c>
      <c r="F6">
        <v>2</v>
      </c>
      <c r="G6">
        <v>1</v>
      </c>
      <c r="H6" s="10">
        <f t="shared" si="0"/>
        <v>30</v>
      </c>
      <c r="I6">
        <v>0.51363000000000003</v>
      </c>
      <c r="K6" s="3">
        <v>1959</v>
      </c>
      <c r="L6">
        <v>1.14876</v>
      </c>
      <c r="M6">
        <v>-1.03084</v>
      </c>
      <c r="N6">
        <v>0.32456000000000002</v>
      </c>
      <c r="O6">
        <v>-0.81867999999999996</v>
      </c>
      <c r="Q6" s="3">
        <v>1959</v>
      </c>
      <c r="R6">
        <v>5.8960000000000012E-2</v>
      </c>
      <c r="W6" s="5">
        <v>2004</v>
      </c>
      <c r="X6">
        <v>-1.5776699999999999</v>
      </c>
      <c r="Y6">
        <v>1.63923</v>
      </c>
      <c r="Z6">
        <v>0.75609000000000004</v>
      </c>
      <c r="AA6">
        <v>0.69821</v>
      </c>
      <c r="AB6">
        <v>2</v>
      </c>
      <c r="AC6">
        <v>1</v>
      </c>
    </row>
    <row r="7" spans="1:29" ht="15.75" thickBot="1" x14ac:dyDescent="0.3">
      <c r="A7" s="3">
        <v>1961</v>
      </c>
      <c r="B7" s="4">
        <v>22401</v>
      </c>
      <c r="C7" s="4">
        <v>22429</v>
      </c>
      <c r="D7">
        <v>24</v>
      </c>
      <c r="E7">
        <v>30</v>
      </c>
      <c r="F7">
        <v>4</v>
      </c>
      <c r="G7">
        <v>2</v>
      </c>
      <c r="H7" s="10">
        <f t="shared" si="0"/>
        <v>27</v>
      </c>
      <c r="I7">
        <v>-1.2705500000000001</v>
      </c>
      <c r="K7" s="5">
        <v>1960</v>
      </c>
      <c r="L7">
        <v>0.62946000000000002</v>
      </c>
      <c r="M7">
        <v>0.52722000000000002</v>
      </c>
      <c r="N7">
        <v>0.32456000000000002</v>
      </c>
      <c r="O7">
        <v>0.46782000000000001</v>
      </c>
      <c r="Q7" s="5">
        <v>1960</v>
      </c>
      <c r="R7">
        <v>0.57834000000000008</v>
      </c>
      <c r="W7" s="5">
        <v>2008</v>
      </c>
      <c r="X7">
        <v>-1.5776699999999999</v>
      </c>
      <c r="Y7">
        <v>-1.0928199999999999</v>
      </c>
      <c r="Z7">
        <v>-0.21951000000000001</v>
      </c>
      <c r="AA7">
        <v>-0.69821</v>
      </c>
      <c r="AB7">
        <v>1</v>
      </c>
      <c r="AC7">
        <v>0</v>
      </c>
    </row>
    <row r="8" spans="1:29" ht="15.75" thickBot="1" x14ac:dyDescent="0.3">
      <c r="A8" s="5">
        <v>1962</v>
      </c>
      <c r="B8" s="4">
        <v>22776</v>
      </c>
      <c r="C8" s="4">
        <v>22791</v>
      </c>
      <c r="D8">
        <v>26</v>
      </c>
      <c r="E8">
        <v>29</v>
      </c>
      <c r="F8">
        <v>3</v>
      </c>
      <c r="G8">
        <v>2</v>
      </c>
      <c r="H8" s="10">
        <f t="shared" si="0"/>
        <v>27.5</v>
      </c>
      <c r="I8">
        <v>-0.67581999999999998</v>
      </c>
      <c r="K8" s="3">
        <v>1961</v>
      </c>
      <c r="L8">
        <v>-1.4477500000000001</v>
      </c>
      <c r="M8">
        <v>-0.51148000000000005</v>
      </c>
      <c r="N8">
        <v>1.97235</v>
      </c>
      <c r="O8">
        <v>1.7543200000000001</v>
      </c>
      <c r="Q8" s="3">
        <v>1961</v>
      </c>
      <c r="R8">
        <v>-0.97961500000000012</v>
      </c>
      <c r="W8" s="5">
        <v>1982</v>
      </c>
      <c r="X8">
        <v>-0.60680000000000001</v>
      </c>
      <c r="Y8">
        <v>0.27321000000000001</v>
      </c>
      <c r="Z8">
        <v>1.73169</v>
      </c>
      <c r="AA8">
        <v>0.69821</v>
      </c>
      <c r="AB8">
        <v>3</v>
      </c>
      <c r="AC8">
        <v>1</v>
      </c>
    </row>
    <row r="9" spans="1:29" ht="15.75" thickBot="1" x14ac:dyDescent="0.3">
      <c r="A9" s="3">
        <v>1963</v>
      </c>
      <c r="B9" s="4">
        <v>23154</v>
      </c>
      <c r="C9" s="4">
        <v>23170</v>
      </c>
      <c r="D9">
        <v>29</v>
      </c>
      <c r="E9">
        <v>32</v>
      </c>
      <c r="F9">
        <v>3</v>
      </c>
      <c r="G9">
        <v>1</v>
      </c>
      <c r="H9" s="10">
        <f t="shared" si="0"/>
        <v>30.5</v>
      </c>
      <c r="I9">
        <v>1.1083499999999999</v>
      </c>
      <c r="K9" s="5">
        <v>1962</v>
      </c>
      <c r="L9">
        <v>-0.40915000000000001</v>
      </c>
      <c r="M9">
        <v>-1.03084</v>
      </c>
      <c r="N9">
        <v>1.14846</v>
      </c>
      <c r="O9">
        <v>1.7543200000000001</v>
      </c>
      <c r="Q9" s="5">
        <v>1962</v>
      </c>
      <c r="R9">
        <v>-0.71999499999999994</v>
      </c>
      <c r="W9" s="3">
        <v>1985</v>
      </c>
      <c r="X9">
        <v>-0.60680000000000001</v>
      </c>
      <c r="Y9">
        <v>-1.77583</v>
      </c>
      <c r="Z9">
        <v>-0.21951000000000001</v>
      </c>
      <c r="AA9">
        <v>0.69821</v>
      </c>
      <c r="AB9">
        <v>1</v>
      </c>
      <c r="AC9">
        <v>1</v>
      </c>
    </row>
    <row r="10" spans="1:29" ht="15.75" thickBot="1" x14ac:dyDescent="0.3">
      <c r="A10" s="5">
        <v>1964</v>
      </c>
      <c r="B10" s="4">
        <v>23504</v>
      </c>
      <c r="C10" s="4">
        <v>23530</v>
      </c>
      <c r="D10">
        <v>25</v>
      </c>
      <c r="E10">
        <v>31</v>
      </c>
      <c r="F10">
        <v>1</v>
      </c>
      <c r="G10">
        <v>1</v>
      </c>
      <c r="H10" s="10">
        <f t="shared" si="0"/>
        <v>28</v>
      </c>
      <c r="I10">
        <v>-0.67581999999999998</v>
      </c>
      <c r="K10" s="3">
        <v>1963</v>
      </c>
      <c r="L10">
        <v>1.14876</v>
      </c>
      <c r="M10">
        <v>0.52722000000000002</v>
      </c>
      <c r="N10">
        <v>1.14846</v>
      </c>
      <c r="O10">
        <v>1.7543200000000001</v>
      </c>
      <c r="Q10" s="3">
        <v>1963</v>
      </c>
      <c r="R10">
        <v>0.83799000000000001</v>
      </c>
      <c r="W10" s="5">
        <v>1988</v>
      </c>
      <c r="X10">
        <v>-0.60680000000000001</v>
      </c>
      <c r="Y10">
        <v>-1.0928199999999999</v>
      </c>
      <c r="Z10">
        <v>-0.21951000000000001</v>
      </c>
      <c r="AA10">
        <v>-0.69821</v>
      </c>
      <c r="AB10">
        <v>1</v>
      </c>
      <c r="AC10">
        <v>0</v>
      </c>
    </row>
    <row r="11" spans="1:29" ht="15.75" thickBot="1" x14ac:dyDescent="0.3">
      <c r="A11" s="3">
        <v>1965</v>
      </c>
      <c r="B11" s="4">
        <v>23867</v>
      </c>
      <c r="C11" s="4">
        <v>23889</v>
      </c>
      <c r="D11">
        <v>25</v>
      </c>
      <c r="E11">
        <v>29</v>
      </c>
      <c r="F11">
        <v>2</v>
      </c>
      <c r="G11">
        <v>2</v>
      </c>
      <c r="H11" s="10">
        <f t="shared" si="0"/>
        <v>27</v>
      </c>
      <c r="I11">
        <v>-1.2705500000000001</v>
      </c>
      <c r="K11" s="5">
        <v>1964</v>
      </c>
      <c r="L11">
        <v>-0.92845</v>
      </c>
      <c r="M11">
        <v>7.8700000000000003E-3</v>
      </c>
      <c r="N11">
        <v>-0.49933</v>
      </c>
      <c r="O11">
        <v>-0.81867999999999996</v>
      </c>
      <c r="Q11" s="5">
        <v>1964</v>
      </c>
      <c r="R11">
        <v>-0.46028999999999998</v>
      </c>
      <c r="W11" s="3">
        <v>1989</v>
      </c>
      <c r="X11">
        <v>-0.60680000000000001</v>
      </c>
      <c r="Y11">
        <v>0.95621999999999996</v>
      </c>
      <c r="Z11">
        <v>1.73169</v>
      </c>
      <c r="AA11">
        <v>0.69821</v>
      </c>
      <c r="AB11">
        <v>3</v>
      </c>
      <c r="AC11">
        <v>1</v>
      </c>
    </row>
    <row r="12" spans="1:29" ht="15.75" thickBot="1" x14ac:dyDescent="0.3">
      <c r="A12" s="5">
        <v>1966</v>
      </c>
      <c r="B12" s="4">
        <v>24237</v>
      </c>
      <c r="C12" s="4">
        <v>24252</v>
      </c>
      <c r="D12">
        <v>26</v>
      </c>
      <c r="E12">
        <v>29</v>
      </c>
      <c r="F12">
        <v>4</v>
      </c>
      <c r="G12">
        <v>1</v>
      </c>
      <c r="H12" s="10">
        <f t="shared" si="0"/>
        <v>27.5</v>
      </c>
      <c r="I12">
        <v>-0.67581999999999998</v>
      </c>
      <c r="K12" s="3">
        <v>1965</v>
      </c>
      <c r="L12">
        <v>-0.92845</v>
      </c>
      <c r="M12">
        <v>-1.03084</v>
      </c>
      <c r="N12">
        <v>0.32456000000000002</v>
      </c>
      <c r="O12">
        <v>1.7543200000000001</v>
      </c>
      <c r="Q12" s="3">
        <v>1965</v>
      </c>
      <c r="R12">
        <v>-0.97964499999999999</v>
      </c>
      <c r="W12" s="5">
        <v>1992</v>
      </c>
      <c r="X12">
        <v>-0.60680000000000001</v>
      </c>
      <c r="Y12">
        <v>1.63923</v>
      </c>
      <c r="Z12">
        <v>0.75609000000000004</v>
      </c>
      <c r="AA12">
        <v>0.69821</v>
      </c>
      <c r="AB12">
        <v>2</v>
      </c>
      <c r="AC12">
        <v>1</v>
      </c>
    </row>
    <row r="13" spans="1:29" ht="15.75" thickBot="1" x14ac:dyDescent="0.3">
      <c r="A13" s="3">
        <v>1967</v>
      </c>
      <c r="B13" s="4">
        <v>24606</v>
      </c>
      <c r="C13" s="4">
        <v>24628</v>
      </c>
      <c r="D13">
        <v>27</v>
      </c>
      <c r="E13">
        <v>32</v>
      </c>
      <c r="F13">
        <v>2</v>
      </c>
      <c r="G13">
        <v>1</v>
      </c>
      <c r="H13" s="10">
        <f t="shared" si="0"/>
        <v>29.5</v>
      </c>
      <c r="I13">
        <v>0.51363000000000003</v>
      </c>
      <c r="K13" s="5">
        <v>1966</v>
      </c>
      <c r="L13">
        <v>-0.40915000000000001</v>
      </c>
      <c r="M13">
        <v>-1.03084</v>
      </c>
      <c r="N13">
        <v>1.97235</v>
      </c>
      <c r="O13">
        <v>0.46782000000000001</v>
      </c>
      <c r="Q13" s="5">
        <v>1966</v>
      </c>
      <c r="R13">
        <v>-0.71999499999999994</v>
      </c>
      <c r="W13" s="3">
        <v>1995</v>
      </c>
      <c r="X13">
        <v>-0.60680000000000001</v>
      </c>
      <c r="Y13">
        <v>0.27321000000000001</v>
      </c>
      <c r="Z13">
        <v>1.73169</v>
      </c>
      <c r="AA13">
        <v>3.4910600000000001</v>
      </c>
      <c r="AB13">
        <v>3</v>
      </c>
      <c r="AC13">
        <v>3</v>
      </c>
    </row>
    <row r="14" spans="1:29" ht="15.75" thickBot="1" x14ac:dyDescent="0.3">
      <c r="A14" s="5">
        <v>1968</v>
      </c>
      <c r="B14" s="4">
        <v>24959</v>
      </c>
      <c r="C14" s="4">
        <v>24997</v>
      </c>
      <c r="D14">
        <v>24</v>
      </c>
      <c r="E14">
        <v>32</v>
      </c>
      <c r="F14">
        <v>2</v>
      </c>
      <c r="G14">
        <v>1</v>
      </c>
      <c r="H14" s="10">
        <f t="shared" si="0"/>
        <v>28</v>
      </c>
      <c r="I14">
        <v>-0.67581999999999998</v>
      </c>
      <c r="K14" s="3">
        <v>1967</v>
      </c>
      <c r="L14">
        <v>0.11015999999999999</v>
      </c>
      <c r="M14">
        <v>0.52722000000000002</v>
      </c>
      <c r="N14">
        <v>0.32456000000000002</v>
      </c>
      <c r="O14">
        <v>0.46782000000000001</v>
      </c>
      <c r="Q14" s="3">
        <v>1967</v>
      </c>
      <c r="R14">
        <v>0.31869000000000003</v>
      </c>
      <c r="W14" s="5">
        <v>2000</v>
      </c>
      <c r="X14">
        <v>-0.60680000000000001</v>
      </c>
      <c r="Y14">
        <v>-1.77583</v>
      </c>
      <c r="Z14">
        <v>-1.1951099999999999</v>
      </c>
      <c r="AA14">
        <v>-0.69821</v>
      </c>
      <c r="AB14">
        <v>0</v>
      </c>
      <c r="AC14">
        <v>0</v>
      </c>
    </row>
    <row r="15" spans="1:29" ht="15.75" thickBot="1" x14ac:dyDescent="0.3">
      <c r="A15" s="3">
        <v>1969</v>
      </c>
      <c r="B15" s="4">
        <v>25344</v>
      </c>
      <c r="C15" s="4">
        <v>25367</v>
      </c>
      <c r="D15">
        <v>28</v>
      </c>
      <c r="E15">
        <v>33</v>
      </c>
      <c r="F15">
        <v>2</v>
      </c>
      <c r="G15">
        <v>1</v>
      </c>
      <c r="H15" s="10">
        <f t="shared" si="0"/>
        <v>30.5</v>
      </c>
      <c r="I15">
        <v>1.1083499999999999</v>
      </c>
      <c r="K15" s="5">
        <v>1968</v>
      </c>
      <c r="L15">
        <v>-1.4477500000000001</v>
      </c>
      <c r="M15">
        <v>0.52722000000000002</v>
      </c>
      <c r="N15">
        <v>0.32456000000000002</v>
      </c>
      <c r="O15">
        <v>0.46782000000000001</v>
      </c>
      <c r="Q15" s="5">
        <v>1968</v>
      </c>
      <c r="R15">
        <v>-0.46026500000000004</v>
      </c>
      <c r="W15" s="3">
        <v>2003</v>
      </c>
      <c r="X15">
        <v>-0.60680000000000001</v>
      </c>
      <c r="Y15">
        <v>0.95621999999999996</v>
      </c>
      <c r="Z15">
        <v>-0.21951000000000001</v>
      </c>
      <c r="AA15">
        <v>0.69821</v>
      </c>
      <c r="AB15">
        <v>1</v>
      </c>
      <c r="AC15">
        <v>1</v>
      </c>
    </row>
    <row r="16" spans="1:29" ht="15.75" thickBot="1" x14ac:dyDescent="0.3">
      <c r="A16" s="5">
        <v>1970</v>
      </c>
      <c r="B16" s="4">
        <v>25689</v>
      </c>
      <c r="C16" s="4">
        <v>25722</v>
      </c>
      <c r="D16">
        <v>24</v>
      </c>
      <c r="E16">
        <v>31</v>
      </c>
      <c r="F16">
        <v>4</v>
      </c>
      <c r="G16">
        <v>2</v>
      </c>
      <c r="H16" s="10">
        <f t="shared" si="0"/>
        <v>27.5</v>
      </c>
      <c r="I16">
        <v>-0.67581999999999998</v>
      </c>
      <c r="K16" s="3">
        <v>1969</v>
      </c>
      <c r="L16">
        <v>0.62946000000000002</v>
      </c>
      <c r="M16">
        <v>1.04657</v>
      </c>
      <c r="N16">
        <v>0.32456000000000002</v>
      </c>
      <c r="O16">
        <v>-0.81867999999999996</v>
      </c>
      <c r="Q16" s="3">
        <v>1969</v>
      </c>
      <c r="R16">
        <v>0.83801499999999995</v>
      </c>
      <c r="W16" s="5">
        <v>2006</v>
      </c>
      <c r="X16">
        <v>-0.60680000000000001</v>
      </c>
      <c r="Y16">
        <v>-1.77583</v>
      </c>
      <c r="Z16">
        <v>-1.1951099999999999</v>
      </c>
      <c r="AA16">
        <v>-0.69821</v>
      </c>
      <c r="AB16">
        <v>0</v>
      </c>
      <c r="AC16">
        <v>0</v>
      </c>
    </row>
    <row r="17" spans="1:29" ht="15.75" thickBot="1" x14ac:dyDescent="0.3">
      <c r="A17" s="3">
        <v>1971</v>
      </c>
      <c r="B17" s="4">
        <v>26040</v>
      </c>
      <c r="C17" s="4">
        <v>26085</v>
      </c>
      <c r="D17">
        <v>21</v>
      </c>
      <c r="E17">
        <v>30</v>
      </c>
      <c r="F17">
        <v>3</v>
      </c>
      <c r="G17">
        <v>1</v>
      </c>
      <c r="H17" s="10">
        <f t="shared" si="0"/>
        <v>25.5</v>
      </c>
      <c r="I17">
        <v>-1.86527</v>
      </c>
      <c r="K17" s="5">
        <v>1970</v>
      </c>
      <c r="L17">
        <v>-1.4477500000000001</v>
      </c>
      <c r="M17">
        <v>7.8700000000000003E-3</v>
      </c>
      <c r="N17">
        <v>1.97235</v>
      </c>
      <c r="O17">
        <v>1.7543200000000001</v>
      </c>
      <c r="Q17" s="5">
        <v>1970</v>
      </c>
      <c r="R17">
        <v>-0.71994000000000002</v>
      </c>
      <c r="W17" s="3">
        <v>2007</v>
      </c>
      <c r="X17">
        <v>-0.60680000000000001</v>
      </c>
      <c r="Y17">
        <v>0.27321000000000001</v>
      </c>
      <c r="Z17">
        <v>2.7073</v>
      </c>
      <c r="AA17">
        <v>2.0946400000000001</v>
      </c>
      <c r="AB17">
        <v>4</v>
      </c>
      <c r="AC17">
        <v>2</v>
      </c>
    </row>
    <row r="18" spans="1:29" ht="15.75" thickBot="1" x14ac:dyDescent="0.3">
      <c r="A18" s="5">
        <v>1972</v>
      </c>
      <c r="B18" s="4">
        <v>26434</v>
      </c>
      <c r="C18" s="4">
        <v>26444</v>
      </c>
      <c r="D18">
        <v>27</v>
      </c>
      <c r="E18">
        <v>29</v>
      </c>
      <c r="F18">
        <v>0</v>
      </c>
      <c r="G18">
        <v>0</v>
      </c>
      <c r="H18" s="10">
        <f t="shared" si="0"/>
        <v>28</v>
      </c>
      <c r="I18">
        <v>-0.67581999999999998</v>
      </c>
      <c r="K18" s="3">
        <v>1971</v>
      </c>
      <c r="L18">
        <v>-3.0056600000000002</v>
      </c>
      <c r="M18">
        <v>-0.51148000000000005</v>
      </c>
      <c r="N18">
        <v>1.14846</v>
      </c>
      <c r="O18">
        <v>0.46782000000000001</v>
      </c>
      <c r="Q18" s="3">
        <v>1971</v>
      </c>
      <c r="R18">
        <v>-1.7585700000000002</v>
      </c>
      <c r="W18" s="3">
        <v>2009</v>
      </c>
      <c r="X18">
        <v>-0.60680000000000001</v>
      </c>
      <c r="Y18">
        <v>-1.77583</v>
      </c>
      <c r="Z18">
        <v>-0.21951000000000001</v>
      </c>
      <c r="AA18">
        <v>0.69821</v>
      </c>
      <c r="AB18">
        <v>1</v>
      </c>
      <c r="AC18">
        <v>1</v>
      </c>
    </row>
    <row r="19" spans="1:29" ht="15.75" thickBot="1" x14ac:dyDescent="0.3">
      <c r="A19" s="3">
        <v>1973</v>
      </c>
      <c r="B19" s="4">
        <v>26786</v>
      </c>
      <c r="C19" s="4">
        <v>26791</v>
      </c>
      <c r="D19">
        <v>24</v>
      </c>
      <c r="E19">
        <v>25</v>
      </c>
      <c r="F19">
        <v>0</v>
      </c>
      <c r="G19">
        <v>0</v>
      </c>
      <c r="H19" s="10">
        <f t="shared" si="0"/>
        <v>24.5</v>
      </c>
      <c r="I19">
        <v>-2.46</v>
      </c>
      <c r="K19" s="5">
        <v>1972</v>
      </c>
      <c r="L19">
        <v>0.11015999999999999</v>
      </c>
      <c r="M19">
        <v>-1.03084</v>
      </c>
      <c r="N19">
        <v>-1.3232200000000001</v>
      </c>
      <c r="O19">
        <v>-0.81867999999999996</v>
      </c>
      <c r="Q19" s="5">
        <v>1972</v>
      </c>
      <c r="R19">
        <v>-0.46033999999999997</v>
      </c>
      <c r="W19" s="3">
        <v>2013</v>
      </c>
      <c r="X19">
        <v>-0.60680000000000001</v>
      </c>
      <c r="Y19">
        <v>-0.40981000000000001</v>
      </c>
      <c r="Z19">
        <v>-0.21951000000000001</v>
      </c>
      <c r="AA19">
        <v>-0.69821</v>
      </c>
      <c r="AB19">
        <v>1</v>
      </c>
      <c r="AC19">
        <v>0</v>
      </c>
    </row>
    <row r="20" spans="1:29" ht="15.75" thickBot="1" x14ac:dyDescent="0.3">
      <c r="A20" s="5">
        <v>1974</v>
      </c>
      <c r="B20" s="4">
        <v>27174</v>
      </c>
      <c r="C20" s="4">
        <v>27177</v>
      </c>
      <c r="D20">
        <v>29</v>
      </c>
      <c r="E20">
        <v>30</v>
      </c>
      <c r="F20">
        <v>2</v>
      </c>
      <c r="G20">
        <v>0</v>
      </c>
      <c r="H20" s="10">
        <f t="shared" si="0"/>
        <v>29.5</v>
      </c>
      <c r="I20">
        <v>0.51363000000000003</v>
      </c>
      <c r="K20" s="3">
        <v>1973</v>
      </c>
      <c r="L20">
        <v>-1.4477500000000001</v>
      </c>
      <c r="M20">
        <v>-3.1082399999999999</v>
      </c>
      <c r="N20">
        <v>-1.3232200000000001</v>
      </c>
      <c r="O20">
        <v>-0.81867999999999996</v>
      </c>
      <c r="Q20" s="3">
        <v>1973</v>
      </c>
      <c r="R20">
        <v>-2.2779949999999998</v>
      </c>
      <c r="W20" s="5">
        <v>2014</v>
      </c>
      <c r="X20">
        <v>-0.60680000000000001</v>
      </c>
      <c r="Y20">
        <v>0.27321000000000001</v>
      </c>
      <c r="Z20">
        <v>-0.21951000000000001</v>
      </c>
      <c r="AA20">
        <v>0.69821</v>
      </c>
      <c r="AB20">
        <v>1</v>
      </c>
      <c r="AC20">
        <v>1</v>
      </c>
    </row>
    <row r="21" spans="1:29" ht="15.75" thickBot="1" x14ac:dyDescent="0.3">
      <c r="A21" s="3">
        <v>1975</v>
      </c>
      <c r="B21" s="4">
        <v>27516</v>
      </c>
      <c r="C21" s="4">
        <v>27533</v>
      </c>
      <c r="D21">
        <v>24</v>
      </c>
      <c r="E21">
        <v>28</v>
      </c>
      <c r="F21">
        <v>4</v>
      </c>
      <c r="G21">
        <v>1</v>
      </c>
      <c r="H21" s="10">
        <f t="shared" si="0"/>
        <v>26</v>
      </c>
      <c r="I21">
        <v>-1.86527</v>
      </c>
      <c r="K21" s="5">
        <v>1974</v>
      </c>
      <c r="L21">
        <v>1.14876</v>
      </c>
      <c r="M21">
        <v>-0.51148000000000005</v>
      </c>
      <c r="N21">
        <v>0.32456000000000002</v>
      </c>
      <c r="O21">
        <v>-0.81867999999999996</v>
      </c>
      <c r="Q21" s="5">
        <v>1974</v>
      </c>
      <c r="R21">
        <v>0.31863999999999998</v>
      </c>
      <c r="W21" s="3">
        <v>2015</v>
      </c>
      <c r="X21">
        <v>-0.60680000000000001</v>
      </c>
      <c r="Y21">
        <v>0.95621999999999996</v>
      </c>
      <c r="Z21">
        <v>-1.1951099999999999</v>
      </c>
      <c r="AA21">
        <v>-0.69821</v>
      </c>
      <c r="AB21">
        <v>0</v>
      </c>
      <c r="AC21">
        <v>0</v>
      </c>
    </row>
    <row r="22" spans="1:29" ht="15.75" thickBot="1" x14ac:dyDescent="0.3">
      <c r="A22" s="5">
        <v>1976</v>
      </c>
      <c r="B22" s="4">
        <v>27863</v>
      </c>
      <c r="C22" s="4">
        <v>27885</v>
      </c>
      <c r="D22">
        <v>21</v>
      </c>
      <c r="E22">
        <v>25</v>
      </c>
      <c r="F22">
        <v>0</v>
      </c>
      <c r="G22">
        <v>0</v>
      </c>
      <c r="H22" s="10">
        <f t="shared" si="0"/>
        <v>23</v>
      </c>
      <c r="I22">
        <v>-3.6494499999999999</v>
      </c>
      <c r="K22" s="3">
        <v>1975</v>
      </c>
      <c r="L22">
        <v>-1.4477500000000001</v>
      </c>
      <c r="M22">
        <v>-1.55019</v>
      </c>
      <c r="N22">
        <v>1.97235</v>
      </c>
      <c r="O22">
        <v>0.46782000000000001</v>
      </c>
      <c r="Q22" s="3">
        <v>1975</v>
      </c>
      <c r="R22">
        <v>-1.4989699999999999</v>
      </c>
      <c r="W22" s="3">
        <v>2017</v>
      </c>
      <c r="X22">
        <v>-0.60680000000000001</v>
      </c>
      <c r="Y22">
        <v>-1.0928199999999999</v>
      </c>
      <c r="Z22">
        <v>-0.21951000000000001</v>
      </c>
      <c r="AA22">
        <v>-0.69821</v>
      </c>
      <c r="AB22">
        <v>1</v>
      </c>
      <c r="AC22">
        <v>0</v>
      </c>
    </row>
    <row r="23" spans="1:29" ht="15.75" thickBot="1" x14ac:dyDescent="0.3">
      <c r="A23" s="3">
        <v>1977</v>
      </c>
      <c r="B23" s="4">
        <v>28255</v>
      </c>
      <c r="C23" s="4">
        <v>28290</v>
      </c>
      <c r="D23">
        <v>26</v>
      </c>
      <c r="E23">
        <v>33</v>
      </c>
      <c r="F23">
        <v>1</v>
      </c>
      <c r="G23">
        <v>1</v>
      </c>
      <c r="H23" s="10">
        <f t="shared" si="0"/>
        <v>29.5</v>
      </c>
      <c r="I23">
        <v>0.51363000000000003</v>
      </c>
      <c r="K23" s="5">
        <v>1976</v>
      </c>
      <c r="L23">
        <v>-3.0056600000000002</v>
      </c>
      <c r="M23">
        <v>-3.1082399999999999</v>
      </c>
      <c r="N23">
        <v>-1.3232200000000001</v>
      </c>
      <c r="O23">
        <v>-0.81867999999999996</v>
      </c>
      <c r="Q23" s="5">
        <v>1976</v>
      </c>
      <c r="R23">
        <v>-3.0569500000000001</v>
      </c>
      <c r="W23" s="5">
        <v>1984</v>
      </c>
      <c r="X23">
        <v>0.36408000000000001</v>
      </c>
      <c r="Y23">
        <v>0.95621999999999996</v>
      </c>
      <c r="Z23">
        <v>-1.1951099999999999</v>
      </c>
      <c r="AA23">
        <v>-0.69821</v>
      </c>
      <c r="AB23">
        <v>0</v>
      </c>
      <c r="AC23">
        <v>0</v>
      </c>
    </row>
    <row r="24" spans="1:29" ht="15.75" thickBot="1" x14ac:dyDescent="0.3">
      <c r="A24" s="5">
        <v>1978</v>
      </c>
      <c r="B24" s="4">
        <v>28625</v>
      </c>
      <c r="C24" s="4">
        <v>28643</v>
      </c>
      <c r="D24">
        <v>27</v>
      </c>
      <c r="E24">
        <v>31</v>
      </c>
      <c r="F24">
        <v>3</v>
      </c>
      <c r="G24">
        <v>1</v>
      </c>
      <c r="H24" s="10">
        <f t="shared" si="0"/>
        <v>29</v>
      </c>
      <c r="I24">
        <v>-8.1100000000000005E-2</v>
      </c>
      <c r="K24" s="3">
        <v>1977</v>
      </c>
      <c r="L24">
        <v>-0.40915000000000001</v>
      </c>
      <c r="M24">
        <v>1.04657</v>
      </c>
      <c r="N24">
        <v>-0.49933</v>
      </c>
      <c r="O24">
        <v>0.46782000000000001</v>
      </c>
      <c r="Q24" s="3">
        <v>1977</v>
      </c>
      <c r="R24">
        <v>0.31870999999999999</v>
      </c>
      <c r="W24" s="3">
        <v>1993</v>
      </c>
      <c r="X24">
        <v>0.36408000000000001</v>
      </c>
      <c r="Y24">
        <v>0.95621999999999996</v>
      </c>
      <c r="Z24">
        <v>-0.21951000000000001</v>
      </c>
      <c r="AA24">
        <v>-0.69821</v>
      </c>
      <c r="AB24">
        <v>1</v>
      </c>
      <c r="AC24">
        <v>0</v>
      </c>
    </row>
    <row r="25" spans="1:29" ht="15.75" thickBot="1" x14ac:dyDescent="0.3">
      <c r="A25" s="3">
        <v>1979</v>
      </c>
      <c r="B25" s="4">
        <v>28985</v>
      </c>
      <c r="C25" s="4">
        <v>29015</v>
      </c>
      <c r="D25">
        <v>26</v>
      </c>
      <c r="E25">
        <v>32</v>
      </c>
      <c r="F25">
        <v>3</v>
      </c>
      <c r="G25">
        <v>1</v>
      </c>
      <c r="H25" s="10">
        <f t="shared" si="0"/>
        <v>29</v>
      </c>
      <c r="I25">
        <v>-8.1100000000000005E-2</v>
      </c>
      <c r="K25" s="5">
        <v>1978</v>
      </c>
      <c r="L25">
        <v>0.11015999999999999</v>
      </c>
      <c r="M25">
        <v>7.8700000000000003E-3</v>
      </c>
      <c r="N25">
        <v>1.14846</v>
      </c>
      <c r="O25">
        <v>0.46782000000000001</v>
      </c>
      <c r="Q25" s="5">
        <v>1978</v>
      </c>
      <c r="R25">
        <v>5.9014999999999998E-2</v>
      </c>
      <c r="W25" s="3">
        <v>1997</v>
      </c>
      <c r="X25">
        <v>0.36408000000000001</v>
      </c>
      <c r="Y25">
        <v>0.27321000000000001</v>
      </c>
      <c r="Z25">
        <v>0.75609000000000004</v>
      </c>
      <c r="AA25">
        <v>0.69821</v>
      </c>
      <c r="AB25">
        <v>2</v>
      </c>
      <c r="AC25">
        <v>1</v>
      </c>
    </row>
    <row r="26" spans="1:29" ht="15.75" thickBot="1" x14ac:dyDescent="0.3">
      <c r="A26" s="5">
        <v>1980</v>
      </c>
      <c r="B26" s="4">
        <v>29342</v>
      </c>
      <c r="C26" s="4">
        <v>29376</v>
      </c>
      <c r="D26">
        <v>24</v>
      </c>
      <c r="E26">
        <v>31</v>
      </c>
      <c r="F26">
        <v>2</v>
      </c>
      <c r="G26">
        <v>1</v>
      </c>
      <c r="H26" s="10">
        <f t="shared" si="0"/>
        <v>27.5</v>
      </c>
      <c r="I26">
        <v>-0.67581999999999998</v>
      </c>
      <c r="K26" s="3">
        <v>1979</v>
      </c>
      <c r="L26">
        <v>-0.40915000000000001</v>
      </c>
      <c r="M26">
        <v>0.52722000000000002</v>
      </c>
      <c r="N26">
        <v>1.14846</v>
      </c>
      <c r="O26">
        <v>-0.81867999999999996</v>
      </c>
      <c r="Q26" s="3">
        <v>1979</v>
      </c>
      <c r="R26">
        <v>5.9035000000000004E-2</v>
      </c>
      <c r="W26" s="5">
        <v>1998</v>
      </c>
      <c r="X26">
        <v>0.36408000000000001</v>
      </c>
      <c r="Y26">
        <v>0.95621999999999996</v>
      </c>
      <c r="Z26">
        <v>0.75609000000000004</v>
      </c>
      <c r="AA26">
        <v>0.69821</v>
      </c>
      <c r="AB26">
        <v>2</v>
      </c>
      <c r="AC26">
        <v>1</v>
      </c>
    </row>
    <row r="27" spans="1:29" ht="15.75" thickBot="1" x14ac:dyDescent="0.3">
      <c r="A27" s="3">
        <v>1981</v>
      </c>
      <c r="B27" s="4">
        <v>29729</v>
      </c>
      <c r="C27" s="4">
        <v>29741</v>
      </c>
      <c r="D27">
        <v>29</v>
      </c>
      <c r="E27">
        <v>31</v>
      </c>
      <c r="F27">
        <v>1</v>
      </c>
      <c r="G27">
        <v>0</v>
      </c>
      <c r="H27" s="10">
        <f t="shared" si="0"/>
        <v>30</v>
      </c>
      <c r="I27">
        <v>0.51363000000000003</v>
      </c>
      <c r="K27" s="5">
        <v>1980</v>
      </c>
      <c r="L27">
        <v>-1.4477500000000001</v>
      </c>
      <c r="M27">
        <v>7.8700000000000003E-3</v>
      </c>
      <c r="N27">
        <v>0.32456000000000002</v>
      </c>
      <c r="O27">
        <v>0.46782000000000001</v>
      </c>
      <c r="Q27" s="5">
        <v>1980</v>
      </c>
      <c r="R27">
        <v>-0.71994000000000002</v>
      </c>
      <c r="W27" s="3">
        <v>2001</v>
      </c>
      <c r="X27">
        <v>0.36408000000000001</v>
      </c>
      <c r="Y27">
        <v>-0.40981000000000001</v>
      </c>
      <c r="Z27">
        <v>-0.21951000000000001</v>
      </c>
      <c r="AA27">
        <v>-0.69821</v>
      </c>
      <c r="AB27">
        <v>1</v>
      </c>
      <c r="AC27">
        <v>0</v>
      </c>
    </row>
    <row r="28" spans="1:29" ht="15.75" thickBot="1" x14ac:dyDescent="0.3">
      <c r="A28" s="5">
        <v>1982</v>
      </c>
      <c r="B28" s="4">
        <v>30085</v>
      </c>
      <c r="C28" s="4">
        <v>30108</v>
      </c>
      <c r="D28">
        <v>27</v>
      </c>
      <c r="E28">
        <v>32</v>
      </c>
      <c r="F28">
        <v>3</v>
      </c>
      <c r="G28">
        <v>1</v>
      </c>
      <c r="H28" s="10">
        <f t="shared" si="0"/>
        <v>29.5</v>
      </c>
      <c r="I28">
        <v>0.51363000000000003</v>
      </c>
      <c r="K28" s="3">
        <v>1981</v>
      </c>
      <c r="L28">
        <v>1.14876</v>
      </c>
      <c r="M28">
        <v>7.8700000000000003E-3</v>
      </c>
      <c r="N28">
        <v>-0.49933</v>
      </c>
      <c r="O28">
        <v>-0.81867999999999996</v>
      </c>
      <c r="Q28" s="3">
        <v>1981</v>
      </c>
      <c r="R28">
        <v>0.57831500000000002</v>
      </c>
      <c r="W28" s="3">
        <v>2005</v>
      </c>
      <c r="X28">
        <v>0.36408000000000001</v>
      </c>
      <c r="Y28">
        <v>1.63923</v>
      </c>
      <c r="Z28">
        <v>-0.21951000000000001</v>
      </c>
      <c r="AA28">
        <v>-0.69821</v>
      </c>
      <c r="AB28">
        <v>1</v>
      </c>
      <c r="AC28">
        <v>0</v>
      </c>
    </row>
    <row r="29" spans="1:29" ht="15.75" thickBot="1" x14ac:dyDescent="0.3">
      <c r="A29" s="3">
        <v>1983</v>
      </c>
      <c r="B29" s="4">
        <v>30460</v>
      </c>
      <c r="C29" s="4">
        <v>30468</v>
      </c>
      <c r="D29">
        <v>29</v>
      </c>
      <c r="E29">
        <v>30</v>
      </c>
      <c r="F29">
        <v>1</v>
      </c>
      <c r="G29">
        <v>0</v>
      </c>
      <c r="H29" s="10">
        <f t="shared" si="0"/>
        <v>29.5</v>
      </c>
      <c r="I29">
        <v>0.51363000000000003</v>
      </c>
      <c r="K29" s="5">
        <v>1982</v>
      </c>
      <c r="L29">
        <v>0.11015999999999999</v>
      </c>
      <c r="M29">
        <v>0.52722000000000002</v>
      </c>
      <c r="N29">
        <v>1.14846</v>
      </c>
      <c r="O29">
        <v>1.7543200000000001</v>
      </c>
      <c r="Q29" s="5">
        <v>1982</v>
      </c>
      <c r="R29">
        <v>0.31869000000000003</v>
      </c>
      <c r="W29" s="5">
        <v>2010</v>
      </c>
      <c r="X29">
        <v>0.36408000000000001</v>
      </c>
      <c r="Y29">
        <v>-0.40981000000000001</v>
      </c>
      <c r="Z29">
        <v>-1.1951099999999999</v>
      </c>
      <c r="AA29">
        <v>-0.69821</v>
      </c>
      <c r="AB29">
        <v>0</v>
      </c>
      <c r="AC29">
        <v>0</v>
      </c>
    </row>
    <row r="30" spans="1:29" ht="15.75" thickBot="1" x14ac:dyDescent="0.3">
      <c r="A30" s="5">
        <v>1984</v>
      </c>
      <c r="B30" s="4">
        <v>30822</v>
      </c>
      <c r="C30" s="4">
        <v>30845</v>
      </c>
      <c r="D30">
        <v>28</v>
      </c>
      <c r="E30">
        <v>33</v>
      </c>
      <c r="F30">
        <v>0</v>
      </c>
      <c r="G30">
        <v>0</v>
      </c>
      <c r="H30" s="10">
        <f t="shared" si="0"/>
        <v>30.5</v>
      </c>
      <c r="I30">
        <v>1.1083499999999999</v>
      </c>
      <c r="K30" s="3">
        <v>1983</v>
      </c>
      <c r="L30">
        <v>1.14876</v>
      </c>
      <c r="M30">
        <v>-0.51148000000000005</v>
      </c>
      <c r="N30">
        <v>-0.49933</v>
      </c>
      <c r="O30">
        <v>-0.81867999999999996</v>
      </c>
      <c r="Q30" s="3">
        <v>1983</v>
      </c>
      <c r="R30">
        <v>0.31863999999999998</v>
      </c>
      <c r="W30" s="3">
        <v>2011</v>
      </c>
      <c r="X30">
        <v>0.36408000000000001</v>
      </c>
      <c r="Y30">
        <v>-0.40981000000000001</v>
      </c>
      <c r="Z30">
        <v>-1.1951099999999999</v>
      </c>
      <c r="AA30">
        <v>-0.69821</v>
      </c>
      <c r="AB30">
        <v>0</v>
      </c>
      <c r="AC30">
        <v>0</v>
      </c>
    </row>
    <row r="31" spans="1:29" ht="15.75" thickBot="1" x14ac:dyDescent="0.3">
      <c r="A31" s="3">
        <v>1985</v>
      </c>
      <c r="B31" s="4">
        <v>31183</v>
      </c>
      <c r="C31" s="4">
        <v>31192</v>
      </c>
      <c r="D31">
        <v>27</v>
      </c>
      <c r="E31">
        <v>29</v>
      </c>
      <c r="F31">
        <v>1</v>
      </c>
      <c r="G31">
        <v>1</v>
      </c>
      <c r="H31" s="10">
        <f t="shared" si="0"/>
        <v>28</v>
      </c>
      <c r="I31">
        <v>-0.67581999999999998</v>
      </c>
      <c r="K31" s="5">
        <v>1984</v>
      </c>
      <c r="L31">
        <v>0.62946000000000002</v>
      </c>
      <c r="M31">
        <v>1.04657</v>
      </c>
      <c r="N31">
        <v>-1.3232200000000001</v>
      </c>
      <c r="O31">
        <v>-0.81867999999999996</v>
      </c>
      <c r="Q31" s="5">
        <v>1984</v>
      </c>
      <c r="R31">
        <v>0.83801499999999995</v>
      </c>
      <c r="W31" s="5">
        <v>2012</v>
      </c>
      <c r="X31">
        <v>0.36408000000000001</v>
      </c>
      <c r="Y31">
        <v>-0.40981000000000001</v>
      </c>
      <c r="Z31">
        <v>-1.1951099999999999</v>
      </c>
      <c r="AA31">
        <v>-0.69821</v>
      </c>
      <c r="AB31">
        <v>0</v>
      </c>
      <c r="AC31">
        <v>0</v>
      </c>
    </row>
    <row r="32" spans="1:29" ht="15.75" thickBot="1" x14ac:dyDescent="0.3">
      <c r="A32" s="5">
        <v>1986</v>
      </c>
      <c r="B32" s="4">
        <v>31543</v>
      </c>
      <c r="C32" s="4">
        <v>31570</v>
      </c>
      <c r="D32">
        <v>26</v>
      </c>
      <c r="E32">
        <v>32</v>
      </c>
      <c r="F32">
        <v>0</v>
      </c>
      <c r="G32">
        <v>0</v>
      </c>
      <c r="H32" s="10">
        <f t="shared" si="0"/>
        <v>29</v>
      </c>
      <c r="I32">
        <v>-8.1100000000000005E-2</v>
      </c>
      <c r="K32" s="3">
        <v>1985</v>
      </c>
      <c r="L32">
        <v>0.11015999999999999</v>
      </c>
      <c r="M32">
        <v>-1.03084</v>
      </c>
      <c r="N32">
        <v>-0.49933</v>
      </c>
      <c r="O32">
        <v>0.46782000000000001</v>
      </c>
      <c r="Q32" s="3">
        <v>1985</v>
      </c>
      <c r="R32">
        <v>-0.46033999999999997</v>
      </c>
      <c r="W32" s="5">
        <v>2016</v>
      </c>
      <c r="X32">
        <v>0.36408000000000001</v>
      </c>
      <c r="Y32">
        <v>0.27321000000000001</v>
      </c>
      <c r="Z32">
        <v>0.75609000000000004</v>
      </c>
      <c r="AA32">
        <v>-0.69821</v>
      </c>
      <c r="AB32">
        <v>2</v>
      </c>
      <c r="AC32">
        <v>0</v>
      </c>
    </row>
    <row r="33" spans="1:29" ht="15.75" thickBot="1" x14ac:dyDescent="0.3">
      <c r="A33" s="3">
        <v>1987</v>
      </c>
      <c r="B33" s="4">
        <v>31927</v>
      </c>
      <c r="C33" s="4">
        <v>31936</v>
      </c>
      <c r="D33">
        <v>30</v>
      </c>
      <c r="E33">
        <v>32</v>
      </c>
      <c r="F33">
        <v>1</v>
      </c>
      <c r="G33">
        <v>0</v>
      </c>
      <c r="H33" s="10">
        <f t="shared" ref="H33:H66" si="1">AVERAGE(D33:E33)</f>
        <v>31</v>
      </c>
      <c r="I33">
        <v>1.1083499999999999</v>
      </c>
      <c r="K33" s="5">
        <v>1986</v>
      </c>
      <c r="L33">
        <v>-0.40915000000000001</v>
      </c>
      <c r="M33">
        <v>0.52722000000000002</v>
      </c>
      <c r="N33">
        <v>-1.3232200000000001</v>
      </c>
      <c r="O33">
        <v>-0.81867999999999996</v>
      </c>
      <c r="Q33" s="5">
        <v>1986</v>
      </c>
      <c r="R33">
        <v>5.9035000000000004E-2</v>
      </c>
      <c r="W33" s="5">
        <v>2020</v>
      </c>
      <c r="X33">
        <v>0.36408000000000001</v>
      </c>
      <c r="Y33">
        <v>0.95621999999999996</v>
      </c>
      <c r="Z33">
        <v>-1.1951099999999999</v>
      </c>
      <c r="AA33">
        <v>-0.69821</v>
      </c>
      <c r="AB33">
        <v>0</v>
      </c>
      <c r="AC33">
        <v>0</v>
      </c>
    </row>
    <row r="34" spans="1:29" ht="15.75" thickBot="1" x14ac:dyDescent="0.3">
      <c r="A34" s="5">
        <v>1988</v>
      </c>
      <c r="B34" s="4">
        <v>32278</v>
      </c>
      <c r="C34" s="4">
        <v>32293</v>
      </c>
      <c r="D34">
        <v>27</v>
      </c>
      <c r="E34">
        <v>30</v>
      </c>
      <c r="F34">
        <v>1</v>
      </c>
      <c r="G34">
        <v>0</v>
      </c>
      <c r="H34" s="10">
        <f t="shared" si="1"/>
        <v>28.5</v>
      </c>
      <c r="I34">
        <v>-8.1100000000000005E-2</v>
      </c>
      <c r="K34" s="3">
        <v>1987</v>
      </c>
      <c r="L34">
        <v>1.6680600000000001</v>
      </c>
      <c r="M34">
        <v>0.52722000000000002</v>
      </c>
      <c r="N34">
        <v>-0.49933</v>
      </c>
      <c r="O34">
        <v>0.46782000000000001</v>
      </c>
      <c r="Q34" s="3">
        <v>1987</v>
      </c>
      <c r="R34">
        <v>1.0976400000000002</v>
      </c>
      <c r="W34" s="3">
        <v>1983</v>
      </c>
      <c r="X34">
        <v>1.3349500000000001</v>
      </c>
      <c r="Y34">
        <v>-1.0928199999999999</v>
      </c>
      <c r="Z34">
        <v>-0.21951000000000001</v>
      </c>
      <c r="AA34">
        <v>-0.69821</v>
      </c>
      <c r="AB34">
        <v>1</v>
      </c>
      <c r="AC34">
        <v>0</v>
      </c>
    </row>
    <row r="35" spans="1:29" ht="15.75" thickBot="1" x14ac:dyDescent="0.3">
      <c r="A35" s="3">
        <v>1989</v>
      </c>
      <c r="B35" s="4">
        <v>32644</v>
      </c>
      <c r="C35" s="4">
        <v>32671</v>
      </c>
      <c r="D35">
        <v>27</v>
      </c>
      <c r="E35">
        <v>33</v>
      </c>
      <c r="F35">
        <v>3</v>
      </c>
      <c r="G35">
        <v>1</v>
      </c>
      <c r="H35" s="10">
        <f t="shared" si="1"/>
        <v>30</v>
      </c>
      <c r="I35">
        <v>0.51363000000000003</v>
      </c>
      <c r="K35" s="5">
        <v>1988</v>
      </c>
      <c r="L35">
        <v>0.11015999999999999</v>
      </c>
      <c r="M35">
        <v>-0.51148000000000005</v>
      </c>
      <c r="N35">
        <v>-0.49933</v>
      </c>
      <c r="O35">
        <v>-0.81867999999999996</v>
      </c>
      <c r="Q35" s="5">
        <v>1988</v>
      </c>
      <c r="R35">
        <v>-0.20066000000000003</v>
      </c>
      <c r="W35" s="5">
        <v>1990</v>
      </c>
      <c r="X35">
        <v>1.3349500000000001</v>
      </c>
      <c r="Y35">
        <v>0.27321000000000001</v>
      </c>
      <c r="Z35">
        <v>1.73169</v>
      </c>
      <c r="AA35">
        <v>2.0946400000000001</v>
      </c>
      <c r="AB35">
        <v>3</v>
      </c>
      <c r="AC35">
        <v>2</v>
      </c>
    </row>
    <row r="36" spans="1:29" ht="15.75" thickBot="1" x14ac:dyDescent="0.3">
      <c r="A36" s="5">
        <v>1990</v>
      </c>
      <c r="B36" s="4">
        <v>33008</v>
      </c>
      <c r="C36" s="4">
        <v>33028</v>
      </c>
      <c r="D36">
        <v>29</v>
      </c>
      <c r="E36">
        <v>32</v>
      </c>
      <c r="F36">
        <v>3</v>
      </c>
      <c r="G36">
        <v>2</v>
      </c>
      <c r="H36" s="10">
        <f t="shared" si="1"/>
        <v>30.5</v>
      </c>
      <c r="I36">
        <v>1.1083499999999999</v>
      </c>
      <c r="K36" s="3">
        <v>1989</v>
      </c>
      <c r="L36">
        <v>0.11015999999999999</v>
      </c>
      <c r="M36">
        <v>1.04657</v>
      </c>
      <c r="N36">
        <v>1.14846</v>
      </c>
      <c r="O36">
        <v>1.7543200000000001</v>
      </c>
      <c r="Q36" s="3">
        <v>1989</v>
      </c>
      <c r="R36">
        <v>0.57836500000000002</v>
      </c>
      <c r="W36" s="3">
        <v>1991</v>
      </c>
      <c r="X36">
        <v>1.3349500000000001</v>
      </c>
      <c r="Y36">
        <v>0.27321000000000001</v>
      </c>
      <c r="Z36">
        <v>-0.21951000000000001</v>
      </c>
      <c r="AA36">
        <v>-0.69821</v>
      </c>
      <c r="AB36">
        <v>1</v>
      </c>
      <c r="AC36">
        <v>0</v>
      </c>
    </row>
    <row r="37" spans="1:29" ht="15.75" thickBot="1" x14ac:dyDescent="0.3">
      <c r="A37" s="3">
        <v>1991</v>
      </c>
      <c r="B37" s="6">
        <v>33383</v>
      </c>
      <c r="C37" s="6">
        <v>33395</v>
      </c>
      <c r="D37">
        <v>29</v>
      </c>
      <c r="E37">
        <v>32</v>
      </c>
      <c r="F37">
        <v>1</v>
      </c>
      <c r="G37">
        <v>0</v>
      </c>
      <c r="H37" s="10">
        <f t="shared" si="1"/>
        <v>30.5</v>
      </c>
      <c r="I37">
        <v>1.1083499999999999</v>
      </c>
      <c r="K37" s="5">
        <v>1990</v>
      </c>
      <c r="L37">
        <v>1.14876</v>
      </c>
      <c r="M37">
        <v>0.52722000000000002</v>
      </c>
      <c r="N37">
        <v>1.14846</v>
      </c>
      <c r="O37">
        <v>1.7543200000000001</v>
      </c>
      <c r="Q37" s="5">
        <v>1990</v>
      </c>
      <c r="R37">
        <v>0.83799000000000001</v>
      </c>
      <c r="W37" s="5">
        <v>1996</v>
      </c>
      <c r="X37">
        <v>1.3349500000000001</v>
      </c>
      <c r="Y37">
        <v>-0.40981000000000001</v>
      </c>
      <c r="Z37">
        <v>0.75609000000000004</v>
      </c>
      <c r="AA37">
        <v>0.69821</v>
      </c>
      <c r="AB37">
        <v>2</v>
      </c>
      <c r="AC37">
        <v>1</v>
      </c>
    </row>
    <row r="38" spans="1:29" ht="15.75" thickBot="1" x14ac:dyDescent="0.3">
      <c r="A38" s="5">
        <v>1992</v>
      </c>
      <c r="B38" s="4">
        <v>33740</v>
      </c>
      <c r="C38" s="4">
        <v>33771</v>
      </c>
      <c r="D38">
        <v>27</v>
      </c>
      <c r="E38">
        <v>34</v>
      </c>
      <c r="F38">
        <v>2</v>
      </c>
      <c r="G38">
        <v>1</v>
      </c>
      <c r="H38" s="10">
        <f t="shared" si="1"/>
        <v>30.5</v>
      </c>
      <c r="I38">
        <v>1.1083499999999999</v>
      </c>
      <c r="K38" s="3">
        <v>1991</v>
      </c>
      <c r="L38">
        <v>1.14876</v>
      </c>
      <c r="M38">
        <v>0.52722000000000002</v>
      </c>
      <c r="N38">
        <v>-0.49933</v>
      </c>
      <c r="O38">
        <v>0.46782000000000001</v>
      </c>
      <c r="Q38" s="3">
        <v>1991</v>
      </c>
      <c r="R38">
        <v>0.83799000000000001</v>
      </c>
      <c r="W38" s="5">
        <v>2002</v>
      </c>
      <c r="X38">
        <v>1.3349500000000001</v>
      </c>
      <c r="Y38">
        <v>0.95621999999999996</v>
      </c>
      <c r="Z38">
        <v>-0.21951000000000001</v>
      </c>
      <c r="AA38">
        <v>0.69821</v>
      </c>
      <c r="AB38">
        <v>1</v>
      </c>
      <c r="AC38">
        <v>1</v>
      </c>
    </row>
    <row r="39" spans="1:29" ht="15.75" thickBot="1" x14ac:dyDescent="0.3">
      <c r="A39" s="3">
        <v>1993</v>
      </c>
      <c r="B39" s="4">
        <v>34108</v>
      </c>
      <c r="C39" s="4">
        <v>34133</v>
      </c>
      <c r="D39">
        <v>28</v>
      </c>
      <c r="E39">
        <v>33</v>
      </c>
      <c r="F39">
        <v>1</v>
      </c>
      <c r="G39">
        <v>0</v>
      </c>
      <c r="H39" s="10">
        <f t="shared" si="1"/>
        <v>30.5</v>
      </c>
      <c r="I39">
        <v>1.1083499999999999</v>
      </c>
      <c r="K39" s="5">
        <v>1992</v>
      </c>
      <c r="L39">
        <v>0.11015999999999999</v>
      </c>
      <c r="M39">
        <v>1.56592</v>
      </c>
      <c r="N39">
        <v>0.32456000000000002</v>
      </c>
      <c r="O39">
        <v>0.46782000000000001</v>
      </c>
      <c r="Q39" s="5">
        <v>1992</v>
      </c>
      <c r="R39">
        <v>0.83804000000000001</v>
      </c>
      <c r="W39" s="5">
        <v>2018</v>
      </c>
      <c r="X39">
        <v>1.3349500000000001</v>
      </c>
      <c r="Y39">
        <v>-0.40981000000000001</v>
      </c>
      <c r="Z39">
        <v>-0.21951000000000001</v>
      </c>
      <c r="AA39">
        <v>-0.69821</v>
      </c>
      <c r="AB39">
        <v>1</v>
      </c>
      <c r="AC39">
        <v>0</v>
      </c>
    </row>
    <row r="40" spans="1:29" ht="15.75" thickBot="1" x14ac:dyDescent="0.3">
      <c r="A40" s="5">
        <v>1994</v>
      </c>
      <c r="B40" s="4">
        <v>34466</v>
      </c>
      <c r="C40" s="4">
        <v>34494</v>
      </c>
      <c r="D40">
        <v>26</v>
      </c>
      <c r="E40">
        <v>32</v>
      </c>
      <c r="F40">
        <v>0</v>
      </c>
      <c r="G40">
        <v>0</v>
      </c>
      <c r="H40" s="10">
        <f t="shared" si="1"/>
        <v>29</v>
      </c>
      <c r="I40">
        <v>-8.1100000000000005E-2</v>
      </c>
      <c r="K40" s="3">
        <v>1993</v>
      </c>
      <c r="L40">
        <v>0.62946000000000002</v>
      </c>
      <c r="M40">
        <v>1.04657</v>
      </c>
      <c r="N40">
        <v>-0.49933</v>
      </c>
      <c r="O40">
        <v>-0.81867999999999996</v>
      </c>
      <c r="Q40" s="3">
        <v>1993</v>
      </c>
      <c r="R40">
        <v>0.83801499999999995</v>
      </c>
      <c r="W40" s="3">
        <v>2019</v>
      </c>
      <c r="X40">
        <v>1.3349500000000001</v>
      </c>
      <c r="Y40">
        <v>0.95621999999999996</v>
      </c>
      <c r="Z40">
        <v>0.75609000000000004</v>
      </c>
      <c r="AA40">
        <v>0.69821</v>
      </c>
      <c r="AB40">
        <v>2</v>
      </c>
      <c r="AC40">
        <v>1</v>
      </c>
    </row>
    <row r="41" spans="1:29" ht="15.75" thickBot="1" x14ac:dyDescent="0.3">
      <c r="A41" s="3">
        <v>1995</v>
      </c>
      <c r="B41" s="4">
        <v>34833</v>
      </c>
      <c r="C41" s="4">
        <v>34856</v>
      </c>
      <c r="D41">
        <v>27</v>
      </c>
      <c r="E41">
        <v>32</v>
      </c>
      <c r="F41">
        <v>3</v>
      </c>
      <c r="G41">
        <v>3</v>
      </c>
      <c r="H41" s="10">
        <f t="shared" si="1"/>
        <v>29.5</v>
      </c>
      <c r="I41">
        <v>0.51363000000000003</v>
      </c>
      <c r="K41" s="5">
        <v>1994</v>
      </c>
      <c r="L41">
        <v>-0.40915000000000001</v>
      </c>
      <c r="M41">
        <v>0.52722000000000002</v>
      </c>
      <c r="N41">
        <v>-1.3232200000000001</v>
      </c>
      <c r="O41">
        <v>-0.81867999999999996</v>
      </c>
      <c r="Q41" s="5">
        <v>1994</v>
      </c>
      <c r="R41">
        <v>5.9035000000000004E-2</v>
      </c>
      <c r="W41" s="3">
        <v>1987</v>
      </c>
      <c r="X41">
        <v>2.3058299999999998</v>
      </c>
      <c r="Y41">
        <v>0.27321000000000001</v>
      </c>
      <c r="Z41">
        <v>-0.21951000000000001</v>
      </c>
      <c r="AA41">
        <v>-0.69821</v>
      </c>
      <c r="AB41">
        <v>1</v>
      </c>
      <c r="AC41">
        <v>0</v>
      </c>
    </row>
    <row r="42" spans="1:29" ht="15.75" thickBot="1" x14ac:dyDescent="0.3">
      <c r="A42" s="5">
        <v>1996</v>
      </c>
      <c r="B42" s="4">
        <v>35208</v>
      </c>
      <c r="C42" s="4">
        <v>35218</v>
      </c>
      <c r="D42">
        <v>29</v>
      </c>
      <c r="E42">
        <v>31</v>
      </c>
      <c r="F42">
        <v>2</v>
      </c>
      <c r="G42">
        <v>1</v>
      </c>
      <c r="H42" s="10">
        <f t="shared" si="1"/>
        <v>30</v>
      </c>
      <c r="I42">
        <v>0.51363000000000003</v>
      </c>
      <c r="K42" s="3">
        <v>1995</v>
      </c>
      <c r="L42">
        <v>0.11015999999999999</v>
      </c>
      <c r="M42">
        <v>0.52722000000000002</v>
      </c>
      <c r="N42">
        <v>1.14846</v>
      </c>
      <c r="O42">
        <v>0.46782000000000001</v>
      </c>
      <c r="Q42" s="3">
        <v>1995</v>
      </c>
      <c r="R42">
        <v>0.31869000000000003</v>
      </c>
      <c r="AB42">
        <f>SUM(AB34:AB41)</f>
        <v>12</v>
      </c>
      <c r="AC42">
        <f>SUM(AC34:AC41)</f>
        <v>5</v>
      </c>
    </row>
    <row r="43" spans="1:29" ht="15.75" thickBot="1" x14ac:dyDescent="0.3">
      <c r="A43" s="3">
        <v>1997</v>
      </c>
      <c r="B43" s="4">
        <v>35572</v>
      </c>
      <c r="C43" s="4">
        <v>35590</v>
      </c>
      <c r="D43">
        <v>28</v>
      </c>
      <c r="E43">
        <v>32</v>
      </c>
      <c r="F43">
        <v>2</v>
      </c>
      <c r="G43">
        <v>1</v>
      </c>
      <c r="H43" s="10">
        <f t="shared" si="1"/>
        <v>30</v>
      </c>
      <c r="I43">
        <v>0.51363000000000003</v>
      </c>
      <c r="K43" s="5">
        <v>1996</v>
      </c>
      <c r="L43">
        <v>1.14876</v>
      </c>
      <c r="M43">
        <v>7.8700000000000003E-3</v>
      </c>
      <c r="N43">
        <v>0.32456000000000002</v>
      </c>
      <c r="O43">
        <v>-0.81867999999999996</v>
      </c>
      <c r="Q43" s="5">
        <v>1996</v>
      </c>
      <c r="R43">
        <v>0.57831500000000002</v>
      </c>
      <c r="AB43">
        <f>SUM(AB2:AB7)</f>
        <v>6</v>
      </c>
      <c r="AC43">
        <f>SUM(AC2:AC7)</f>
        <v>1</v>
      </c>
    </row>
    <row r="44" spans="1:29" ht="15.75" thickBot="1" x14ac:dyDescent="0.3">
      <c r="A44" s="5">
        <v>1998</v>
      </c>
      <c r="B44" s="4">
        <v>35935</v>
      </c>
      <c r="C44" s="4">
        <v>35960</v>
      </c>
      <c r="D44">
        <v>28</v>
      </c>
      <c r="E44">
        <v>33</v>
      </c>
      <c r="F44">
        <v>2</v>
      </c>
      <c r="G44">
        <v>1</v>
      </c>
      <c r="H44" s="10">
        <f t="shared" si="1"/>
        <v>30.5</v>
      </c>
      <c r="I44">
        <v>1.1083499999999999</v>
      </c>
      <c r="K44" s="3">
        <v>1997</v>
      </c>
      <c r="L44">
        <v>0.62946000000000002</v>
      </c>
      <c r="M44">
        <v>0.52722000000000002</v>
      </c>
      <c r="N44">
        <v>0.32456000000000002</v>
      </c>
      <c r="O44">
        <v>-0.81867999999999996</v>
      </c>
      <c r="Q44" s="3">
        <v>1997</v>
      </c>
      <c r="R44">
        <v>0.57834000000000008</v>
      </c>
    </row>
    <row r="45" spans="1:29" ht="15.75" thickBot="1" x14ac:dyDescent="0.3">
      <c r="A45" s="3">
        <v>1999</v>
      </c>
      <c r="B45" s="4">
        <v>36289</v>
      </c>
      <c r="C45" s="4">
        <v>36306</v>
      </c>
      <c r="D45">
        <v>26</v>
      </c>
      <c r="E45">
        <v>29</v>
      </c>
      <c r="F45">
        <v>2</v>
      </c>
      <c r="G45">
        <v>0</v>
      </c>
      <c r="H45" s="10">
        <f t="shared" si="1"/>
        <v>27.5</v>
      </c>
      <c r="I45">
        <v>-0.67581999999999998</v>
      </c>
      <c r="K45" s="5">
        <v>1998</v>
      </c>
      <c r="L45">
        <v>0.62946000000000002</v>
      </c>
      <c r="M45">
        <v>1.04657</v>
      </c>
      <c r="N45">
        <v>0.32456000000000002</v>
      </c>
      <c r="O45">
        <v>0.46782000000000001</v>
      </c>
      <c r="Q45" s="5">
        <v>1998</v>
      </c>
      <c r="R45">
        <v>0.83801499999999995</v>
      </c>
    </row>
    <row r="46" spans="1:29" ht="15.75" thickBot="1" x14ac:dyDescent="0.3">
      <c r="A46" s="5">
        <v>2000</v>
      </c>
      <c r="B46" s="4">
        <v>36659</v>
      </c>
      <c r="C46" s="4">
        <v>36670</v>
      </c>
      <c r="D46">
        <v>27</v>
      </c>
      <c r="E46">
        <v>29</v>
      </c>
      <c r="F46">
        <v>0</v>
      </c>
      <c r="G46">
        <v>0</v>
      </c>
      <c r="H46" s="10">
        <f t="shared" si="1"/>
        <v>28</v>
      </c>
      <c r="I46">
        <v>-0.67581999999999998</v>
      </c>
      <c r="K46" s="3">
        <v>1999</v>
      </c>
      <c r="L46">
        <v>-0.40915000000000001</v>
      </c>
      <c r="M46">
        <v>-1.03084</v>
      </c>
      <c r="N46">
        <v>0.32456000000000002</v>
      </c>
      <c r="O46">
        <v>-0.81867999999999996</v>
      </c>
      <c r="Q46" s="3">
        <v>1999</v>
      </c>
      <c r="R46">
        <v>-0.71999499999999994</v>
      </c>
    </row>
    <row r="47" spans="1:29" ht="15.75" thickBot="1" x14ac:dyDescent="0.3">
      <c r="A47" s="3">
        <v>2001</v>
      </c>
      <c r="B47" s="4">
        <v>37030</v>
      </c>
      <c r="C47" s="4">
        <v>37046</v>
      </c>
      <c r="D47">
        <v>28</v>
      </c>
      <c r="E47">
        <v>31</v>
      </c>
      <c r="F47">
        <v>1</v>
      </c>
      <c r="G47">
        <v>0</v>
      </c>
      <c r="H47" s="10">
        <f t="shared" si="1"/>
        <v>29.5</v>
      </c>
      <c r="I47">
        <v>0.51363000000000003</v>
      </c>
      <c r="K47" s="5">
        <v>2000</v>
      </c>
      <c r="L47">
        <v>0.11015999999999999</v>
      </c>
      <c r="M47">
        <v>-1.03084</v>
      </c>
      <c r="N47">
        <v>-1.3232200000000001</v>
      </c>
      <c r="O47">
        <v>-0.81867999999999996</v>
      </c>
      <c r="Q47" s="5">
        <v>2000</v>
      </c>
      <c r="R47">
        <v>-0.46033999999999997</v>
      </c>
    </row>
    <row r="48" spans="1:29" ht="15.75" thickBot="1" x14ac:dyDescent="0.3">
      <c r="A48" s="5">
        <v>2002</v>
      </c>
      <c r="B48" s="7">
        <v>37402</v>
      </c>
      <c r="C48" s="4">
        <v>37418</v>
      </c>
      <c r="D48">
        <v>29</v>
      </c>
      <c r="E48">
        <v>33</v>
      </c>
      <c r="F48">
        <v>1</v>
      </c>
      <c r="G48">
        <v>1</v>
      </c>
      <c r="H48" s="10">
        <f t="shared" si="1"/>
        <v>31</v>
      </c>
      <c r="I48">
        <v>1.1083499999999999</v>
      </c>
      <c r="K48" s="3">
        <v>2001</v>
      </c>
      <c r="L48">
        <v>0.62946000000000002</v>
      </c>
      <c r="M48">
        <v>7.8700000000000003E-3</v>
      </c>
      <c r="N48">
        <v>-0.49933</v>
      </c>
      <c r="O48">
        <v>-0.81867999999999996</v>
      </c>
      <c r="Q48" s="3">
        <v>2001</v>
      </c>
      <c r="R48">
        <v>0.31866500000000003</v>
      </c>
    </row>
    <row r="49" spans="1:18" ht="15.75" thickBot="1" x14ac:dyDescent="0.3">
      <c r="A49" s="3">
        <v>2003</v>
      </c>
      <c r="B49" s="4">
        <v>37757</v>
      </c>
      <c r="C49" s="4">
        <v>37782</v>
      </c>
      <c r="D49">
        <v>27</v>
      </c>
      <c r="E49">
        <v>33</v>
      </c>
      <c r="F49">
        <v>1</v>
      </c>
      <c r="G49">
        <v>1</v>
      </c>
      <c r="H49" s="10">
        <f t="shared" si="1"/>
        <v>30</v>
      </c>
      <c r="I49">
        <v>0.51363000000000003</v>
      </c>
      <c r="K49" s="5">
        <v>2002</v>
      </c>
      <c r="L49">
        <v>1.14876</v>
      </c>
      <c r="M49">
        <v>1.04657</v>
      </c>
      <c r="N49">
        <v>-0.49933</v>
      </c>
      <c r="O49">
        <v>-0.81867999999999996</v>
      </c>
      <c r="Q49" s="5">
        <v>2002</v>
      </c>
      <c r="R49">
        <v>1.0976650000000001</v>
      </c>
    </row>
    <row r="50" spans="1:18" ht="15.75" thickBot="1" x14ac:dyDescent="0.3">
      <c r="A50" s="5">
        <v>2004</v>
      </c>
      <c r="B50" s="4">
        <v>38119</v>
      </c>
      <c r="C50" s="4">
        <v>38153</v>
      </c>
      <c r="D50">
        <v>26</v>
      </c>
      <c r="E50">
        <v>34</v>
      </c>
      <c r="F50">
        <v>2</v>
      </c>
      <c r="G50">
        <v>1</v>
      </c>
      <c r="H50" s="10">
        <f t="shared" si="1"/>
        <v>30</v>
      </c>
      <c r="I50">
        <v>0.51363000000000003</v>
      </c>
      <c r="K50" s="3">
        <v>2003</v>
      </c>
      <c r="L50">
        <v>0.11015999999999999</v>
      </c>
      <c r="M50">
        <v>1.04657</v>
      </c>
      <c r="N50">
        <v>-0.49933</v>
      </c>
      <c r="O50">
        <v>-0.81867999999999996</v>
      </c>
      <c r="Q50" s="3">
        <v>2003</v>
      </c>
      <c r="R50">
        <v>0.57836500000000002</v>
      </c>
    </row>
    <row r="51" spans="1:18" ht="15.75" thickBot="1" x14ac:dyDescent="0.3">
      <c r="A51" s="3">
        <v>2005</v>
      </c>
      <c r="B51" s="4">
        <v>38494</v>
      </c>
      <c r="C51" s="4">
        <v>38518</v>
      </c>
      <c r="D51">
        <v>28</v>
      </c>
      <c r="E51">
        <v>34</v>
      </c>
      <c r="F51">
        <v>1</v>
      </c>
      <c r="G51">
        <v>0</v>
      </c>
      <c r="H51" s="10">
        <f t="shared" si="1"/>
        <v>31</v>
      </c>
      <c r="I51">
        <v>1.1083499999999999</v>
      </c>
      <c r="K51" s="5">
        <v>2004</v>
      </c>
      <c r="L51">
        <v>-0.40915000000000001</v>
      </c>
      <c r="M51">
        <v>1.56592</v>
      </c>
      <c r="N51">
        <v>0.32456000000000002</v>
      </c>
      <c r="O51">
        <v>1.7543200000000001</v>
      </c>
      <c r="Q51" s="5">
        <v>2004</v>
      </c>
      <c r="R51">
        <v>0.57838499999999993</v>
      </c>
    </row>
    <row r="52" spans="1:18" ht="15.75" thickBot="1" x14ac:dyDescent="0.3">
      <c r="A52" s="5">
        <v>2006</v>
      </c>
      <c r="B52" s="4">
        <v>38853</v>
      </c>
      <c r="C52" s="4">
        <v>38864</v>
      </c>
      <c r="D52">
        <v>27</v>
      </c>
      <c r="E52">
        <v>29</v>
      </c>
      <c r="F52">
        <v>0</v>
      </c>
      <c r="G52">
        <v>0</v>
      </c>
      <c r="H52" s="10">
        <f t="shared" si="1"/>
        <v>28</v>
      </c>
      <c r="I52">
        <v>-0.67581999999999998</v>
      </c>
      <c r="K52" s="3">
        <v>2005</v>
      </c>
      <c r="L52">
        <v>0.62946000000000002</v>
      </c>
      <c r="M52">
        <v>1.56592</v>
      </c>
      <c r="N52">
        <v>-0.49933</v>
      </c>
      <c r="O52">
        <v>-0.81867999999999996</v>
      </c>
      <c r="Q52" s="3">
        <v>2005</v>
      </c>
      <c r="R52">
        <v>1.0976900000000001</v>
      </c>
    </row>
    <row r="53" spans="1:18" ht="15.75" thickBot="1" x14ac:dyDescent="0.3">
      <c r="A53" s="3">
        <v>2007</v>
      </c>
      <c r="B53" s="4">
        <v>39215</v>
      </c>
      <c r="C53" s="4">
        <v>39240</v>
      </c>
      <c r="D53">
        <v>27</v>
      </c>
      <c r="E53">
        <v>32</v>
      </c>
      <c r="F53">
        <v>4</v>
      </c>
      <c r="G53">
        <v>2</v>
      </c>
      <c r="H53" s="10">
        <f t="shared" si="1"/>
        <v>29.5</v>
      </c>
      <c r="I53">
        <v>0.51363000000000003</v>
      </c>
      <c r="K53" s="5">
        <v>2006</v>
      </c>
      <c r="L53">
        <v>0.11015999999999999</v>
      </c>
      <c r="M53">
        <v>-1.03084</v>
      </c>
      <c r="N53">
        <v>-1.3232200000000001</v>
      </c>
      <c r="O53">
        <v>-0.81867999999999996</v>
      </c>
      <c r="Q53" s="5">
        <v>2006</v>
      </c>
      <c r="R53">
        <v>-0.46033999999999997</v>
      </c>
    </row>
    <row r="54" spans="1:18" ht="15.75" thickBot="1" x14ac:dyDescent="0.3">
      <c r="A54" s="5">
        <v>2008</v>
      </c>
      <c r="B54" s="4">
        <v>39579</v>
      </c>
      <c r="C54" s="4">
        <v>39599</v>
      </c>
      <c r="D54">
        <v>26</v>
      </c>
      <c r="E54">
        <v>30</v>
      </c>
      <c r="F54">
        <v>1</v>
      </c>
      <c r="G54">
        <v>0</v>
      </c>
      <c r="H54" s="10">
        <f t="shared" si="1"/>
        <v>28</v>
      </c>
      <c r="I54">
        <v>-0.67581999999999998</v>
      </c>
      <c r="K54" s="3">
        <v>2007</v>
      </c>
      <c r="L54">
        <v>0.11015999999999999</v>
      </c>
      <c r="M54">
        <v>0.52722000000000002</v>
      </c>
      <c r="N54">
        <v>1.97235</v>
      </c>
      <c r="O54">
        <v>0.46782000000000001</v>
      </c>
      <c r="Q54" s="3">
        <v>2007</v>
      </c>
      <c r="R54">
        <v>0.31869000000000003</v>
      </c>
    </row>
    <row r="55" spans="1:18" ht="15.75" thickBot="1" x14ac:dyDescent="0.3">
      <c r="A55" s="3">
        <v>2009</v>
      </c>
      <c r="B55" s="4">
        <v>39949</v>
      </c>
      <c r="C55" s="4">
        <v>39959</v>
      </c>
      <c r="D55">
        <v>27</v>
      </c>
      <c r="E55">
        <v>29</v>
      </c>
      <c r="F55">
        <v>1</v>
      </c>
      <c r="G55">
        <v>1</v>
      </c>
      <c r="H55" s="10">
        <f t="shared" si="1"/>
        <v>28</v>
      </c>
      <c r="I55">
        <v>-0.67581999999999998</v>
      </c>
      <c r="K55" s="5">
        <v>2008</v>
      </c>
      <c r="L55">
        <v>-0.40915000000000001</v>
      </c>
      <c r="M55">
        <v>-0.51148000000000005</v>
      </c>
      <c r="N55">
        <v>-0.49933</v>
      </c>
      <c r="O55">
        <v>-0.81867999999999996</v>
      </c>
      <c r="Q55" s="5">
        <v>2008</v>
      </c>
      <c r="R55">
        <v>-0.46031500000000003</v>
      </c>
    </row>
    <row r="56" spans="1:18" ht="15.75" thickBot="1" x14ac:dyDescent="0.3">
      <c r="A56" s="5">
        <v>2010</v>
      </c>
      <c r="B56" s="4">
        <v>40316</v>
      </c>
      <c r="C56" s="4">
        <v>40335</v>
      </c>
      <c r="D56">
        <v>28</v>
      </c>
      <c r="E56">
        <v>31</v>
      </c>
      <c r="F56">
        <v>0</v>
      </c>
      <c r="G56">
        <v>0</v>
      </c>
      <c r="H56" s="10">
        <f t="shared" si="1"/>
        <v>29.5</v>
      </c>
      <c r="I56">
        <v>0.51363000000000003</v>
      </c>
      <c r="K56" s="3">
        <v>2009</v>
      </c>
      <c r="L56">
        <v>0.11015999999999999</v>
      </c>
      <c r="M56">
        <v>-1.03084</v>
      </c>
      <c r="N56">
        <v>-0.49933</v>
      </c>
      <c r="O56">
        <v>-0.81867999999999996</v>
      </c>
      <c r="Q56" s="3">
        <v>2009</v>
      </c>
      <c r="R56">
        <v>-0.46033999999999997</v>
      </c>
    </row>
    <row r="57" spans="1:18" ht="15.75" thickBot="1" x14ac:dyDescent="0.3">
      <c r="A57" s="3">
        <v>2011</v>
      </c>
      <c r="B57" s="4">
        <v>40684</v>
      </c>
      <c r="C57" s="4">
        <v>40699</v>
      </c>
      <c r="D57">
        <v>28</v>
      </c>
      <c r="E57">
        <v>31</v>
      </c>
      <c r="F57">
        <v>0</v>
      </c>
      <c r="G57">
        <v>0</v>
      </c>
      <c r="H57" s="10">
        <f t="shared" si="1"/>
        <v>29.5</v>
      </c>
      <c r="I57">
        <v>0.51363000000000003</v>
      </c>
      <c r="K57" s="5">
        <v>2010</v>
      </c>
      <c r="L57">
        <v>0.62946000000000002</v>
      </c>
      <c r="M57">
        <v>7.8700000000000003E-3</v>
      </c>
      <c r="N57">
        <v>-1.3232200000000001</v>
      </c>
      <c r="O57">
        <v>-0.81867999999999996</v>
      </c>
      <c r="Q57" s="5">
        <v>2010</v>
      </c>
      <c r="R57">
        <v>0.31866500000000003</v>
      </c>
    </row>
    <row r="58" spans="1:18" ht="15.75" thickBot="1" x14ac:dyDescent="0.3">
      <c r="A58" s="5">
        <v>2012</v>
      </c>
      <c r="B58" s="4">
        <v>41047</v>
      </c>
      <c r="C58" s="4">
        <v>41063</v>
      </c>
      <c r="D58">
        <v>28</v>
      </c>
      <c r="E58">
        <v>31</v>
      </c>
      <c r="F58">
        <v>0</v>
      </c>
      <c r="G58">
        <v>0</v>
      </c>
      <c r="H58" s="10">
        <f t="shared" si="1"/>
        <v>29.5</v>
      </c>
      <c r="I58">
        <v>0.51363000000000003</v>
      </c>
      <c r="K58" s="3">
        <v>2011</v>
      </c>
      <c r="L58">
        <v>0.62946000000000002</v>
      </c>
      <c r="M58">
        <v>7.8700000000000003E-3</v>
      </c>
      <c r="N58">
        <v>-1.3232200000000001</v>
      </c>
      <c r="O58">
        <v>-0.81867999999999996</v>
      </c>
      <c r="Q58" s="3">
        <v>2011</v>
      </c>
      <c r="R58">
        <v>0.31866500000000003</v>
      </c>
    </row>
    <row r="59" spans="1:18" ht="15.75" thickBot="1" x14ac:dyDescent="0.3">
      <c r="A59" s="3">
        <v>2013</v>
      </c>
      <c r="B59" s="4">
        <v>41410</v>
      </c>
      <c r="C59" s="4">
        <v>41429</v>
      </c>
      <c r="D59">
        <v>27</v>
      </c>
      <c r="E59">
        <v>31</v>
      </c>
      <c r="F59">
        <v>1</v>
      </c>
      <c r="G59">
        <v>0</v>
      </c>
      <c r="H59" s="10">
        <f t="shared" si="1"/>
        <v>29</v>
      </c>
      <c r="I59">
        <v>-8.1100000000000005E-2</v>
      </c>
      <c r="K59" s="5">
        <v>2012</v>
      </c>
      <c r="L59">
        <v>0.62946000000000002</v>
      </c>
      <c r="M59">
        <v>7.8700000000000003E-3</v>
      </c>
      <c r="N59">
        <v>-1.3232200000000001</v>
      </c>
      <c r="O59">
        <v>-0.81867999999999996</v>
      </c>
      <c r="Q59" s="5">
        <v>2012</v>
      </c>
      <c r="R59">
        <v>0.31866500000000003</v>
      </c>
    </row>
    <row r="60" spans="1:18" ht="15.75" thickBot="1" x14ac:dyDescent="0.3">
      <c r="A60" s="5">
        <v>2014</v>
      </c>
      <c r="B60" s="4">
        <v>41776</v>
      </c>
      <c r="C60" s="4">
        <v>41797</v>
      </c>
      <c r="D60">
        <v>27</v>
      </c>
      <c r="E60">
        <v>32</v>
      </c>
      <c r="F60">
        <v>1</v>
      </c>
      <c r="G60">
        <v>1</v>
      </c>
      <c r="H60" s="10">
        <f t="shared" si="1"/>
        <v>29.5</v>
      </c>
      <c r="I60">
        <v>0.51363000000000003</v>
      </c>
      <c r="K60" s="3">
        <v>2013</v>
      </c>
      <c r="L60">
        <v>0.11015999999999999</v>
      </c>
      <c r="M60">
        <v>7.8700000000000003E-3</v>
      </c>
      <c r="N60">
        <v>-0.49933</v>
      </c>
      <c r="O60">
        <v>-0.81867999999999996</v>
      </c>
      <c r="Q60" s="3">
        <v>2013</v>
      </c>
      <c r="R60">
        <v>5.9014999999999998E-2</v>
      </c>
    </row>
    <row r="61" spans="1:18" ht="15.75" thickBot="1" x14ac:dyDescent="0.3">
      <c r="A61" s="3">
        <v>2015</v>
      </c>
      <c r="B61" s="4">
        <v>42140</v>
      </c>
      <c r="C61" s="4">
        <v>42165</v>
      </c>
      <c r="D61">
        <v>27</v>
      </c>
      <c r="E61">
        <v>33</v>
      </c>
      <c r="F61">
        <v>0</v>
      </c>
      <c r="G61">
        <v>0</v>
      </c>
      <c r="H61" s="10">
        <f t="shared" si="1"/>
        <v>30</v>
      </c>
      <c r="I61">
        <v>0.51363000000000003</v>
      </c>
      <c r="K61" s="5">
        <v>2014</v>
      </c>
      <c r="L61">
        <v>0.11015999999999999</v>
      </c>
      <c r="M61">
        <v>0.52722000000000002</v>
      </c>
      <c r="N61">
        <v>-0.49933</v>
      </c>
      <c r="O61">
        <v>-0.81867999999999996</v>
      </c>
      <c r="Q61" s="5">
        <v>2014</v>
      </c>
      <c r="R61">
        <v>0.31869000000000003</v>
      </c>
    </row>
    <row r="62" spans="1:18" ht="15.75" thickBot="1" x14ac:dyDescent="0.3">
      <c r="A62" s="5">
        <v>2016</v>
      </c>
      <c r="B62" s="4">
        <v>42510</v>
      </c>
      <c r="C62" s="4">
        <v>42529</v>
      </c>
      <c r="D62">
        <v>28</v>
      </c>
      <c r="E62">
        <v>32</v>
      </c>
      <c r="F62">
        <v>2</v>
      </c>
      <c r="G62">
        <v>0</v>
      </c>
      <c r="H62" s="10">
        <f t="shared" si="1"/>
        <v>30</v>
      </c>
      <c r="I62">
        <v>0.51363000000000003</v>
      </c>
      <c r="K62" s="3">
        <v>2015</v>
      </c>
      <c r="L62">
        <v>0.11015999999999999</v>
      </c>
      <c r="M62">
        <v>1.04657</v>
      </c>
      <c r="N62">
        <v>-1.3232200000000001</v>
      </c>
      <c r="O62">
        <v>-0.81867999999999996</v>
      </c>
      <c r="Q62" s="3">
        <v>2015</v>
      </c>
      <c r="R62">
        <v>0.57836500000000002</v>
      </c>
    </row>
    <row r="63" spans="1:18" ht="15.75" thickBot="1" x14ac:dyDescent="0.3">
      <c r="A63" s="3">
        <v>2017</v>
      </c>
      <c r="B63" s="4">
        <v>42870</v>
      </c>
      <c r="C63" s="4">
        <v>42887</v>
      </c>
      <c r="D63">
        <v>27</v>
      </c>
      <c r="E63">
        <v>30</v>
      </c>
      <c r="F63">
        <v>1</v>
      </c>
      <c r="G63">
        <v>0</v>
      </c>
      <c r="H63" s="10">
        <f t="shared" si="1"/>
        <v>28.5</v>
      </c>
      <c r="I63">
        <v>-8.1100000000000005E-2</v>
      </c>
      <c r="K63" s="5">
        <v>2016</v>
      </c>
      <c r="L63">
        <v>0.62946000000000002</v>
      </c>
      <c r="M63">
        <v>0.52722000000000002</v>
      </c>
      <c r="N63">
        <v>0.32456000000000002</v>
      </c>
      <c r="O63">
        <v>1.7543200000000001</v>
      </c>
      <c r="Q63" s="5">
        <v>2016</v>
      </c>
      <c r="R63">
        <v>0.57834000000000008</v>
      </c>
    </row>
    <row r="64" spans="1:18" ht="15.75" thickBot="1" x14ac:dyDescent="0.3">
      <c r="A64" s="5">
        <v>2018</v>
      </c>
      <c r="B64" s="4">
        <v>43244</v>
      </c>
      <c r="C64" s="4">
        <v>43254</v>
      </c>
      <c r="D64">
        <v>29</v>
      </c>
      <c r="E64">
        <v>31</v>
      </c>
      <c r="F64">
        <v>1</v>
      </c>
      <c r="G64">
        <v>0</v>
      </c>
      <c r="H64" s="10">
        <f t="shared" si="1"/>
        <v>30</v>
      </c>
      <c r="I64">
        <v>0.51363000000000003</v>
      </c>
      <c r="K64" s="3">
        <v>2017</v>
      </c>
      <c r="L64">
        <v>0.11015999999999999</v>
      </c>
      <c r="M64">
        <v>-0.51148000000000005</v>
      </c>
      <c r="N64">
        <v>-0.49933</v>
      </c>
      <c r="O64">
        <v>-0.81867999999999996</v>
      </c>
      <c r="Q64" s="3">
        <v>2017</v>
      </c>
      <c r="R64">
        <v>-0.20066000000000003</v>
      </c>
    </row>
    <row r="65" spans="1:18" ht="15.75" thickBot="1" x14ac:dyDescent="0.3">
      <c r="A65" s="3">
        <v>2019</v>
      </c>
      <c r="B65" s="4">
        <v>43608</v>
      </c>
      <c r="C65" s="4">
        <v>43626</v>
      </c>
      <c r="D65">
        <v>29</v>
      </c>
      <c r="E65">
        <v>33</v>
      </c>
      <c r="F65">
        <v>2</v>
      </c>
      <c r="G65">
        <v>1</v>
      </c>
      <c r="H65" s="10">
        <f t="shared" si="1"/>
        <v>31</v>
      </c>
      <c r="I65">
        <v>1.1083499999999999</v>
      </c>
      <c r="K65" s="5">
        <v>2018</v>
      </c>
      <c r="L65">
        <v>1.14876</v>
      </c>
      <c r="M65">
        <v>7.8700000000000003E-3</v>
      </c>
      <c r="N65">
        <v>-0.49933</v>
      </c>
      <c r="O65">
        <v>-0.81867999999999996</v>
      </c>
      <c r="Q65" s="5">
        <v>2018</v>
      </c>
      <c r="R65">
        <v>0.57831500000000002</v>
      </c>
    </row>
    <row r="66" spans="1:18" ht="15.75" thickBot="1" x14ac:dyDescent="0.3">
      <c r="A66" s="5">
        <v>2020</v>
      </c>
      <c r="B66" s="4">
        <v>43970</v>
      </c>
      <c r="C66" s="4">
        <v>43992</v>
      </c>
      <c r="D66">
        <v>28</v>
      </c>
      <c r="E66">
        <v>33</v>
      </c>
      <c r="F66">
        <v>0</v>
      </c>
      <c r="G66">
        <v>0</v>
      </c>
      <c r="H66" s="10">
        <f t="shared" si="1"/>
        <v>30.5</v>
      </c>
      <c r="I66">
        <v>1.1083499999999999</v>
      </c>
      <c r="K66" s="3">
        <v>2019</v>
      </c>
      <c r="L66">
        <v>1.14876</v>
      </c>
      <c r="M66">
        <v>1.04657</v>
      </c>
      <c r="N66">
        <v>0.32456000000000002</v>
      </c>
      <c r="O66">
        <v>0.46782000000000001</v>
      </c>
      <c r="Q66" s="3">
        <v>2019</v>
      </c>
      <c r="R66">
        <v>1.0976650000000001</v>
      </c>
    </row>
    <row r="67" spans="1:18" ht="15.75" thickBot="1" x14ac:dyDescent="0.3">
      <c r="A67" s="1" t="s">
        <v>0</v>
      </c>
      <c r="B67" s="4" t="s">
        <v>6</v>
      </c>
      <c r="C67" s="4" t="s">
        <v>7</v>
      </c>
      <c r="D67" t="s">
        <v>9</v>
      </c>
      <c r="E67" t="s">
        <v>8</v>
      </c>
      <c r="F67" t="s">
        <v>3</v>
      </c>
      <c r="G67" t="s">
        <v>4</v>
      </c>
      <c r="K67" s="5">
        <v>2020</v>
      </c>
      <c r="L67">
        <v>0.62946000000000002</v>
      </c>
      <c r="M67">
        <v>1.04657</v>
      </c>
      <c r="N67">
        <v>-1.3232200000000001</v>
      </c>
      <c r="O67">
        <v>-0.81867999999999996</v>
      </c>
      <c r="Q67" s="5">
        <v>2020</v>
      </c>
      <c r="R67">
        <v>0.83801499999999995</v>
      </c>
    </row>
    <row r="68" spans="1:18" x14ac:dyDescent="0.25">
      <c r="B68" s="11">
        <v>45059</v>
      </c>
      <c r="C68" s="11">
        <v>45079</v>
      </c>
      <c r="D68" s="10">
        <f>AVERAGE(D2:D67)</f>
        <v>26.846153846153847</v>
      </c>
      <c r="E68" s="10">
        <f>AVERAGE(E2:E67)</f>
        <v>31.030769230769231</v>
      </c>
      <c r="F68" s="13">
        <f>AVERAGE(F2:F67)</f>
        <v>1.5846153846153845</v>
      </c>
      <c r="G68" s="13">
        <f>AVERAGE(G2:G67)</f>
        <v>0.66153846153846152</v>
      </c>
      <c r="H68" s="10">
        <f>AVERAGE(D68:E68)</f>
        <v>28.938461538461539</v>
      </c>
      <c r="I68" s="10"/>
      <c r="J68" s="12"/>
    </row>
  </sheetData>
  <sortState ref="K2:O67">
    <sortCondition ref="K2"/>
  </sortState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F23" sqref="F23:G27"/>
    </sheetView>
  </sheetViews>
  <sheetFormatPr defaultRowHeight="15" x14ac:dyDescent="0.25"/>
  <sheetData>
    <row r="1" spans="1:9" s="14" customFormat="1" ht="15.75" thickBot="1" x14ac:dyDescent="0.3">
      <c r="A1" s="42" t="s">
        <v>0</v>
      </c>
      <c r="B1" s="6" t="s">
        <v>6</v>
      </c>
      <c r="C1" s="6" t="s">
        <v>7</v>
      </c>
      <c r="D1" s="14" t="s">
        <v>9</v>
      </c>
      <c r="E1" s="14" t="s">
        <v>8</v>
      </c>
      <c r="F1" s="14" t="s">
        <v>3</v>
      </c>
      <c r="G1" s="14" t="s">
        <v>4</v>
      </c>
    </row>
    <row r="2" spans="1:9" s="14" customFormat="1" ht="15.75" thickBot="1" x14ac:dyDescent="0.3">
      <c r="A2" s="43">
        <v>1955</v>
      </c>
      <c r="B2" s="6">
        <v>20202</v>
      </c>
      <c r="C2" s="6">
        <v>20230</v>
      </c>
      <c r="D2" s="14">
        <v>23</v>
      </c>
      <c r="E2" s="14">
        <v>28</v>
      </c>
      <c r="F2" s="14">
        <v>3</v>
      </c>
      <c r="G2" s="14">
        <v>2</v>
      </c>
      <c r="H2" s="44">
        <f t="shared" ref="H2:H9" si="0">AVERAGE(D2:E2)</f>
        <v>25.5</v>
      </c>
      <c r="I2" s="14">
        <v>-1.86527</v>
      </c>
    </row>
    <row r="3" spans="1:9" s="14" customFormat="1" ht="15.75" thickBot="1" x14ac:dyDescent="0.3">
      <c r="A3" s="45">
        <v>1958</v>
      </c>
      <c r="B3" s="6">
        <v>21304</v>
      </c>
      <c r="C3" s="6">
        <v>21322</v>
      </c>
      <c r="D3" s="14">
        <v>24</v>
      </c>
      <c r="E3" s="14">
        <v>27</v>
      </c>
      <c r="F3" s="14">
        <v>2</v>
      </c>
      <c r="G3" s="14">
        <v>2</v>
      </c>
      <c r="H3" s="44">
        <f t="shared" si="0"/>
        <v>25.5</v>
      </c>
      <c r="I3" s="14">
        <v>-1.86527</v>
      </c>
    </row>
    <row r="4" spans="1:9" s="14" customFormat="1" ht="15.75" thickBot="1" x14ac:dyDescent="0.3">
      <c r="A4" s="43">
        <v>1961</v>
      </c>
      <c r="B4" s="6">
        <v>22401</v>
      </c>
      <c r="C4" s="6">
        <v>22429</v>
      </c>
      <c r="D4" s="14">
        <v>24</v>
      </c>
      <c r="E4" s="14">
        <v>30</v>
      </c>
      <c r="F4" s="14">
        <v>4</v>
      </c>
      <c r="G4" s="14">
        <v>2</v>
      </c>
      <c r="H4" s="44">
        <f t="shared" si="0"/>
        <v>27</v>
      </c>
      <c r="I4" s="14">
        <v>-1.2705500000000001</v>
      </c>
    </row>
    <row r="5" spans="1:9" s="14" customFormat="1" ht="15.75" thickBot="1" x14ac:dyDescent="0.3">
      <c r="A5" s="43">
        <v>1965</v>
      </c>
      <c r="B5" s="6">
        <v>23867</v>
      </c>
      <c r="C5" s="6">
        <v>23889</v>
      </c>
      <c r="D5" s="14">
        <v>25</v>
      </c>
      <c r="E5" s="14">
        <v>29</v>
      </c>
      <c r="F5" s="14">
        <v>2</v>
      </c>
      <c r="G5" s="14">
        <v>2</v>
      </c>
      <c r="H5" s="44">
        <f t="shared" si="0"/>
        <v>27</v>
      </c>
      <c r="I5" s="14">
        <v>-1.2705500000000001</v>
      </c>
    </row>
    <row r="6" spans="1:9" s="14" customFormat="1" ht="15.75" thickBot="1" x14ac:dyDescent="0.3">
      <c r="A6" s="43">
        <v>1971</v>
      </c>
      <c r="B6" s="6">
        <v>26040</v>
      </c>
      <c r="C6" s="6">
        <v>26085</v>
      </c>
      <c r="D6" s="14">
        <v>21</v>
      </c>
      <c r="E6" s="14">
        <v>30</v>
      </c>
      <c r="F6" s="14">
        <v>3</v>
      </c>
      <c r="G6" s="14">
        <v>1</v>
      </c>
      <c r="H6" s="44">
        <f t="shared" si="0"/>
        <v>25.5</v>
      </c>
      <c r="I6" s="14">
        <v>-1.86527</v>
      </c>
    </row>
    <row r="7" spans="1:9" s="14" customFormat="1" ht="15.75" thickBot="1" x14ac:dyDescent="0.3">
      <c r="A7" s="43">
        <v>1973</v>
      </c>
      <c r="B7" s="6">
        <v>26786</v>
      </c>
      <c r="C7" s="6">
        <v>26791</v>
      </c>
      <c r="D7" s="14">
        <v>24</v>
      </c>
      <c r="E7" s="14">
        <v>25</v>
      </c>
      <c r="F7" s="14">
        <v>0</v>
      </c>
      <c r="G7" s="14">
        <v>0</v>
      </c>
      <c r="H7" s="44">
        <f t="shared" si="0"/>
        <v>24.5</v>
      </c>
      <c r="I7" s="14">
        <v>-2.46</v>
      </c>
    </row>
    <row r="8" spans="1:9" s="14" customFormat="1" ht="15.75" thickBot="1" x14ac:dyDescent="0.3">
      <c r="A8" s="43">
        <v>1975</v>
      </c>
      <c r="B8" s="6">
        <v>27516</v>
      </c>
      <c r="C8" s="6">
        <v>27533</v>
      </c>
      <c r="D8" s="14">
        <v>24</v>
      </c>
      <c r="E8" s="14">
        <v>28</v>
      </c>
      <c r="F8" s="14">
        <v>4</v>
      </c>
      <c r="G8" s="14">
        <v>1</v>
      </c>
      <c r="H8" s="44">
        <f t="shared" si="0"/>
        <v>26</v>
      </c>
      <c r="I8" s="14">
        <v>-1.86527</v>
      </c>
    </row>
    <row r="9" spans="1:9" s="14" customFormat="1" ht="15.75" thickBot="1" x14ac:dyDescent="0.3">
      <c r="A9" s="45">
        <v>1976</v>
      </c>
      <c r="B9" s="6">
        <v>27863</v>
      </c>
      <c r="C9" s="6">
        <v>27885</v>
      </c>
      <c r="D9" s="14">
        <v>21</v>
      </c>
      <c r="E9" s="14">
        <v>25</v>
      </c>
      <c r="F9" s="14">
        <v>1</v>
      </c>
      <c r="G9" s="14">
        <v>0</v>
      </c>
      <c r="H9" s="44">
        <f t="shared" si="0"/>
        <v>23</v>
      </c>
      <c r="I9" s="14">
        <v>-3.6494499999999999</v>
      </c>
    </row>
    <row r="10" spans="1:9" s="14" customFormat="1" x14ac:dyDescent="0.25">
      <c r="D10" s="46">
        <f>AVERAGE(D2:D9)</f>
        <v>23.25</v>
      </c>
      <c r="E10" s="46">
        <f>AVERAGE(E2:E9)</f>
        <v>27.75</v>
      </c>
      <c r="F10" s="46">
        <f>AVERAGE(F2:F9)</f>
        <v>2.375</v>
      </c>
      <c r="G10" s="46">
        <f>AVERAGE(G2:G9)</f>
        <v>1.25</v>
      </c>
      <c r="H10" s="46">
        <f>AVERAGE(H2:H9)</f>
        <v>25.5</v>
      </c>
    </row>
    <row r="15" spans="1:9" x14ac:dyDescent="0.25">
      <c r="B15" t="s">
        <v>9</v>
      </c>
      <c r="C15" t="s">
        <v>8</v>
      </c>
      <c r="D15" t="s">
        <v>3</v>
      </c>
      <c r="E15" t="s">
        <v>4</v>
      </c>
    </row>
    <row r="16" spans="1:9" x14ac:dyDescent="0.25">
      <c r="A16" s="5">
        <v>1986</v>
      </c>
      <c r="B16">
        <v>-1.5776699999999999</v>
      </c>
      <c r="C16">
        <v>0.27321000000000001</v>
      </c>
      <c r="D16">
        <v>-1.1951099999999999</v>
      </c>
      <c r="E16">
        <v>-0.69821</v>
      </c>
      <c r="F16">
        <v>0</v>
      </c>
      <c r="G16">
        <v>0</v>
      </c>
    </row>
    <row r="17" spans="1:7" x14ac:dyDescent="0.25">
      <c r="A17" s="5">
        <v>1994</v>
      </c>
      <c r="B17">
        <v>-1.5776699999999999</v>
      </c>
      <c r="C17">
        <v>0.27321000000000001</v>
      </c>
      <c r="D17">
        <v>-1.1951099999999999</v>
      </c>
      <c r="E17">
        <v>-0.69821</v>
      </c>
      <c r="F17">
        <v>0</v>
      </c>
      <c r="G17">
        <v>0</v>
      </c>
    </row>
    <row r="18" spans="1:7" x14ac:dyDescent="0.25">
      <c r="A18" s="3">
        <v>1999</v>
      </c>
      <c r="B18">
        <v>-1.5776699999999999</v>
      </c>
      <c r="C18">
        <v>-1.77583</v>
      </c>
      <c r="D18">
        <v>0.75609000000000004</v>
      </c>
      <c r="E18">
        <v>-0.69821</v>
      </c>
      <c r="F18">
        <v>2</v>
      </c>
      <c r="G18">
        <v>0</v>
      </c>
    </row>
    <row r="19" spans="1:7" x14ac:dyDescent="0.25">
      <c r="A19" s="5">
        <v>2004</v>
      </c>
      <c r="B19">
        <v>-1.5776699999999999</v>
      </c>
      <c r="C19">
        <v>1.63923</v>
      </c>
      <c r="D19">
        <v>0.75609000000000004</v>
      </c>
      <c r="E19">
        <v>0.69821</v>
      </c>
      <c r="F19">
        <v>2</v>
      </c>
      <c r="G19">
        <v>1</v>
      </c>
    </row>
    <row r="20" spans="1:7" x14ac:dyDescent="0.25">
      <c r="A20" s="5">
        <v>2008</v>
      </c>
      <c r="B20">
        <v>-1.5776699999999999</v>
      </c>
      <c r="C20">
        <v>-1.0928199999999999</v>
      </c>
      <c r="D20">
        <v>-0.21951000000000001</v>
      </c>
      <c r="E20">
        <v>-0.69821</v>
      </c>
      <c r="F20">
        <v>1</v>
      </c>
      <c r="G20">
        <v>0</v>
      </c>
    </row>
    <row r="22" spans="1:7" ht="15.75" thickBot="1" x14ac:dyDescent="0.3">
      <c r="A22" s="1" t="s">
        <v>0</v>
      </c>
      <c r="B22" s="4" t="s">
        <v>6</v>
      </c>
      <c r="C22" s="4" t="s">
        <v>7</v>
      </c>
      <c r="D22" t="s">
        <v>9</v>
      </c>
      <c r="E22" t="s">
        <v>8</v>
      </c>
      <c r="F22" t="s">
        <v>3</v>
      </c>
      <c r="G22" t="s">
        <v>4</v>
      </c>
    </row>
    <row r="23" spans="1:7" ht="15.75" thickBot="1" x14ac:dyDescent="0.3">
      <c r="A23" s="5">
        <v>1986</v>
      </c>
      <c r="B23" s="4">
        <v>31543</v>
      </c>
      <c r="C23" s="4">
        <v>31570</v>
      </c>
      <c r="D23">
        <v>26</v>
      </c>
      <c r="E23">
        <v>32</v>
      </c>
      <c r="F23">
        <v>0</v>
      </c>
      <c r="G23">
        <v>0</v>
      </c>
    </row>
    <row r="24" spans="1:7" ht="15.75" thickBot="1" x14ac:dyDescent="0.3">
      <c r="A24" s="5">
        <v>1994</v>
      </c>
      <c r="B24" s="4">
        <v>34466</v>
      </c>
      <c r="C24" s="4">
        <v>34494</v>
      </c>
      <c r="D24">
        <v>26</v>
      </c>
      <c r="E24">
        <v>32</v>
      </c>
      <c r="F24">
        <v>1</v>
      </c>
      <c r="G24">
        <v>1</v>
      </c>
    </row>
    <row r="25" spans="1:7" ht="15.75" thickBot="1" x14ac:dyDescent="0.3">
      <c r="A25" s="3">
        <v>1999</v>
      </c>
      <c r="B25" s="4">
        <v>36289</v>
      </c>
      <c r="C25" s="4">
        <v>36306</v>
      </c>
      <c r="D25">
        <v>26</v>
      </c>
      <c r="E25">
        <v>29</v>
      </c>
      <c r="F25">
        <v>2</v>
      </c>
      <c r="G25">
        <v>0</v>
      </c>
    </row>
    <row r="26" spans="1:7" ht="15.75" thickBot="1" x14ac:dyDescent="0.3">
      <c r="A26" s="5">
        <v>2004</v>
      </c>
      <c r="B26" s="4">
        <v>38119</v>
      </c>
      <c r="C26" s="4">
        <v>38153</v>
      </c>
      <c r="D26">
        <v>26</v>
      </c>
      <c r="E26">
        <v>34</v>
      </c>
      <c r="F26">
        <v>2</v>
      </c>
      <c r="G26">
        <v>0</v>
      </c>
    </row>
    <row r="27" spans="1:7" ht="15.75" thickBot="1" x14ac:dyDescent="0.3">
      <c r="A27" s="5">
        <v>2008</v>
      </c>
      <c r="B27" s="4">
        <v>39579</v>
      </c>
      <c r="C27" s="4">
        <v>39599</v>
      </c>
      <c r="D27">
        <v>26</v>
      </c>
      <c r="E27">
        <v>30</v>
      </c>
      <c r="F27">
        <v>1</v>
      </c>
      <c r="G27">
        <v>0</v>
      </c>
    </row>
    <row r="28" spans="1:7" x14ac:dyDescent="0.25">
      <c r="B28" s="8"/>
      <c r="D28">
        <f>AVERAGE(D23:D27)</f>
        <v>26</v>
      </c>
      <c r="E28">
        <f>AVERAGE(E23:E27)</f>
        <v>31.4</v>
      </c>
      <c r="F28">
        <f>AVERAGE(F23:F27)</f>
        <v>1.2</v>
      </c>
      <c r="G28">
        <f>AVERAGE(G23:G27)</f>
        <v>0.2</v>
      </c>
    </row>
    <row r="29" spans="1:7" x14ac:dyDescent="0.25">
      <c r="F29">
        <f>SUM(F23:F27)</f>
        <v>6</v>
      </c>
      <c r="G29">
        <f>SUM(G23:G27)</f>
        <v>1</v>
      </c>
    </row>
  </sheetData>
  <sortState ref="A17:G21">
    <sortCondition ref="A16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40" workbookViewId="0">
      <selection activeCell="F38" sqref="F38:G38"/>
    </sheetView>
  </sheetViews>
  <sheetFormatPr defaultRowHeight="15" x14ac:dyDescent="0.25"/>
  <sheetData>
    <row r="1" spans="1:9" ht="15.75" thickBot="1" x14ac:dyDescent="0.3">
      <c r="A1" s="1" t="s">
        <v>0</v>
      </c>
      <c r="B1" s="4" t="s">
        <v>6</v>
      </c>
      <c r="C1" s="4" t="s">
        <v>7</v>
      </c>
      <c r="D1" t="s">
        <v>9</v>
      </c>
      <c r="E1" t="s">
        <v>8</v>
      </c>
      <c r="F1" t="s">
        <v>3</v>
      </c>
      <c r="G1" t="s">
        <v>4</v>
      </c>
    </row>
    <row r="2" spans="1:9" ht="15.75" thickBot="1" x14ac:dyDescent="0.3">
      <c r="A2" s="3">
        <v>1963</v>
      </c>
      <c r="B2" s="4">
        <v>23154</v>
      </c>
      <c r="C2" s="4">
        <v>23170</v>
      </c>
      <c r="D2">
        <v>29</v>
      </c>
      <c r="E2">
        <v>32</v>
      </c>
      <c r="F2">
        <v>3</v>
      </c>
      <c r="G2">
        <v>1</v>
      </c>
      <c r="H2" s="10">
        <f t="shared" ref="H2:H14" si="0">AVERAGE(D2:E2)</f>
        <v>30.5</v>
      </c>
      <c r="I2">
        <v>1.1083499999999999</v>
      </c>
    </row>
    <row r="3" spans="1:9" ht="15.75" thickBot="1" x14ac:dyDescent="0.3">
      <c r="A3" s="3">
        <v>1969</v>
      </c>
      <c r="B3" s="4">
        <v>25344</v>
      </c>
      <c r="C3" s="4">
        <v>25367</v>
      </c>
      <c r="D3">
        <v>28</v>
      </c>
      <c r="E3">
        <v>33</v>
      </c>
      <c r="F3">
        <v>2</v>
      </c>
      <c r="G3">
        <v>1</v>
      </c>
      <c r="H3" s="10">
        <f t="shared" si="0"/>
        <v>30.5</v>
      </c>
      <c r="I3">
        <v>1.1083499999999999</v>
      </c>
    </row>
    <row r="4" spans="1:9" ht="15.75" thickBot="1" x14ac:dyDescent="0.3">
      <c r="A4" s="5">
        <v>1984</v>
      </c>
      <c r="B4" s="4">
        <v>30822</v>
      </c>
      <c r="C4" s="4">
        <v>30845</v>
      </c>
      <c r="D4">
        <v>28</v>
      </c>
      <c r="E4">
        <v>33</v>
      </c>
      <c r="F4">
        <v>1</v>
      </c>
      <c r="G4">
        <v>0</v>
      </c>
      <c r="H4" s="10">
        <f t="shared" si="0"/>
        <v>30.5</v>
      </c>
      <c r="I4">
        <v>1.1083499999999999</v>
      </c>
    </row>
    <row r="5" spans="1:9" ht="15.75" thickBot="1" x14ac:dyDescent="0.3">
      <c r="A5" s="3">
        <v>1987</v>
      </c>
      <c r="B5" s="4">
        <v>31927</v>
      </c>
      <c r="C5" s="4">
        <v>31936</v>
      </c>
      <c r="D5">
        <v>30</v>
      </c>
      <c r="E5">
        <v>32</v>
      </c>
      <c r="F5">
        <v>1</v>
      </c>
      <c r="G5">
        <v>0</v>
      </c>
      <c r="H5" s="10">
        <f t="shared" si="0"/>
        <v>31</v>
      </c>
      <c r="I5">
        <v>1.1083499999999999</v>
      </c>
    </row>
    <row r="6" spans="1:9" ht="15.75" thickBot="1" x14ac:dyDescent="0.3">
      <c r="A6" s="5">
        <v>1990</v>
      </c>
      <c r="B6" s="4">
        <v>33008</v>
      </c>
      <c r="C6" s="4">
        <v>33028</v>
      </c>
      <c r="D6">
        <v>29</v>
      </c>
      <c r="E6">
        <v>32</v>
      </c>
      <c r="F6">
        <v>3</v>
      </c>
      <c r="G6">
        <v>2</v>
      </c>
      <c r="H6" s="10">
        <f t="shared" si="0"/>
        <v>30.5</v>
      </c>
      <c r="I6">
        <v>1.1083499999999999</v>
      </c>
    </row>
    <row r="7" spans="1:9" ht="15.75" thickBot="1" x14ac:dyDescent="0.3">
      <c r="A7" s="3">
        <v>1991</v>
      </c>
      <c r="B7" s="6">
        <v>33383</v>
      </c>
      <c r="C7" s="6">
        <v>33395</v>
      </c>
      <c r="D7">
        <v>29</v>
      </c>
      <c r="E7">
        <v>32</v>
      </c>
      <c r="F7">
        <v>1</v>
      </c>
      <c r="G7">
        <v>0</v>
      </c>
      <c r="H7" s="10">
        <f t="shared" si="0"/>
        <v>30.5</v>
      </c>
      <c r="I7">
        <v>1.1083499999999999</v>
      </c>
    </row>
    <row r="8" spans="1:9" ht="15.75" thickBot="1" x14ac:dyDescent="0.3">
      <c r="A8" s="5">
        <v>1992</v>
      </c>
      <c r="B8" s="4">
        <v>33740</v>
      </c>
      <c r="C8" s="4">
        <v>33771</v>
      </c>
      <c r="D8">
        <v>27</v>
      </c>
      <c r="E8">
        <v>34</v>
      </c>
      <c r="F8">
        <v>2</v>
      </c>
      <c r="G8">
        <v>1</v>
      </c>
      <c r="H8" s="10">
        <f t="shared" si="0"/>
        <v>30.5</v>
      </c>
      <c r="I8">
        <v>1.1083499999999999</v>
      </c>
    </row>
    <row r="9" spans="1:9" ht="15.75" thickBot="1" x14ac:dyDescent="0.3">
      <c r="A9" s="3">
        <v>1993</v>
      </c>
      <c r="B9" s="4">
        <v>34108</v>
      </c>
      <c r="C9" s="4">
        <v>34133</v>
      </c>
      <c r="D9">
        <v>28</v>
      </c>
      <c r="E9">
        <v>33</v>
      </c>
      <c r="F9" s="31">
        <v>0</v>
      </c>
      <c r="G9">
        <v>0</v>
      </c>
      <c r="H9" s="10">
        <f t="shared" si="0"/>
        <v>30.5</v>
      </c>
      <c r="I9">
        <v>1.1083499999999999</v>
      </c>
    </row>
    <row r="10" spans="1:9" ht="15.75" thickBot="1" x14ac:dyDescent="0.3">
      <c r="A10" s="5">
        <v>1998</v>
      </c>
      <c r="B10" s="4">
        <v>35935</v>
      </c>
      <c r="C10" s="4">
        <v>35960</v>
      </c>
      <c r="D10">
        <v>28</v>
      </c>
      <c r="E10">
        <v>33</v>
      </c>
      <c r="F10">
        <v>2</v>
      </c>
      <c r="G10">
        <v>1</v>
      </c>
      <c r="H10" s="10">
        <f t="shared" si="0"/>
        <v>30.5</v>
      </c>
      <c r="I10">
        <v>1.1083499999999999</v>
      </c>
    </row>
    <row r="11" spans="1:9" ht="15.75" thickBot="1" x14ac:dyDescent="0.3">
      <c r="A11" s="5">
        <v>2002</v>
      </c>
      <c r="B11" s="7">
        <v>37402</v>
      </c>
      <c r="C11" s="4">
        <v>37418</v>
      </c>
      <c r="D11">
        <v>29</v>
      </c>
      <c r="E11">
        <v>33</v>
      </c>
      <c r="F11">
        <v>1</v>
      </c>
      <c r="G11">
        <v>1</v>
      </c>
      <c r="H11" s="10">
        <f t="shared" si="0"/>
        <v>31</v>
      </c>
      <c r="I11">
        <v>1.1083499999999999</v>
      </c>
    </row>
    <row r="12" spans="1:9" ht="15.75" thickBot="1" x14ac:dyDescent="0.3">
      <c r="A12" s="3">
        <v>2005</v>
      </c>
      <c r="B12" s="4">
        <v>38494</v>
      </c>
      <c r="C12" s="4">
        <v>38518</v>
      </c>
      <c r="D12">
        <v>28</v>
      </c>
      <c r="E12">
        <v>34</v>
      </c>
      <c r="F12">
        <v>1</v>
      </c>
      <c r="G12">
        <v>0</v>
      </c>
      <c r="H12" s="10">
        <f t="shared" si="0"/>
        <v>31</v>
      </c>
      <c r="I12">
        <v>1.1083499999999999</v>
      </c>
    </row>
    <row r="13" spans="1:9" ht="15.75" thickBot="1" x14ac:dyDescent="0.3">
      <c r="A13" s="3">
        <v>2019</v>
      </c>
      <c r="B13" s="4">
        <v>43608</v>
      </c>
      <c r="C13" s="4">
        <v>43626</v>
      </c>
      <c r="D13">
        <v>29</v>
      </c>
      <c r="E13">
        <v>33</v>
      </c>
      <c r="F13">
        <v>2</v>
      </c>
      <c r="G13">
        <v>1</v>
      </c>
      <c r="H13" s="10">
        <f t="shared" si="0"/>
        <v>31</v>
      </c>
      <c r="I13">
        <v>1.1083499999999999</v>
      </c>
    </row>
    <row r="14" spans="1:9" ht="15.75" thickBot="1" x14ac:dyDescent="0.3">
      <c r="A14" s="5">
        <v>2020</v>
      </c>
      <c r="B14" s="4">
        <v>43970</v>
      </c>
      <c r="C14" s="4">
        <v>43992</v>
      </c>
      <c r="D14">
        <v>28</v>
      </c>
      <c r="E14">
        <v>33</v>
      </c>
      <c r="F14">
        <v>1</v>
      </c>
      <c r="G14">
        <v>1</v>
      </c>
      <c r="H14" s="10">
        <f t="shared" si="0"/>
        <v>30.5</v>
      </c>
      <c r="I14">
        <v>1.1083499999999999</v>
      </c>
    </row>
    <row r="15" spans="1:9" x14ac:dyDescent="0.25">
      <c r="D15" s="9">
        <f>AVERAGE(D2:D14)</f>
        <v>28.46153846153846</v>
      </c>
      <c r="E15" s="9">
        <f>AVERAGE(E2:E14)</f>
        <v>32.846153846153847</v>
      </c>
      <c r="F15" s="9">
        <f>AVERAGE(F2:F14)</f>
        <v>1.5384615384615385</v>
      </c>
      <c r="G15" s="9">
        <f>AVERAGE(G2:G14)</f>
        <v>0.69230769230769229</v>
      </c>
      <c r="H15" s="9">
        <f>AVERAGE(H2:H14)</f>
        <v>30.653846153846153</v>
      </c>
    </row>
    <row r="17" spans="1:7" x14ac:dyDescent="0.25">
      <c r="B17" t="s">
        <v>9</v>
      </c>
      <c r="C17" t="s">
        <v>8</v>
      </c>
      <c r="D17" t="s">
        <v>3</v>
      </c>
      <c r="E17" t="s">
        <v>4</v>
      </c>
    </row>
    <row r="18" spans="1:7" x14ac:dyDescent="0.25">
      <c r="A18" s="3">
        <v>1981</v>
      </c>
      <c r="B18">
        <v>1.3349500000000001</v>
      </c>
      <c r="C18">
        <v>-0.40981000000000001</v>
      </c>
      <c r="D18">
        <v>-0.21951000000000001</v>
      </c>
      <c r="E18">
        <v>-0.69821</v>
      </c>
      <c r="F18">
        <v>1</v>
      </c>
      <c r="G18">
        <v>0</v>
      </c>
    </row>
    <row r="19" spans="1:7" x14ac:dyDescent="0.25">
      <c r="A19" s="3">
        <v>1983</v>
      </c>
      <c r="B19">
        <v>1.3349500000000001</v>
      </c>
      <c r="C19">
        <v>-1.0928199999999999</v>
      </c>
      <c r="D19">
        <v>-0.21951000000000001</v>
      </c>
      <c r="E19">
        <v>-0.69821</v>
      </c>
      <c r="F19">
        <v>1</v>
      </c>
      <c r="G19">
        <v>0</v>
      </c>
    </row>
    <row r="20" spans="1:7" x14ac:dyDescent="0.25">
      <c r="A20" s="3">
        <v>1987</v>
      </c>
      <c r="B20">
        <v>2.3058299999999998</v>
      </c>
      <c r="C20">
        <v>0.27321000000000001</v>
      </c>
      <c r="D20">
        <v>-0.21951000000000001</v>
      </c>
      <c r="E20">
        <v>-0.69821</v>
      </c>
      <c r="F20">
        <v>1</v>
      </c>
      <c r="G20">
        <v>0</v>
      </c>
    </row>
    <row r="21" spans="1:7" x14ac:dyDescent="0.25">
      <c r="A21" s="3">
        <v>1991</v>
      </c>
      <c r="B21">
        <v>1.3349500000000001</v>
      </c>
      <c r="C21">
        <v>0.27321000000000001</v>
      </c>
      <c r="D21">
        <v>-0.21951000000000001</v>
      </c>
      <c r="E21">
        <v>-0.69821</v>
      </c>
      <c r="F21">
        <v>1</v>
      </c>
      <c r="G21">
        <v>0</v>
      </c>
    </row>
    <row r="22" spans="1:7" x14ac:dyDescent="0.25">
      <c r="A22" s="5">
        <v>1996</v>
      </c>
      <c r="B22">
        <v>1.3349500000000001</v>
      </c>
      <c r="C22">
        <v>-0.40981000000000001</v>
      </c>
      <c r="D22">
        <v>0.75609000000000004</v>
      </c>
      <c r="E22">
        <v>0.69821</v>
      </c>
      <c r="F22">
        <v>2</v>
      </c>
      <c r="G22">
        <v>1</v>
      </c>
    </row>
    <row r="23" spans="1:7" x14ac:dyDescent="0.25">
      <c r="A23" s="5">
        <v>2002</v>
      </c>
      <c r="B23">
        <v>1.3349500000000001</v>
      </c>
      <c r="C23">
        <v>0.95621999999999996</v>
      </c>
      <c r="D23">
        <v>-0.21951000000000001</v>
      </c>
      <c r="E23">
        <v>0.69821</v>
      </c>
      <c r="F23">
        <v>1</v>
      </c>
      <c r="G23">
        <v>1</v>
      </c>
    </row>
    <row r="24" spans="1:7" x14ac:dyDescent="0.25">
      <c r="A24" s="5">
        <v>2018</v>
      </c>
      <c r="B24">
        <v>1.3349500000000001</v>
      </c>
      <c r="C24">
        <v>-0.40981000000000001</v>
      </c>
      <c r="D24">
        <v>-0.21951000000000001</v>
      </c>
      <c r="E24">
        <v>-0.69821</v>
      </c>
      <c r="F24">
        <v>1</v>
      </c>
      <c r="G24">
        <v>0</v>
      </c>
    </row>
    <row r="25" spans="1:7" x14ac:dyDescent="0.25">
      <c r="A25" s="3">
        <v>2019</v>
      </c>
      <c r="B25">
        <v>1.3349500000000001</v>
      </c>
      <c r="C25">
        <v>0.95621999999999996</v>
      </c>
      <c r="D25">
        <v>0.75609000000000004</v>
      </c>
      <c r="E25">
        <v>0.69821</v>
      </c>
      <c r="F25">
        <v>2</v>
      </c>
      <c r="G25">
        <v>1</v>
      </c>
    </row>
    <row r="28" spans="1:7" ht="15.75" thickBot="1" x14ac:dyDescent="0.3">
      <c r="A28" s="1" t="s">
        <v>0</v>
      </c>
      <c r="B28" s="4" t="s">
        <v>6</v>
      </c>
      <c r="C28" s="4" t="s">
        <v>7</v>
      </c>
      <c r="D28" t="s">
        <v>9</v>
      </c>
      <c r="E28" t="s">
        <v>8</v>
      </c>
      <c r="F28" t="s">
        <v>3</v>
      </c>
      <c r="G28" t="s">
        <v>4</v>
      </c>
    </row>
    <row r="29" spans="1:7" ht="15.75" thickBot="1" x14ac:dyDescent="0.3">
      <c r="A29" s="3">
        <v>1981</v>
      </c>
      <c r="B29" s="4">
        <v>29729</v>
      </c>
      <c r="C29" s="4">
        <v>29741</v>
      </c>
      <c r="D29">
        <v>29</v>
      </c>
      <c r="E29">
        <v>31</v>
      </c>
      <c r="F29">
        <v>1</v>
      </c>
      <c r="G29">
        <v>0</v>
      </c>
    </row>
    <row r="30" spans="1:7" ht="15.75" thickBot="1" x14ac:dyDescent="0.3">
      <c r="A30" s="3">
        <v>1983</v>
      </c>
      <c r="B30" s="4">
        <v>30460</v>
      </c>
      <c r="C30" s="4">
        <v>30468</v>
      </c>
      <c r="D30">
        <v>29</v>
      </c>
      <c r="E30">
        <v>30</v>
      </c>
      <c r="F30">
        <v>1</v>
      </c>
      <c r="G30">
        <v>0</v>
      </c>
    </row>
    <row r="31" spans="1:7" ht="15.75" thickBot="1" x14ac:dyDescent="0.3">
      <c r="A31" s="3">
        <v>1987</v>
      </c>
      <c r="B31" s="4">
        <v>31927</v>
      </c>
      <c r="C31" s="4">
        <v>31936</v>
      </c>
      <c r="D31">
        <v>30</v>
      </c>
      <c r="E31">
        <v>32</v>
      </c>
      <c r="F31">
        <v>1</v>
      </c>
      <c r="G31">
        <v>1</v>
      </c>
    </row>
    <row r="32" spans="1:7" ht="15.75" thickBot="1" x14ac:dyDescent="0.3">
      <c r="A32" s="3">
        <v>1991</v>
      </c>
      <c r="B32" s="6">
        <v>33383</v>
      </c>
      <c r="C32" s="6">
        <v>33395</v>
      </c>
      <c r="D32">
        <v>29</v>
      </c>
      <c r="E32">
        <v>32</v>
      </c>
      <c r="F32">
        <v>1</v>
      </c>
      <c r="G32">
        <v>1</v>
      </c>
    </row>
    <row r="33" spans="1:7" ht="15.75" thickBot="1" x14ac:dyDescent="0.3">
      <c r="A33" s="5">
        <v>1996</v>
      </c>
      <c r="B33" s="4">
        <v>35208</v>
      </c>
      <c r="C33" s="4">
        <v>35218</v>
      </c>
      <c r="D33">
        <v>29</v>
      </c>
      <c r="E33">
        <v>31</v>
      </c>
      <c r="F33">
        <v>2</v>
      </c>
      <c r="G33">
        <v>0</v>
      </c>
    </row>
    <row r="34" spans="1:7" ht="15.75" thickBot="1" x14ac:dyDescent="0.3">
      <c r="A34" s="5">
        <v>2002</v>
      </c>
      <c r="B34" s="7">
        <v>37402</v>
      </c>
      <c r="C34" s="4">
        <v>37418</v>
      </c>
      <c r="D34">
        <v>29</v>
      </c>
      <c r="E34">
        <v>33</v>
      </c>
      <c r="F34">
        <v>1</v>
      </c>
      <c r="G34">
        <v>0</v>
      </c>
    </row>
    <row r="35" spans="1:7" ht="15.75" thickBot="1" x14ac:dyDescent="0.3">
      <c r="A35" s="5">
        <v>2018</v>
      </c>
      <c r="B35" s="4">
        <v>43244</v>
      </c>
      <c r="C35" s="4">
        <v>43254</v>
      </c>
      <c r="D35">
        <v>29</v>
      </c>
      <c r="E35">
        <v>31</v>
      </c>
      <c r="F35">
        <v>1</v>
      </c>
      <c r="G35">
        <v>0</v>
      </c>
    </row>
    <row r="36" spans="1:7" ht="15.75" thickBot="1" x14ac:dyDescent="0.3">
      <c r="A36" s="3">
        <v>2019</v>
      </c>
      <c r="B36" s="4">
        <v>43608</v>
      </c>
      <c r="C36" s="4">
        <v>43626</v>
      </c>
      <c r="D36">
        <v>29</v>
      </c>
      <c r="E36">
        <v>33</v>
      </c>
      <c r="F36">
        <v>2</v>
      </c>
      <c r="G36">
        <v>1</v>
      </c>
    </row>
    <row r="37" spans="1:7" x14ac:dyDescent="0.25">
      <c r="D37">
        <f>AVERAGE(D32:D36)</f>
        <v>29</v>
      </c>
      <c r="E37">
        <f>AVERAGE(E32:E36)</f>
        <v>32</v>
      </c>
      <c r="F37">
        <f>AVERAGE(F32:F36)</f>
        <v>1.4</v>
      </c>
      <c r="G37">
        <f>AVERAGE(G32:G36)</f>
        <v>0.4</v>
      </c>
    </row>
    <row r="38" spans="1:7" x14ac:dyDescent="0.25">
      <c r="F38">
        <f>SUM(F29:F36)</f>
        <v>10</v>
      </c>
      <c r="G38">
        <f>SUM(G29:G36)</f>
        <v>3</v>
      </c>
    </row>
  </sheetData>
  <sortState ref="I18:I26">
    <sortCondition ref="I18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2"/>
  <sheetViews>
    <sheetView workbookViewId="0">
      <selection activeCell="I9" sqref="I9:I16"/>
    </sheetView>
  </sheetViews>
  <sheetFormatPr defaultRowHeight="15" x14ac:dyDescent="0.25"/>
  <sheetData>
    <row r="1" spans="1:25" x14ac:dyDescent="0.25">
      <c r="A1" t="s">
        <v>11</v>
      </c>
      <c r="B1" s="14" t="s">
        <v>12</v>
      </c>
      <c r="C1" t="s">
        <v>13</v>
      </c>
      <c r="D1" t="s">
        <v>14</v>
      </c>
      <c r="E1" t="s">
        <v>15</v>
      </c>
      <c r="F1" t="s">
        <v>16</v>
      </c>
      <c r="P1" s="1"/>
      <c r="Q1" t="s">
        <v>31</v>
      </c>
      <c r="R1" t="s">
        <v>24</v>
      </c>
      <c r="S1" t="s">
        <v>32</v>
      </c>
      <c r="V1" s="1"/>
      <c r="W1" t="s">
        <v>29</v>
      </c>
      <c r="X1" t="s">
        <v>24</v>
      </c>
      <c r="Y1" t="s">
        <v>32</v>
      </c>
    </row>
    <row r="2" spans="1:25" x14ac:dyDescent="0.25">
      <c r="A2">
        <v>1955</v>
      </c>
      <c r="B2" s="15" t="s">
        <v>17</v>
      </c>
      <c r="C2">
        <v>5</v>
      </c>
      <c r="D2" t="s">
        <v>19</v>
      </c>
      <c r="E2">
        <v>11.11</v>
      </c>
      <c r="F2">
        <v>83.36</v>
      </c>
      <c r="G2">
        <v>25</v>
      </c>
      <c r="I2" s="3"/>
      <c r="P2" s="3">
        <v>1955</v>
      </c>
      <c r="Q2">
        <v>28</v>
      </c>
      <c r="R2">
        <v>3</v>
      </c>
      <c r="S2">
        <v>2</v>
      </c>
      <c r="T2">
        <f>STANDARDIZE(Q2,20.15152,8.516486)</f>
        <v>0.92156318932479875</v>
      </c>
      <c r="V2" s="3">
        <v>1955</v>
      </c>
      <c r="W2">
        <v>0.92156318932479875</v>
      </c>
      <c r="X2">
        <v>1.14846</v>
      </c>
      <c r="Y2">
        <v>1.7634799999999999</v>
      </c>
    </row>
    <row r="3" spans="1:25" x14ac:dyDescent="0.25">
      <c r="A3">
        <v>1955</v>
      </c>
      <c r="B3" s="15" t="s">
        <v>17</v>
      </c>
      <c r="C3">
        <v>17</v>
      </c>
      <c r="D3" t="s">
        <v>20</v>
      </c>
      <c r="E3">
        <v>9.7799999999999994</v>
      </c>
      <c r="F3">
        <v>84.91</v>
      </c>
      <c r="G3">
        <v>27</v>
      </c>
      <c r="I3" s="5"/>
      <c r="P3" s="5">
        <v>1956</v>
      </c>
      <c r="Q3">
        <v>32</v>
      </c>
      <c r="R3">
        <v>3</v>
      </c>
      <c r="S3">
        <v>0</v>
      </c>
      <c r="T3">
        <f t="shared" ref="T3:T34" si="0">STANDARDIZE(Q3,20.15152,8.516486)</f>
        <v>1.3912404717156817</v>
      </c>
      <c r="V3" s="5">
        <v>1956</v>
      </c>
      <c r="W3">
        <v>1.3912404717156817</v>
      </c>
      <c r="X3">
        <v>1.14846</v>
      </c>
      <c r="Y3">
        <v>-0.91213999999999995</v>
      </c>
    </row>
    <row r="4" spans="1:25" x14ac:dyDescent="0.25">
      <c r="A4">
        <v>1958</v>
      </c>
      <c r="B4" s="15" t="s">
        <v>17</v>
      </c>
      <c r="C4">
        <v>7</v>
      </c>
      <c r="D4" t="s">
        <v>20</v>
      </c>
      <c r="E4">
        <v>12.55</v>
      </c>
      <c r="F4">
        <v>82.5</v>
      </c>
      <c r="G4">
        <v>25</v>
      </c>
      <c r="I4" s="3"/>
      <c r="P4" s="3">
        <v>1957</v>
      </c>
      <c r="Q4">
        <v>14</v>
      </c>
      <c r="R4">
        <v>0</v>
      </c>
      <c r="S4">
        <v>0</v>
      </c>
      <c r="T4">
        <f t="shared" si="0"/>
        <v>-0.72230729904329094</v>
      </c>
      <c r="V4" s="3">
        <v>1957</v>
      </c>
      <c r="W4">
        <v>-0.72230729904329094</v>
      </c>
      <c r="X4">
        <v>-1.3232200000000001</v>
      </c>
      <c r="Y4">
        <v>-0.91213999999999995</v>
      </c>
    </row>
    <row r="5" spans="1:25" x14ac:dyDescent="0.25">
      <c r="A5">
        <v>1958</v>
      </c>
      <c r="B5" s="15" t="s">
        <v>17</v>
      </c>
      <c r="C5">
        <v>16</v>
      </c>
      <c r="D5" t="s">
        <v>19</v>
      </c>
      <c r="E5">
        <v>16.04</v>
      </c>
      <c r="F5">
        <v>87.6</v>
      </c>
      <c r="G5">
        <v>27</v>
      </c>
      <c r="I5" s="3"/>
      <c r="P5" s="5">
        <v>1958</v>
      </c>
      <c r="Q5">
        <v>18</v>
      </c>
      <c r="R5">
        <v>2</v>
      </c>
      <c r="S5">
        <v>2</v>
      </c>
      <c r="T5">
        <f t="shared" si="0"/>
        <v>-0.2526300166524082</v>
      </c>
      <c r="V5" s="5">
        <v>1958</v>
      </c>
      <c r="W5">
        <v>-0.2526300166524082</v>
      </c>
      <c r="X5">
        <v>0.32456000000000002</v>
      </c>
      <c r="Y5">
        <v>1.7634799999999999</v>
      </c>
    </row>
    <row r="6" spans="1:25" x14ac:dyDescent="0.25">
      <c r="A6">
        <v>1960</v>
      </c>
      <c r="B6" s="15" t="s">
        <v>17</v>
      </c>
      <c r="C6">
        <v>27</v>
      </c>
      <c r="D6" t="s">
        <v>19</v>
      </c>
      <c r="E6">
        <v>19.73</v>
      </c>
      <c r="F6">
        <v>88.33</v>
      </c>
      <c r="G6">
        <v>29</v>
      </c>
      <c r="I6" s="3"/>
      <c r="P6" s="3">
        <v>1959</v>
      </c>
      <c r="Q6">
        <v>4</v>
      </c>
      <c r="R6">
        <v>2</v>
      </c>
      <c r="S6">
        <v>0</v>
      </c>
      <c r="T6">
        <f t="shared" si="0"/>
        <v>-1.8965005050204979</v>
      </c>
      <c r="V6" s="3">
        <v>1959</v>
      </c>
      <c r="W6">
        <v>-1.8965005050204979</v>
      </c>
      <c r="X6">
        <v>0.32456000000000002</v>
      </c>
      <c r="Y6">
        <v>-0.91213999999999995</v>
      </c>
    </row>
    <row r="7" spans="1:25" x14ac:dyDescent="0.25">
      <c r="A7">
        <v>1961</v>
      </c>
      <c r="B7" s="15" t="s">
        <v>17</v>
      </c>
      <c r="C7">
        <v>5</v>
      </c>
      <c r="D7" t="s">
        <v>18</v>
      </c>
      <c r="E7">
        <v>11.16</v>
      </c>
      <c r="F7">
        <v>95.73</v>
      </c>
      <c r="G7">
        <v>25</v>
      </c>
      <c r="I7" s="3"/>
      <c r="P7" s="5">
        <v>1960</v>
      </c>
      <c r="Q7">
        <v>22</v>
      </c>
      <c r="R7">
        <v>2</v>
      </c>
      <c r="S7">
        <v>1</v>
      </c>
      <c r="T7">
        <f t="shared" si="0"/>
        <v>0.21704726573847458</v>
      </c>
      <c r="V7" s="5">
        <v>1960</v>
      </c>
      <c r="W7">
        <v>0.21704726573847458</v>
      </c>
      <c r="X7">
        <v>0.32456000000000002</v>
      </c>
      <c r="Y7">
        <v>0.42566999999999999</v>
      </c>
    </row>
    <row r="8" spans="1:25" x14ac:dyDescent="0.25">
      <c r="A8">
        <v>1961</v>
      </c>
      <c r="B8" s="15" t="s">
        <v>17</v>
      </c>
      <c r="C8">
        <v>27</v>
      </c>
      <c r="D8" t="s">
        <v>18</v>
      </c>
      <c r="E8">
        <v>14.61</v>
      </c>
      <c r="F8">
        <v>95.19</v>
      </c>
      <c r="G8">
        <v>29</v>
      </c>
      <c r="I8" s="3"/>
      <c r="P8" s="3">
        <v>1961</v>
      </c>
      <c r="Q8">
        <v>28</v>
      </c>
      <c r="R8">
        <v>4</v>
      </c>
      <c r="S8">
        <v>2</v>
      </c>
      <c r="T8">
        <f t="shared" si="0"/>
        <v>0.92156318932479875</v>
      </c>
      <c r="V8" s="3">
        <v>1961</v>
      </c>
      <c r="W8">
        <v>0.92156318932479875</v>
      </c>
      <c r="X8">
        <v>1.97235</v>
      </c>
      <c r="Y8">
        <v>1.7634799999999999</v>
      </c>
    </row>
    <row r="9" spans="1:25" x14ac:dyDescent="0.25">
      <c r="A9">
        <v>1962</v>
      </c>
      <c r="B9" s="15" t="s">
        <v>17</v>
      </c>
      <c r="C9">
        <v>15</v>
      </c>
      <c r="D9" t="s">
        <v>19</v>
      </c>
      <c r="E9">
        <v>11.01</v>
      </c>
      <c r="F9">
        <v>82.11</v>
      </c>
      <c r="G9">
        <v>27</v>
      </c>
      <c r="I9" s="5">
        <v>1955</v>
      </c>
      <c r="J9" s="22">
        <v>1959</v>
      </c>
      <c r="K9" s="22">
        <v>4</v>
      </c>
      <c r="L9" s="22">
        <v>-1.8965005050204979</v>
      </c>
      <c r="M9" s="22">
        <v>2</v>
      </c>
      <c r="N9" s="22">
        <v>0</v>
      </c>
      <c r="P9" s="5">
        <v>1962</v>
      </c>
      <c r="Q9">
        <v>15</v>
      </c>
      <c r="R9">
        <v>3</v>
      </c>
      <c r="S9">
        <v>2</v>
      </c>
      <c r="T9">
        <f t="shared" si="0"/>
        <v>-0.6048879784455703</v>
      </c>
      <c r="V9" s="5">
        <v>1962</v>
      </c>
      <c r="W9">
        <v>-0.6048879784455703</v>
      </c>
      <c r="X9">
        <v>1.14846</v>
      </c>
      <c r="Y9">
        <v>1.7634799999999999</v>
      </c>
    </row>
    <row r="10" spans="1:25" x14ac:dyDescent="0.25">
      <c r="A10">
        <v>1962</v>
      </c>
      <c r="B10" s="15" t="s">
        <v>17</v>
      </c>
      <c r="C10">
        <v>24</v>
      </c>
      <c r="D10" t="s">
        <v>20</v>
      </c>
      <c r="E10">
        <v>16.64</v>
      </c>
      <c r="F10">
        <v>91.87</v>
      </c>
      <c r="G10">
        <v>29</v>
      </c>
      <c r="I10">
        <v>1958</v>
      </c>
      <c r="J10" s="22">
        <v>1972</v>
      </c>
      <c r="K10" s="22">
        <v>10</v>
      </c>
      <c r="L10" s="22">
        <v>-1.1919845814341739</v>
      </c>
      <c r="M10" s="22">
        <v>0</v>
      </c>
      <c r="N10" s="22">
        <v>0</v>
      </c>
      <c r="P10" s="3">
        <v>1963</v>
      </c>
      <c r="Q10">
        <v>16</v>
      </c>
      <c r="R10">
        <v>3</v>
      </c>
      <c r="S10">
        <v>1</v>
      </c>
      <c r="T10">
        <f t="shared" si="0"/>
        <v>-0.4874686578478496</v>
      </c>
      <c r="V10" s="3">
        <v>1963</v>
      </c>
      <c r="W10">
        <v>-0.4874686578478496</v>
      </c>
      <c r="X10">
        <v>1.14846</v>
      </c>
      <c r="Y10">
        <v>0.42566999999999999</v>
      </c>
    </row>
    <row r="11" spans="1:25" x14ac:dyDescent="0.25">
      <c r="A11">
        <v>1963</v>
      </c>
      <c r="B11" s="15" t="s">
        <v>17</v>
      </c>
      <c r="C11">
        <v>25</v>
      </c>
      <c r="D11" t="s">
        <v>18</v>
      </c>
      <c r="E11">
        <v>11.65</v>
      </c>
      <c r="F11">
        <v>90.68</v>
      </c>
      <c r="G11">
        <v>29</v>
      </c>
      <c r="I11">
        <v>1961</v>
      </c>
      <c r="J11" s="22">
        <v>1973</v>
      </c>
      <c r="K11" s="22">
        <v>5</v>
      </c>
      <c r="L11" s="22">
        <v>-1.7790811844227772</v>
      </c>
      <c r="M11" s="22">
        <v>0</v>
      </c>
      <c r="N11" s="22">
        <v>0</v>
      </c>
      <c r="P11" s="5">
        <v>1964</v>
      </c>
      <c r="Q11">
        <v>26</v>
      </c>
      <c r="R11">
        <v>1</v>
      </c>
      <c r="S11">
        <v>1</v>
      </c>
      <c r="T11">
        <f t="shared" si="0"/>
        <v>0.68672454812935735</v>
      </c>
      <c r="V11" s="5">
        <v>1964</v>
      </c>
      <c r="W11">
        <v>0.68672454812935735</v>
      </c>
      <c r="X11">
        <v>-0.49933</v>
      </c>
      <c r="Y11">
        <v>0.42566999999999999</v>
      </c>
    </row>
    <row r="12" spans="1:25" x14ac:dyDescent="0.25">
      <c r="A12">
        <v>1964</v>
      </c>
      <c r="B12" s="15" t="s">
        <v>17</v>
      </c>
      <c r="C12">
        <v>6</v>
      </c>
      <c r="D12" t="s">
        <v>19</v>
      </c>
      <c r="E12">
        <v>12.66</v>
      </c>
      <c r="F12">
        <v>85.78</v>
      </c>
      <c r="G12">
        <v>25</v>
      </c>
      <c r="I12">
        <v>1965</v>
      </c>
      <c r="J12" s="22">
        <v>1974</v>
      </c>
      <c r="K12" s="22">
        <v>3</v>
      </c>
      <c r="L12" s="22">
        <v>-2.0139198256182187</v>
      </c>
      <c r="M12" s="22">
        <v>2</v>
      </c>
      <c r="N12" s="22">
        <v>0</v>
      </c>
      <c r="P12" s="3">
        <v>1965</v>
      </c>
      <c r="Q12">
        <v>22</v>
      </c>
      <c r="R12">
        <v>2</v>
      </c>
      <c r="S12">
        <v>2</v>
      </c>
      <c r="T12">
        <f t="shared" si="0"/>
        <v>0.21704726573847458</v>
      </c>
      <c r="V12" s="3">
        <v>1965</v>
      </c>
      <c r="W12">
        <v>0.21704726573847458</v>
      </c>
      <c r="X12">
        <v>0.32456000000000002</v>
      </c>
      <c r="Y12">
        <v>1.7634799999999999</v>
      </c>
    </row>
    <row r="13" spans="1:25" x14ac:dyDescent="0.25">
      <c r="A13">
        <v>1965</v>
      </c>
      <c r="B13" s="15" t="s">
        <v>17</v>
      </c>
      <c r="C13">
        <v>10</v>
      </c>
      <c r="D13" t="s">
        <v>18</v>
      </c>
      <c r="E13">
        <v>13.17</v>
      </c>
      <c r="F13">
        <v>85.29</v>
      </c>
      <c r="G13">
        <v>26</v>
      </c>
      <c r="I13">
        <v>1971</v>
      </c>
      <c r="J13" s="22">
        <v>1983</v>
      </c>
      <c r="K13" s="22">
        <v>8</v>
      </c>
      <c r="L13" s="22">
        <v>-1.4268232226296151</v>
      </c>
      <c r="M13" s="22">
        <v>1</v>
      </c>
      <c r="N13" s="22">
        <v>0</v>
      </c>
      <c r="P13" s="5">
        <v>1966</v>
      </c>
      <c r="Q13">
        <v>15</v>
      </c>
      <c r="R13">
        <v>4</v>
      </c>
      <c r="S13">
        <v>1</v>
      </c>
      <c r="T13">
        <f t="shared" si="0"/>
        <v>-0.6048879784455703</v>
      </c>
      <c r="V13" s="5">
        <v>1966</v>
      </c>
      <c r="W13">
        <v>-0.6048879784455703</v>
      </c>
      <c r="X13">
        <v>1.97235</v>
      </c>
      <c r="Y13">
        <v>0.42566999999999999</v>
      </c>
    </row>
    <row r="14" spans="1:25" x14ac:dyDescent="0.25">
      <c r="A14">
        <v>1965</v>
      </c>
      <c r="B14" s="15" t="s">
        <v>17</v>
      </c>
      <c r="C14">
        <v>26</v>
      </c>
      <c r="D14" t="s">
        <v>18</v>
      </c>
      <c r="E14">
        <v>14.72</v>
      </c>
      <c r="F14">
        <v>88.45</v>
      </c>
      <c r="G14">
        <v>29</v>
      </c>
      <c r="I14">
        <v>1973</v>
      </c>
      <c r="J14" s="22">
        <v>1985</v>
      </c>
      <c r="K14" s="22">
        <v>9</v>
      </c>
      <c r="L14" s="22">
        <v>-1.3094039020318944</v>
      </c>
      <c r="M14" s="22">
        <v>1</v>
      </c>
      <c r="N14" s="22">
        <v>1</v>
      </c>
      <c r="P14" s="3">
        <v>1967</v>
      </c>
      <c r="Q14">
        <v>22</v>
      </c>
      <c r="R14">
        <v>2</v>
      </c>
      <c r="S14">
        <v>1</v>
      </c>
      <c r="T14">
        <f t="shared" si="0"/>
        <v>0.21704726573847458</v>
      </c>
      <c r="V14" s="3">
        <v>1967</v>
      </c>
      <c r="W14">
        <v>0.21704726573847458</v>
      </c>
      <c r="X14">
        <v>0.32456000000000002</v>
      </c>
      <c r="Y14">
        <v>0.42566999999999999</v>
      </c>
    </row>
    <row r="15" spans="1:25" x14ac:dyDescent="0.25">
      <c r="A15">
        <v>1966</v>
      </c>
      <c r="B15" s="15" t="s">
        <v>17</v>
      </c>
      <c r="C15">
        <v>17</v>
      </c>
      <c r="D15" t="s">
        <v>20</v>
      </c>
      <c r="E15">
        <v>13.6</v>
      </c>
      <c r="F15">
        <v>96.19</v>
      </c>
      <c r="G15">
        <v>27</v>
      </c>
      <c r="I15">
        <v>1975</v>
      </c>
      <c r="J15" s="22">
        <v>1987</v>
      </c>
      <c r="K15" s="22">
        <v>9</v>
      </c>
      <c r="L15" s="22">
        <v>-1.3094039020318944</v>
      </c>
      <c r="M15" s="22">
        <v>1</v>
      </c>
      <c r="N15" s="22">
        <v>1</v>
      </c>
      <c r="P15" s="5">
        <v>1968</v>
      </c>
      <c r="Q15">
        <v>38</v>
      </c>
      <c r="R15">
        <v>2</v>
      </c>
      <c r="S15">
        <v>1</v>
      </c>
      <c r="T15">
        <f t="shared" si="0"/>
        <v>2.0957563953020055</v>
      </c>
      <c r="V15" s="5">
        <v>1968</v>
      </c>
      <c r="W15">
        <v>2.0957563953020055</v>
      </c>
      <c r="X15">
        <v>0.32456000000000002</v>
      </c>
      <c r="Y15">
        <v>0.42566999999999999</v>
      </c>
    </row>
    <row r="16" spans="1:25" x14ac:dyDescent="0.25">
      <c r="A16">
        <v>1967</v>
      </c>
      <c r="B16" s="15" t="s">
        <v>17</v>
      </c>
      <c r="C16">
        <v>15</v>
      </c>
      <c r="D16" t="s">
        <v>18</v>
      </c>
      <c r="E16">
        <v>10.96</v>
      </c>
      <c r="F16">
        <v>91.41</v>
      </c>
      <c r="G16">
        <v>27</v>
      </c>
      <c r="I16">
        <v>1976</v>
      </c>
      <c r="J16" s="22">
        <v>1996</v>
      </c>
      <c r="K16" s="22">
        <v>10</v>
      </c>
      <c r="L16" s="22">
        <v>-1.1919845814341739</v>
      </c>
      <c r="M16" s="22">
        <v>2</v>
      </c>
      <c r="N16" s="22">
        <v>0</v>
      </c>
      <c r="P16" s="3">
        <v>1969</v>
      </c>
      <c r="Q16">
        <v>23</v>
      </c>
      <c r="R16">
        <v>2</v>
      </c>
      <c r="S16">
        <v>1</v>
      </c>
      <c r="T16">
        <f t="shared" si="0"/>
        <v>0.3344665863361953</v>
      </c>
      <c r="V16" s="3">
        <v>1969</v>
      </c>
      <c r="W16">
        <v>0.3344665863361953</v>
      </c>
      <c r="X16">
        <v>0.32456000000000002</v>
      </c>
      <c r="Y16">
        <v>0.42566999999999999</v>
      </c>
    </row>
    <row r="17" spans="1:25" x14ac:dyDescent="0.25">
      <c r="A17">
        <v>1968</v>
      </c>
      <c r="B17" s="15" t="s">
        <v>17</v>
      </c>
      <c r="C17">
        <v>7</v>
      </c>
      <c r="D17" t="s">
        <v>18</v>
      </c>
      <c r="E17">
        <v>13.73</v>
      </c>
      <c r="F17">
        <v>95.63</v>
      </c>
      <c r="G17">
        <v>25</v>
      </c>
      <c r="J17" s="22">
        <v>2000</v>
      </c>
      <c r="K17" s="22">
        <v>11</v>
      </c>
      <c r="L17" s="22">
        <v>-1.0745652608364531</v>
      </c>
      <c r="M17" s="22">
        <v>0</v>
      </c>
      <c r="N17" s="22">
        <v>0</v>
      </c>
      <c r="P17" s="5">
        <v>1970</v>
      </c>
      <c r="Q17">
        <v>33</v>
      </c>
      <c r="R17">
        <v>4</v>
      </c>
      <c r="S17">
        <v>2</v>
      </c>
      <c r="T17">
        <f t="shared" si="0"/>
        <v>1.5086597923134022</v>
      </c>
      <c r="V17" s="5">
        <v>1970</v>
      </c>
      <c r="W17">
        <v>1.5086597923134022</v>
      </c>
      <c r="X17">
        <v>1.97235</v>
      </c>
      <c r="Y17">
        <v>1.7634799999999999</v>
      </c>
    </row>
    <row r="18" spans="1:25" x14ac:dyDescent="0.25">
      <c r="A18">
        <v>1969</v>
      </c>
      <c r="B18" s="15" t="s">
        <v>17</v>
      </c>
      <c r="C18">
        <v>14</v>
      </c>
      <c r="D18" t="s">
        <v>19</v>
      </c>
      <c r="E18">
        <v>14.69</v>
      </c>
      <c r="F18">
        <v>87.33</v>
      </c>
      <c r="G18">
        <v>27</v>
      </c>
      <c r="J18" s="22">
        <v>2006</v>
      </c>
      <c r="K18" s="22">
        <v>11</v>
      </c>
      <c r="L18" s="22">
        <v>-1.0745652608364531</v>
      </c>
      <c r="M18" s="22">
        <v>0</v>
      </c>
      <c r="N18" s="22">
        <v>0</v>
      </c>
      <c r="P18" s="3">
        <v>1971</v>
      </c>
      <c r="Q18">
        <v>45</v>
      </c>
      <c r="R18">
        <v>3</v>
      </c>
      <c r="S18">
        <v>1</v>
      </c>
      <c r="T18">
        <f t="shared" si="0"/>
        <v>2.9176916394860508</v>
      </c>
      <c r="V18" s="3">
        <v>1971</v>
      </c>
      <c r="W18">
        <v>2.9176916394860508</v>
      </c>
      <c r="X18">
        <v>1.14846</v>
      </c>
      <c r="Y18">
        <v>0.42566999999999999</v>
      </c>
    </row>
    <row r="19" spans="1:25" x14ac:dyDescent="0.25">
      <c r="A19">
        <v>1970</v>
      </c>
      <c r="B19" s="15" t="s">
        <v>17</v>
      </c>
      <c r="C19">
        <v>2</v>
      </c>
      <c r="D19" t="s">
        <v>18</v>
      </c>
      <c r="E19">
        <v>10.65</v>
      </c>
      <c r="F19">
        <v>88.2</v>
      </c>
      <c r="G19">
        <v>24</v>
      </c>
      <c r="J19" s="22">
        <v>2009</v>
      </c>
      <c r="K19" s="22">
        <v>10</v>
      </c>
      <c r="L19" s="22">
        <v>-1.1919845814341739</v>
      </c>
      <c r="M19" s="22">
        <v>1</v>
      </c>
      <c r="N19" s="22">
        <v>0</v>
      </c>
      <c r="P19" s="5">
        <v>1972</v>
      </c>
      <c r="Q19">
        <v>10</v>
      </c>
      <c r="R19">
        <v>0</v>
      </c>
      <c r="S19">
        <v>0</v>
      </c>
      <c r="T19">
        <f t="shared" si="0"/>
        <v>-1.1919845814341739</v>
      </c>
      <c r="V19" s="5">
        <v>1972</v>
      </c>
      <c r="W19">
        <v>-1.1919845814341739</v>
      </c>
      <c r="X19">
        <v>-1.3232200000000001</v>
      </c>
      <c r="Y19">
        <v>-0.91213999999999995</v>
      </c>
    </row>
    <row r="20" spans="1:25" x14ac:dyDescent="0.25">
      <c r="A20">
        <v>1970</v>
      </c>
      <c r="B20" s="15" t="s">
        <v>17</v>
      </c>
      <c r="C20">
        <v>23</v>
      </c>
      <c r="D20" t="s">
        <v>20</v>
      </c>
      <c r="E20">
        <v>19.45</v>
      </c>
      <c r="F20">
        <v>90.48</v>
      </c>
      <c r="G20">
        <v>29</v>
      </c>
      <c r="J20" s="22">
        <v>2018</v>
      </c>
      <c r="K20" s="22">
        <v>10</v>
      </c>
      <c r="L20" s="22">
        <v>-1.1919845814341739</v>
      </c>
      <c r="M20" s="22">
        <v>1</v>
      </c>
      <c r="N20" s="22">
        <v>0</v>
      </c>
      <c r="P20" s="3">
        <v>1973</v>
      </c>
      <c r="Q20">
        <v>5</v>
      </c>
      <c r="R20">
        <v>0</v>
      </c>
      <c r="S20">
        <v>0</v>
      </c>
      <c r="T20">
        <f t="shared" si="0"/>
        <v>-1.7790811844227772</v>
      </c>
      <c r="V20" s="3">
        <v>1973</v>
      </c>
      <c r="W20">
        <v>-1.7790811844227772</v>
      </c>
      <c r="X20">
        <v>-1.3232200000000001</v>
      </c>
      <c r="Y20">
        <v>-0.91213999999999995</v>
      </c>
    </row>
    <row r="21" spans="1:25" x14ac:dyDescent="0.25">
      <c r="A21">
        <v>1971</v>
      </c>
      <c r="B21" s="15" t="s">
        <v>17</v>
      </c>
      <c r="C21">
        <v>4</v>
      </c>
      <c r="D21" t="s">
        <v>19</v>
      </c>
      <c r="E21">
        <v>9.49</v>
      </c>
      <c r="F21">
        <v>92.56</v>
      </c>
      <c r="G21">
        <v>25</v>
      </c>
      <c r="P21" s="5">
        <v>1974</v>
      </c>
      <c r="Q21">
        <v>3</v>
      </c>
      <c r="R21">
        <v>2</v>
      </c>
      <c r="S21">
        <v>0</v>
      </c>
      <c r="T21">
        <f t="shared" si="0"/>
        <v>-2.0139198256182187</v>
      </c>
      <c r="V21" s="5">
        <v>1974</v>
      </c>
      <c r="W21">
        <v>-2.0139198256182187</v>
      </c>
      <c r="X21">
        <v>0.32456000000000002</v>
      </c>
      <c r="Y21">
        <v>-0.91213999999999995</v>
      </c>
    </row>
    <row r="22" spans="1:25" x14ac:dyDescent="0.25">
      <c r="A22">
        <v>1975</v>
      </c>
      <c r="B22" s="15" t="s">
        <v>17</v>
      </c>
      <c r="C22">
        <v>5</v>
      </c>
      <c r="D22" t="s">
        <v>18</v>
      </c>
      <c r="E22">
        <v>12.13</v>
      </c>
      <c r="F22">
        <v>95.95</v>
      </c>
      <c r="G22">
        <v>25</v>
      </c>
      <c r="P22" s="3">
        <v>1975</v>
      </c>
      <c r="Q22">
        <v>17</v>
      </c>
      <c r="R22">
        <v>4</v>
      </c>
      <c r="S22">
        <v>1</v>
      </c>
      <c r="T22">
        <f t="shared" si="0"/>
        <v>-0.3700493372501289</v>
      </c>
      <c r="V22" s="3">
        <v>1975</v>
      </c>
      <c r="W22">
        <v>-0.3700493372501289</v>
      </c>
      <c r="X22">
        <v>1.97235</v>
      </c>
      <c r="Y22">
        <v>0.42566999999999999</v>
      </c>
    </row>
    <row r="23" spans="1:25" x14ac:dyDescent="0.25">
      <c r="A23">
        <v>1977</v>
      </c>
      <c r="B23" s="15" t="s">
        <v>17</v>
      </c>
      <c r="C23">
        <v>9</v>
      </c>
      <c r="D23" t="s">
        <v>18</v>
      </c>
      <c r="E23">
        <v>7.79</v>
      </c>
      <c r="F23">
        <v>85.15</v>
      </c>
      <c r="G23">
        <v>26</v>
      </c>
      <c r="P23" s="5">
        <v>1976</v>
      </c>
      <c r="Q23">
        <v>22</v>
      </c>
      <c r="R23">
        <v>0</v>
      </c>
      <c r="S23">
        <v>0</v>
      </c>
      <c r="T23">
        <f t="shared" si="0"/>
        <v>0.21704726573847458</v>
      </c>
      <c r="V23" s="5">
        <v>1976</v>
      </c>
      <c r="W23">
        <v>0.21704726573847458</v>
      </c>
      <c r="X23">
        <v>-1.3232200000000001</v>
      </c>
      <c r="Y23">
        <v>-0.91213999999999995</v>
      </c>
    </row>
    <row r="24" spans="1:25" x14ac:dyDescent="0.25">
      <c r="A24">
        <v>1978</v>
      </c>
      <c r="B24" s="15" t="s">
        <v>17</v>
      </c>
      <c r="C24">
        <v>14</v>
      </c>
      <c r="D24" t="s">
        <v>18</v>
      </c>
      <c r="E24">
        <v>10.65</v>
      </c>
      <c r="F24">
        <v>90.98</v>
      </c>
      <c r="G24">
        <v>27</v>
      </c>
      <c r="J24" s="25">
        <v>1956</v>
      </c>
      <c r="K24" s="24">
        <v>32</v>
      </c>
      <c r="L24" s="24">
        <f t="shared" ref="L24:L32" si="1">STANDARDIZE(K24,20.15152,8.516486)</f>
        <v>1.3912404717156817</v>
      </c>
      <c r="M24" s="24">
        <v>3</v>
      </c>
      <c r="N24" s="26">
        <v>1</v>
      </c>
      <c r="P24" s="3">
        <v>1977</v>
      </c>
      <c r="Q24">
        <v>35</v>
      </c>
      <c r="R24">
        <v>1</v>
      </c>
      <c r="S24">
        <v>1</v>
      </c>
      <c r="T24">
        <f t="shared" si="0"/>
        <v>1.7434984335088437</v>
      </c>
      <c r="V24" s="3">
        <v>1977</v>
      </c>
      <c r="W24">
        <v>1.7434984335088437</v>
      </c>
      <c r="X24">
        <v>-0.49933</v>
      </c>
      <c r="Y24">
        <v>0.42566999999999999</v>
      </c>
    </row>
    <row r="25" spans="1:25" x14ac:dyDescent="0.25">
      <c r="A25">
        <v>1979</v>
      </c>
      <c r="B25" s="15" t="s">
        <v>17</v>
      </c>
      <c r="C25">
        <v>6</v>
      </c>
      <c r="D25" t="s">
        <v>18</v>
      </c>
      <c r="E25">
        <v>7.02</v>
      </c>
      <c r="F25">
        <v>90.6</v>
      </c>
      <c r="G25">
        <v>25</v>
      </c>
      <c r="J25" s="25">
        <v>1968</v>
      </c>
      <c r="K25" s="24">
        <v>38</v>
      </c>
      <c r="L25" s="24">
        <f t="shared" si="1"/>
        <v>2.0957563953020055</v>
      </c>
      <c r="M25" s="24">
        <v>2</v>
      </c>
      <c r="N25" s="26">
        <v>1</v>
      </c>
      <c r="P25" s="5">
        <v>1978</v>
      </c>
      <c r="Q25">
        <v>18</v>
      </c>
      <c r="R25">
        <v>3</v>
      </c>
      <c r="S25">
        <v>1</v>
      </c>
      <c r="T25">
        <f t="shared" si="0"/>
        <v>-0.2526300166524082</v>
      </c>
      <c r="V25" s="5">
        <v>1978</v>
      </c>
      <c r="W25">
        <v>-0.2526300166524082</v>
      </c>
      <c r="X25">
        <v>1.14846</v>
      </c>
      <c r="Y25">
        <v>0.42566999999999999</v>
      </c>
    </row>
    <row r="26" spans="1:25" x14ac:dyDescent="0.25">
      <c r="A26">
        <v>1980</v>
      </c>
      <c r="B26" s="15" t="s">
        <v>17</v>
      </c>
      <c r="C26">
        <v>15</v>
      </c>
      <c r="D26" t="s">
        <v>20</v>
      </c>
      <c r="E26">
        <v>11.67</v>
      </c>
      <c r="F26">
        <v>86.35</v>
      </c>
      <c r="G26">
        <v>27</v>
      </c>
      <c r="J26" s="25">
        <v>1970</v>
      </c>
      <c r="K26" s="24">
        <v>33</v>
      </c>
      <c r="L26" s="24">
        <f t="shared" si="1"/>
        <v>1.5086597923134022</v>
      </c>
      <c r="M26" s="24">
        <v>4</v>
      </c>
      <c r="N26" s="26">
        <v>2</v>
      </c>
      <c r="P26" s="3">
        <v>1979</v>
      </c>
      <c r="Q26">
        <v>30</v>
      </c>
      <c r="R26">
        <v>3</v>
      </c>
      <c r="S26">
        <v>1</v>
      </c>
      <c r="T26">
        <f t="shared" si="0"/>
        <v>1.1564018305202401</v>
      </c>
      <c r="V26" s="3">
        <v>1979</v>
      </c>
      <c r="W26">
        <v>1.1564018305202401</v>
      </c>
      <c r="X26">
        <v>1.14846</v>
      </c>
      <c r="Y26">
        <v>0.42566999999999999</v>
      </c>
    </row>
    <row r="27" spans="1:25" x14ac:dyDescent="0.25">
      <c r="A27">
        <v>1982</v>
      </c>
      <c r="B27" s="15" t="s">
        <v>17</v>
      </c>
      <c r="C27">
        <v>1</v>
      </c>
      <c r="D27" t="s">
        <v>18</v>
      </c>
      <c r="E27">
        <v>14.09</v>
      </c>
      <c r="F27">
        <v>82.51</v>
      </c>
      <c r="G27">
        <v>24</v>
      </c>
      <c r="J27" s="23">
        <v>1971</v>
      </c>
      <c r="K27" s="24">
        <v>45</v>
      </c>
      <c r="L27" s="24">
        <f t="shared" si="1"/>
        <v>2.9176916394860508</v>
      </c>
      <c r="M27" s="24">
        <v>3</v>
      </c>
      <c r="N27" s="26">
        <v>1</v>
      </c>
      <c r="P27" s="5">
        <v>1980</v>
      </c>
      <c r="Q27">
        <v>34</v>
      </c>
      <c r="R27">
        <v>2</v>
      </c>
      <c r="S27">
        <v>1</v>
      </c>
      <c r="T27">
        <f t="shared" si="0"/>
        <v>1.6260791129111229</v>
      </c>
      <c r="V27" s="5">
        <v>1980</v>
      </c>
      <c r="W27">
        <v>1.6260791129111229</v>
      </c>
      <c r="X27">
        <v>0.32456000000000002</v>
      </c>
      <c r="Y27">
        <v>0.42566999999999999</v>
      </c>
    </row>
    <row r="28" spans="1:25" x14ac:dyDescent="0.25">
      <c r="A28">
        <v>1985</v>
      </c>
      <c r="B28" s="15" t="s">
        <v>17</v>
      </c>
      <c r="C28">
        <v>22</v>
      </c>
      <c r="D28" t="s">
        <v>18</v>
      </c>
      <c r="E28">
        <v>15.18</v>
      </c>
      <c r="F28">
        <v>88.43</v>
      </c>
      <c r="G28">
        <v>28</v>
      </c>
      <c r="J28" s="23">
        <v>1977</v>
      </c>
      <c r="K28" s="24">
        <v>35</v>
      </c>
      <c r="L28" s="24">
        <f t="shared" si="1"/>
        <v>1.7434984335088437</v>
      </c>
      <c r="M28" s="24">
        <v>1</v>
      </c>
      <c r="N28" s="26">
        <v>1</v>
      </c>
      <c r="P28" s="3">
        <v>1981</v>
      </c>
      <c r="Q28">
        <v>12</v>
      </c>
      <c r="R28">
        <v>1</v>
      </c>
      <c r="S28">
        <v>0</v>
      </c>
      <c r="T28">
        <f t="shared" si="0"/>
        <v>-0.95714594023873234</v>
      </c>
      <c r="V28" s="3">
        <v>1981</v>
      </c>
      <c r="W28">
        <v>-0.95714594023873234</v>
      </c>
      <c r="X28">
        <v>-0.49933</v>
      </c>
      <c r="Y28">
        <v>-0.91213999999999995</v>
      </c>
    </row>
    <row r="29" spans="1:25" x14ac:dyDescent="0.25">
      <c r="A29">
        <v>1989</v>
      </c>
      <c r="B29" s="15" t="s">
        <v>17</v>
      </c>
      <c r="C29">
        <v>23</v>
      </c>
      <c r="D29" t="s">
        <v>18</v>
      </c>
      <c r="E29">
        <v>16.98</v>
      </c>
      <c r="F29">
        <v>90.6</v>
      </c>
      <c r="G29">
        <v>29</v>
      </c>
      <c r="J29" s="23">
        <v>1979</v>
      </c>
      <c r="K29" s="24">
        <v>30</v>
      </c>
      <c r="L29" s="24">
        <f t="shared" si="1"/>
        <v>1.1564018305202401</v>
      </c>
      <c r="M29" s="24">
        <v>3</v>
      </c>
      <c r="N29" s="26">
        <v>0</v>
      </c>
      <c r="P29" s="5">
        <v>1982</v>
      </c>
      <c r="Q29">
        <v>23</v>
      </c>
      <c r="R29">
        <v>3</v>
      </c>
      <c r="S29">
        <v>1</v>
      </c>
      <c r="T29">
        <f t="shared" si="0"/>
        <v>0.3344665863361953</v>
      </c>
      <c r="V29" s="5">
        <v>1982</v>
      </c>
      <c r="W29">
        <v>0.3344665863361953</v>
      </c>
      <c r="X29">
        <v>1.14846</v>
      </c>
      <c r="Y29">
        <v>0.42566999999999999</v>
      </c>
    </row>
    <row r="30" spans="1:25" x14ac:dyDescent="0.25">
      <c r="A30">
        <v>1990</v>
      </c>
      <c r="B30" s="15" t="s">
        <v>17</v>
      </c>
      <c r="C30">
        <v>5</v>
      </c>
      <c r="D30" t="s">
        <v>18</v>
      </c>
      <c r="E30">
        <v>9.91</v>
      </c>
      <c r="F30">
        <v>86.01</v>
      </c>
      <c r="G30">
        <v>25</v>
      </c>
      <c r="J30" s="25">
        <v>1980</v>
      </c>
      <c r="K30" s="24">
        <v>34</v>
      </c>
      <c r="L30" s="24">
        <f t="shared" si="1"/>
        <v>1.6260791129111229</v>
      </c>
      <c r="M30" s="24">
        <v>2</v>
      </c>
      <c r="N30" s="26">
        <v>1</v>
      </c>
      <c r="P30" s="3">
        <v>1983</v>
      </c>
      <c r="Q30">
        <v>8</v>
      </c>
      <c r="R30">
        <v>1</v>
      </c>
      <c r="S30">
        <v>0</v>
      </c>
      <c r="T30">
        <f t="shared" si="0"/>
        <v>-1.4268232226296151</v>
      </c>
      <c r="V30" s="3">
        <v>1983</v>
      </c>
      <c r="W30">
        <v>-1.4268232226296151</v>
      </c>
      <c r="X30">
        <v>-0.49933</v>
      </c>
      <c r="Y30">
        <v>-0.91213999999999995</v>
      </c>
    </row>
    <row r="31" spans="1:25" x14ac:dyDescent="0.25">
      <c r="A31">
        <v>1990</v>
      </c>
      <c r="B31" s="15" t="s">
        <v>17</v>
      </c>
      <c r="C31">
        <v>15</v>
      </c>
      <c r="D31" t="s">
        <v>20</v>
      </c>
      <c r="E31">
        <v>22.93</v>
      </c>
      <c r="F31">
        <v>89.06</v>
      </c>
      <c r="G31">
        <v>27</v>
      </c>
      <c r="J31" s="25">
        <v>1992</v>
      </c>
      <c r="K31" s="24">
        <v>31</v>
      </c>
      <c r="L31" s="24">
        <f t="shared" si="1"/>
        <v>1.2738211511179609</v>
      </c>
      <c r="M31" s="24">
        <v>2</v>
      </c>
      <c r="N31" s="26">
        <v>1</v>
      </c>
      <c r="P31" s="5">
        <v>1984</v>
      </c>
      <c r="Q31">
        <v>23</v>
      </c>
      <c r="R31">
        <v>0</v>
      </c>
      <c r="S31">
        <v>0</v>
      </c>
      <c r="T31">
        <f t="shared" si="0"/>
        <v>0.3344665863361953</v>
      </c>
      <c r="V31" s="5">
        <v>1984</v>
      </c>
      <c r="W31">
        <v>0.3344665863361953</v>
      </c>
      <c r="X31">
        <v>-1.3232200000000001</v>
      </c>
      <c r="Y31">
        <v>-0.91213999999999995</v>
      </c>
    </row>
    <row r="32" spans="1:25" x14ac:dyDescent="0.25">
      <c r="A32">
        <v>1992</v>
      </c>
      <c r="B32" s="15" t="s">
        <v>17</v>
      </c>
      <c r="C32">
        <v>16</v>
      </c>
      <c r="D32" t="s">
        <v>19</v>
      </c>
      <c r="E32">
        <v>11.15</v>
      </c>
      <c r="F32">
        <v>87.84</v>
      </c>
      <c r="G32">
        <v>27</v>
      </c>
      <c r="J32" s="25">
        <v>2004</v>
      </c>
      <c r="K32" s="24">
        <v>34</v>
      </c>
      <c r="L32" s="24">
        <f t="shared" si="1"/>
        <v>1.6260791129111229</v>
      </c>
      <c r="M32" s="24">
        <v>2</v>
      </c>
      <c r="N32" s="26">
        <v>2</v>
      </c>
      <c r="P32" s="3">
        <v>1985</v>
      </c>
      <c r="Q32">
        <v>9</v>
      </c>
      <c r="R32">
        <v>1</v>
      </c>
      <c r="S32">
        <v>1</v>
      </c>
      <c r="T32">
        <f t="shared" si="0"/>
        <v>-1.3094039020318944</v>
      </c>
      <c r="V32" s="3">
        <v>1985</v>
      </c>
      <c r="W32">
        <v>-1.3094039020318944</v>
      </c>
      <c r="X32">
        <v>-0.49933</v>
      </c>
      <c r="Y32">
        <v>0.42566999999999999</v>
      </c>
    </row>
    <row r="33" spans="1:25" x14ac:dyDescent="0.25">
      <c r="A33">
        <v>1995</v>
      </c>
      <c r="B33" s="15" t="s">
        <v>17</v>
      </c>
      <c r="C33">
        <v>6</v>
      </c>
      <c r="D33" t="s">
        <v>20</v>
      </c>
      <c r="E33">
        <v>11.3</v>
      </c>
      <c r="F33">
        <v>81.16</v>
      </c>
      <c r="G33">
        <v>25</v>
      </c>
      <c r="P33" s="5">
        <v>1986</v>
      </c>
      <c r="Q33">
        <v>27</v>
      </c>
      <c r="R33">
        <v>0</v>
      </c>
      <c r="S33">
        <v>0</v>
      </c>
      <c r="T33">
        <f t="shared" si="0"/>
        <v>0.8041438687270781</v>
      </c>
      <c r="V33" s="5">
        <v>1986</v>
      </c>
      <c r="W33">
        <v>0.8041438687270781</v>
      </c>
      <c r="X33">
        <v>-1.3232200000000001</v>
      </c>
      <c r="Y33">
        <v>-0.91213999999999995</v>
      </c>
    </row>
    <row r="34" spans="1:25" x14ac:dyDescent="0.25">
      <c r="A34">
        <v>1995</v>
      </c>
      <c r="B34" s="15" t="s">
        <v>17</v>
      </c>
      <c r="C34">
        <v>8</v>
      </c>
      <c r="D34" t="s">
        <v>20</v>
      </c>
      <c r="E34">
        <v>14.74</v>
      </c>
      <c r="F34">
        <v>81.13</v>
      </c>
      <c r="G34">
        <v>26</v>
      </c>
      <c r="P34" s="3">
        <v>1987</v>
      </c>
      <c r="Q34">
        <v>9</v>
      </c>
      <c r="R34">
        <v>1</v>
      </c>
      <c r="S34">
        <v>0</v>
      </c>
      <c r="T34">
        <f t="shared" si="0"/>
        <v>-1.3094039020318944</v>
      </c>
      <c r="V34" s="3">
        <v>1987</v>
      </c>
      <c r="W34">
        <v>-1.3094039020318944</v>
      </c>
      <c r="X34">
        <v>-0.49933</v>
      </c>
      <c r="Y34">
        <v>-0.91213999999999995</v>
      </c>
    </row>
    <row r="35" spans="1:25" x14ac:dyDescent="0.25">
      <c r="A35">
        <v>1995</v>
      </c>
      <c r="B35" s="15" t="s">
        <v>17</v>
      </c>
      <c r="C35">
        <v>15</v>
      </c>
      <c r="D35" t="s">
        <v>20</v>
      </c>
      <c r="E35">
        <v>20.09</v>
      </c>
      <c r="F35">
        <v>87</v>
      </c>
      <c r="G35">
        <v>27</v>
      </c>
      <c r="P35" s="5">
        <v>1988</v>
      </c>
      <c r="Q35">
        <v>15</v>
      </c>
      <c r="R35">
        <v>1</v>
      </c>
      <c r="S35">
        <v>0</v>
      </c>
      <c r="T35">
        <f t="shared" ref="T35:T66" si="2">STANDARDIZE(Q35,20.15152,8.516486)</f>
        <v>-0.6048879784455703</v>
      </c>
      <c r="V35" s="5">
        <v>1988</v>
      </c>
      <c r="W35">
        <v>-0.6048879784455703</v>
      </c>
      <c r="X35">
        <v>-0.49933</v>
      </c>
      <c r="Y35">
        <v>-0.91213999999999995</v>
      </c>
    </row>
    <row r="36" spans="1:25" x14ac:dyDescent="0.25">
      <c r="A36">
        <v>1996</v>
      </c>
      <c r="B36" s="15" t="s">
        <v>17</v>
      </c>
      <c r="C36">
        <v>7</v>
      </c>
      <c r="D36" t="s">
        <v>20</v>
      </c>
      <c r="E36">
        <v>18.72</v>
      </c>
      <c r="F36">
        <v>89.06</v>
      </c>
      <c r="G36">
        <v>25</v>
      </c>
      <c r="P36" s="3">
        <v>1989</v>
      </c>
      <c r="Q36">
        <v>27</v>
      </c>
      <c r="R36">
        <v>3</v>
      </c>
      <c r="S36">
        <v>1</v>
      </c>
      <c r="T36">
        <f t="shared" si="2"/>
        <v>0.8041438687270781</v>
      </c>
      <c r="V36" s="3">
        <v>1989</v>
      </c>
      <c r="W36">
        <v>0.8041438687270781</v>
      </c>
      <c r="X36">
        <v>1.14846</v>
      </c>
      <c r="Y36">
        <v>0.42566999999999999</v>
      </c>
    </row>
    <row r="37" spans="1:25" x14ac:dyDescent="0.25">
      <c r="A37">
        <v>1997</v>
      </c>
      <c r="B37" s="15" t="s">
        <v>17</v>
      </c>
      <c r="C37">
        <v>15</v>
      </c>
      <c r="D37" t="s">
        <v>18</v>
      </c>
      <c r="E37">
        <v>5.76</v>
      </c>
      <c r="F37">
        <v>90.6</v>
      </c>
      <c r="G37">
        <v>27</v>
      </c>
      <c r="P37" s="5">
        <v>1990</v>
      </c>
      <c r="Q37">
        <v>20</v>
      </c>
      <c r="R37">
        <v>3</v>
      </c>
      <c r="S37">
        <v>2</v>
      </c>
      <c r="T37">
        <f t="shared" si="2"/>
        <v>-1.779137545696681E-2</v>
      </c>
      <c r="V37" s="5">
        <v>1990</v>
      </c>
      <c r="W37">
        <v>-1.779137545696681E-2</v>
      </c>
      <c r="X37">
        <v>1.14846</v>
      </c>
      <c r="Y37">
        <v>1.7634799999999999</v>
      </c>
    </row>
    <row r="38" spans="1:25" x14ac:dyDescent="0.25">
      <c r="A38">
        <v>1998</v>
      </c>
      <c r="B38" s="15" t="s">
        <v>17</v>
      </c>
      <c r="C38">
        <v>17</v>
      </c>
      <c r="D38" t="s">
        <v>18</v>
      </c>
      <c r="E38">
        <v>12.85</v>
      </c>
      <c r="F38">
        <v>88.19</v>
      </c>
      <c r="G38">
        <v>27</v>
      </c>
      <c r="P38" s="3">
        <v>1991</v>
      </c>
      <c r="Q38">
        <v>12</v>
      </c>
      <c r="R38">
        <v>1</v>
      </c>
      <c r="S38">
        <v>0</v>
      </c>
      <c r="T38">
        <f t="shared" si="2"/>
        <v>-0.95714594023873234</v>
      </c>
      <c r="V38" s="3">
        <v>1991</v>
      </c>
      <c r="W38">
        <v>-0.95714594023873234</v>
      </c>
      <c r="X38">
        <v>-0.49933</v>
      </c>
      <c r="Y38">
        <v>-0.91213999999999995</v>
      </c>
    </row>
    <row r="39" spans="1:25" x14ac:dyDescent="0.25">
      <c r="A39">
        <v>2002</v>
      </c>
      <c r="B39" s="15" t="s">
        <v>17</v>
      </c>
      <c r="C39">
        <v>11</v>
      </c>
      <c r="D39" t="s">
        <v>20</v>
      </c>
      <c r="E39">
        <v>12.8</v>
      </c>
      <c r="F39">
        <v>96.22</v>
      </c>
      <c r="G39">
        <v>26</v>
      </c>
      <c r="P39" s="5">
        <v>1992</v>
      </c>
      <c r="Q39">
        <v>31</v>
      </c>
      <c r="R39">
        <v>2</v>
      </c>
      <c r="S39">
        <v>1</v>
      </c>
      <c r="T39">
        <f t="shared" si="2"/>
        <v>1.2738211511179609</v>
      </c>
      <c r="V39" s="5">
        <v>1992</v>
      </c>
      <c r="W39">
        <v>1.2738211511179609</v>
      </c>
      <c r="X39">
        <v>0.32456000000000002</v>
      </c>
      <c r="Y39">
        <v>0.42566999999999999</v>
      </c>
    </row>
    <row r="40" spans="1:25" x14ac:dyDescent="0.25">
      <c r="A40">
        <v>2003</v>
      </c>
      <c r="B40" s="15" t="s">
        <v>17</v>
      </c>
      <c r="C40">
        <v>10</v>
      </c>
      <c r="D40" t="s">
        <v>18</v>
      </c>
      <c r="E40">
        <v>6.47</v>
      </c>
      <c r="F40">
        <v>90.82</v>
      </c>
      <c r="G40">
        <v>26</v>
      </c>
      <c r="P40" s="3">
        <v>1993</v>
      </c>
      <c r="Q40">
        <v>25</v>
      </c>
      <c r="R40">
        <v>1</v>
      </c>
      <c r="S40">
        <v>0</v>
      </c>
      <c r="T40">
        <f t="shared" si="2"/>
        <v>0.5693052275316367</v>
      </c>
      <c r="V40" s="3">
        <v>1993</v>
      </c>
      <c r="W40">
        <v>0.5693052275316367</v>
      </c>
      <c r="X40">
        <v>-0.49933</v>
      </c>
      <c r="Y40">
        <v>-0.91213999999999995</v>
      </c>
    </row>
    <row r="41" spans="1:25" x14ac:dyDescent="0.25">
      <c r="A41">
        <v>2004</v>
      </c>
      <c r="B41" s="15" t="s">
        <v>17</v>
      </c>
      <c r="C41">
        <v>16</v>
      </c>
      <c r="D41" t="s">
        <v>18</v>
      </c>
      <c r="E41">
        <v>17.14</v>
      </c>
      <c r="F41">
        <v>91.45</v>
      </c>
      <c r="G41">
        <v>27</v>
      </c>
      <c r="P41" s="5">
        <v>1994</v>
      </c>
      <c r="Q41">
        <v>28</v>
      </c>
      <c r="R41">
        <v>0</v>
      </c>
      <c r="S41">
        <v>0</v>
      </c>
      <c r="T41">
        <f t="shared" si="2"/>
        <v>0.92156318932479875</v>
      </c>
      <c r="V41" s="5">
        <v>1994</v>
      </c>
      <c r="W41">
        <v>0.92156318932479875</v>
      </c>
      <c r="X41">
        <v>-1.3232200000000001</v>
      </c>
      <c r="Y41">
        <v>-0.91213999999999995</v>
      </c>
    </row>
    <row r="42" spans="1:25" x14ac:dyDescent="0.25">
      <c r="A42">
        <v>2007</v>
      </c>
      <c r="B42" s="15" t="s">
        <v>17</v>
      </c>
      <c r="C42">
        <v>3</v>
      </c>
      <c r="D42" t="s">
        <v>20</v>
      </c>
      <c r="E42">
        <v>13</v>
      </c>
      <c r="F42">
        <v>92.6</v>
      </c>
      <c r="G42">
        <v>25</v>
      </c>
      <c r="P42" s="3">
        <v>1995</v>
      </c>
      <c r="Q42">
        <v>23</v>
      </c>
      <c r="R42">
        <v>3</v>
      </c>
      <c r="S42">
        <v>3</v>
      </c>
      <c r="T42">
        <f t="shared" si="2"/>
        <v>0.3344665863361953</v>
      </c>
      <c r="V42" s="3">
        <v>1995</v>
      </c>
      <c r="W42">
        <v>0.3344665863361953</v>
      </c>
      <c r="X42">
        <v>1.14846</v>
      </c>
      <c r="Y42">
        <v>3.1012900000000001</v>
      </c>
    </row>
    <row r="43" spans="1:25" x14ac:dyDescent="0.25">
      <c r="A43">
        <v>2007</v>
      </c>
      <c r="B43" s="15" t="s">
        <v>17</v>
      </c>
      <c r="C43">
        <v>13</v>
      </c>
      <c r="D43" t="s">
        <v>19</v>
      </c>
      <c r="E43">
        <v>14.07</v>
      </c>
      <c r="F43">
        <v>90.6</v>
      </c>
      <c r="G43">
        <v>27</v>
      </c>
      <c r="P43" s="5">
        <v>1996</v>
      </c>
      <c r="Q43">
        <v>10</v>
      </c>
      <c r="R43">
        <v>2</v>
      </c>
      <c r="S43">
        <v>1</v>
      </c>
      <c r="T43">
        <f t="shared" si="2"/>
        <v>-1.1919845814341739</v>
      </c>
      <c r="V43" s="5">
        <v>1996</v>
      </c>
      <c r="W43">
        <v>-1.1919845814341739</v>
      </c>
      <c r="X43">
        <v>0.32456000000000002</v>
      </c>
      <c r="Y43">
        <v>0.42566999999999999</v>
      </c>
    </row>
    <row r="44" spans="1:25" x14ac:dyDescent="0.25">
      <c r="A44">
        <v>2009</v>
      </c>
      <c r="B44" s="15" t="s">
        <v>17</v>
      </c>
      <c r="C44">
        <v>5</v>
      </c>
      <c r="D44" t="s">
        <v>20</v>
      </c>
      <c r="E44">
        <v>20.5</v>
      </c>
      <c r="F44">
        <v>88</v>
      </c>
      <c r="G44">
        <v>25</v>
      </c>
      <c r="P44" s="3">
        <v>1997</v>
      </c>
      <c r="Q44">
        <v>18</v>
      </c>
      <c r="R44">
        <v>2</v>
      </c>
      <c r="S44">
        <v>1</v>
      </c>
      <c r="T44">
        <f t="shared" si="2"/>
        <v>-0.2526300166524082</v>
      </c>
      <c r="V44" s="3">
        <v>1997</v>
      </c>
      <c r="W44">
        <v>-0.2526300166524082</v>
      </c>
      <c r="X44">
        <v>0.32456000000000002</v>
      </c>
      <c r="Y44">
        <v>0.42566999999999999</v>
      </c>
    </row>
    <row r="45" spans="1:25" x14ac:dyDescent="0.25">
      <c r="A45">
        <v>2014</v>
      </c>
      <c r="B45" s="15" t="s">
        <v>17</v>
      </c>
      <c r="C45">
        <v>5</v>
      </c>
      <c r="D45" t="s">
        <v>20</v>
      </c>
      <c r="E45">
        <v>13</v>
      </c>
      <c r="F45">
        <v>87.5</v>
      </c>
      <c r="G45">
        <v>25</v>
      </c>
      <c r="P45" s="5">
        <v>1998</v>
      </c>
      <c r="Q45">
        <v>25</v>
      </c>
      <c r="R45">
        <v>2</v>
      </c>
      <c r="S45">
        <v>1</v>
      </c>
      <c r="T45">
        <f t="shared" si="2"/>
        <v>0.5693052275316367</v>
      </c>
      <c r="V45" s="5">
        <v>1998</v>
      </c>
      <c r="W45">
        <v>0.5693052275316367</v>
      </c>
      <c r="X45">
        <v>0.32456000000000002</v>
      </c>
      <c r="Y45">
        <v>0.42566999999999999</v>
      </c>
    </row>
    <row r="46" spans="1:25" x14ac:dyDescent="0.25">
      <c r="A46">
        <v>2019</v>
      </c>
      <c r="B46" s="15" t="s">
        <v>17</v>
      </c>
      <c r="C46">
        <v>5</v>
      </c>
      <c r="D46" t="s">
        <v>18</v>
      </c>
      <c r="E46">
        <v>13.1</v>
      </c>
      <c r="F46">
        <v>91.5</v>
      </c>
      <c r="G46">
        <v>25</v>
      </c>
      <c r="P46" s="3">
        <v>1999</v>
      </c>
      <c r="Q46">
        <v>17</v>
      </c>
      <c r="R46">
        <v>2</v>
      </c>
      <c r="S46">
        <v>0</v>
      </c>
      <c r="T46">
        <f t="shared" si="2"/>
        <v>-0.3700493372501289</v>
      </c>
      <c r="V46" s="3">
        <v>1999</v>
      </c>
      <c r="W46">
        <v>-0.3700493372501289</v>
      </c>
      <c r="X46">
        <v>0.32456000000000002</v>
      </c>
      <c r="Y46">
        <v>-0.91213999999999995</v>
      </c>
    </row>
    <row r="47" spans="1:25" x14ac:dyDescent="0.25">
      <c r="P47" s="5">
        <v>2000</v>
      </c>
      <c r="Q47">
        <v>11</v>
      </c>
      <c r="R47">
        <v>0</v>
      </c>
      <c r="S47">
        <v>0</v>
      </c>
      <c r="T47">
        <f t="shared" si="2"/>
        <v>-1.0745652608364531</v>
      </c>
      <c r="V47" s="5">
        <v>2000</v>
      </c>
      <c r="W47">
        <v>-1.0745652608364531</v>
      </c>
      <c r="X47">
        <v>-1.3232200000000001</v>
      </c>
      <c r="Y47">
        <v>-0.91213999999999995</v>
      </c>
    </row>
    <row r="48" spans="1:25" x14ac:dyDescent="0.25">
      <c r="P48" s="3">
        <v>2001</v>
      </c>
      <c r="Q48">
        <v>16</v>
      </c>
      <c r="R48">
        <v>1</v>
      </c>
      <c r="S48">
        <v>0</v>
      </c>
      <c r="T48">
        <f t="shared" si="2"/>
        <v>-0.4874686578478496</v>
      </c>
      <c r="V48" s="3">
        <v>2001</v>
      </c>
      <c r="W48">
        <v>-0.4874686578478496</v>
      </c>
      <c r="X48">
        <v>-0.49933</v>
      </c>
      <c r="Y48">
        <v>-0.91213999999999995</v>
      </c>
    </row>
    <row r="49" spans="16:25" x14ac:dyDescent="0.25">
      <c r="P49" s="5">
        <v>2002</v>
      </c>
      <c r="Q49">
        <v>16</v>
      </c>
      <c r="R49">
        <v>1</v>
      </c>
      <c r="S49">
        <v>1</v>
      </c>
      <c r="T49">
        <f t="shared" si="2"/>
        <v>-0.4874686578478496</v>
      </c>
      <c r="V49" s="5">
        <v>2002</v>
      </c>
      <c r="W49">
        <v>-0.4874686578478496</v>
      </c>
      <c r="X49">
        <v>-0.49933</v>
      </c>
      <c r="Y49">
        <v>0.42566999999999999</v>
      </c>
    </row>
    <row r="50" spans="16:25" x14ac:dyDescent="0.25">
      <c r="P50" s="3">
        <v>2003</v>
      </c>
      <c r="Q50">
        <v>25</v>
      </c>
      <c r="R50">
        <v>1</v>
      </c>
      <c r="S50">
        <v>1</v>
      </c>
      <c r="T50">
        <f t="shared" si="2"/>
        <v>0.5693052275316367</v>
      </c>
      <c r="V50" s="3">
        <v>2003</v>
      </c>
      <c r="W50">
        <v>0.5693052275316367</v>
      </c>
      <c r="X50">
        <v>-0.49933</v>
      </c>
      <c r="Y50">
        <v>0.42566999999999999</v>
      </c>
    </row>
    <row r="51" spans="16:25" x14ac:dyDescent="0.25">
      <c r="P51" s="5">
        <v>2004</v>
      </c>
      <c r="Q51">
        <v>34</v>
      </c>
      <c r="R51">
        <v>2</v>
      </c>
      <c r="S51">
        <v>1</v>
      </c>
      <c r="T51">
        <f t="shared" si="2"/>
        <v>1.6260791129111229</v>
      </c>
      <c r="V51" s="5">
        <v>2004</v>
      </c>
      <c r="W51">
        <v>1.6260791129111229</v>
      </c>
      <c r="X51">
        <v>0.32456000000000002</v>
      </c>
      <c r="Y51">
        <v>0.42566999999999999</v>
      </c>
    </row>
    <row r="52" spans="16:25" x14ac:dyDescent="0.25">
      <c r="P52" s="3">
        <v>2005</v>
      </c>
      <c r="Q52">
        <v>24</v>
      </c>
      <c r="R52">
        <v>1</v>
      </c>
      <c r="S52">
        <v>0</v>
      </c>
      <c r="T52">
        <f t="shared" si="2"/>
        <v>0.451885906933916</v>
      </c>
      <c r="V52" s="3">
        <v>2005</v>
      </c>
      <c r="W52">
        <v>0.451885906933916</v>
      </c>
      <c r="X52">
        <v>-0.49933</v>
      </c>
      <c r="Y52">
        <v>-0.91213999999999995</v>
      </c>
    </row>
    <row r="53" spans="16:25" x14ac:dyDescent="0.25">
      <c r="P53" s="5">
        <v>2006</v>
      </c>
      <c r="Q53">
        <v>11</v>
      </c>
      <c r="R53">
        <v>0</v>
      </c>
      <c r="S53">
        <v>0</v>
      </c>
      <c r="T53">
        <f t="shared" si="2"/>
        <v>-1.0745652608364531</v>
      </c>
      <c r="V53" s="5">
        <v>2006</v>
      </c>
      <c r="W53">
        <v>-1.0745652608364531</v>
      </c>
      <c r="X53">
        <v>-1.3232200000000001</v>
      </c>
      <c r="Y53">
        <v>-0.91213999999999995</v>
      </c>
    </row>
    <row r="54" spans="16:25" x14ac:dyDescent="0.25">
      <c r="P54" s="3">
        <v>2007</v>
      </c>
      <c r="Q54">
        <v>25</v>
      </c>
      <c r="R54">
        <v>4</v>
      </c>
      <c r="S54">
        <v>2</v>
      </c>
      <c r="T54">
        <f t="shared" si="2"/>
        <v>0.5693052275316367</v>
      </c>
      <c r="V54" s="3">
        <v>2007</v>
      </c>
      <c r="W54">
        <v>0.5693052275316367</v>
      </c>
      <c r="X54">
        <v>1.97235</v>
      </c>
      <c r="Y54">
        <v>1.7634799999999999</v>
      </c>
    </row>
    <row r="55" spans="16:25" x14ac:dyDescent="0.25">
      <c r="P55" s="5">
        <v>2008</v>
      </c>
      <c r="Q55">
        <v>20</v>
      </c>
      <c r="R55">
        <v>1</v>
      </c>
      <c r="S55">
        <v>0</v>
      </c>
      <c r="T55">
        <f t="shared" si="2"/>
        <v>-1.779137545696681E-2</v>
      </c>
      <c r="V55" s="5">
        <v>2008</v>
      </c>
      <c r="W55">
        <v>-1.779137545696681E-2</v>
      </c>
      <c r="X55">
        <v>-0.49933</v>
      </c>
      <c r="Y55">
        <v>-0.91213999999999995</v>
      </c>
    </row>
    <row r="56" spans="16:25" x14ac:dyDescent="0.25">
      <c r="P56" s="3">
        <v>2009</v>
      </c>
      <c r="Q56">
        <v>10</v>
      </c>
      <c r="R56">
        <v>1</v>
      </c>
      <c r="S56">
        <v>1</v>
      </c>
      <c r="T56">
        <f t="shared" si="2"/>
        <v>-1.1919845814341739</v>
      </c>
      <c r="V56" s="3">
        <v>2009</v>
      </c>
      <c r="W56">
        <v>-1.1919845814341739</v>
      </c>
      <c r="X56">
        <v>-0.49933</v>
      </c>
      <c r="Y56">
        <v>0.42566999999999999</v>
      </c>
    </row>
    <row r="57" spans="16:25" x14ac:dyDescent="0.25">
      <c r="P57" s="5">
        <v>2010</v>
      </c>
      <c r="Q57">
        <v>19</v>
      </c>
      <c r="R57">
        <v>0</v>
      </c>
      <c r="S57">
        <v>0</v>
      </c>
      <c r="T57">
        <f t="shared" si="2"/>
        <v>-0.1352106960546875</v>
      </c>
      <c r="V57" s="5">
        <v>2010</v>
      </c>
      <c r="W57">
        <v>-0.1352106960546875</v>
      </c>
      <c r="X57">
        <v>-1.3232200000000001</v>
      </c>
      <c r="Y57">
        <v>-0.91213999999999995</v>
      </c>
    </row>
    <row r="58" spans="16:25" x14ac:dyDescent="0.25">
      <c r="P58" s="3">
        <v>2011</v>
      </c>
      <c r="Q58">
        <v>15</v>
      </c>
      <c r="R58">
        <v>0</v>
      </c>
      <c r="S58">
        <v>0</v>
      </c>
      <c r="T58">
        <f t="shared" si="2"/>
        <v>-0.6048879784455703</v>
      </c>
      <c r="V58" s="3">
        <v>2011</v>
      </c>
      <c r="W58">
        <v>-0.6048879784455703</v>
      </c>
      <c r="X58">
        <v>-1.3232200000000001</v>
      </c>
      <c r="Y58">
        <v>-0.91213999999999995</v>
      </c>
    </row>
    <row r="59" spans="16:25" x14ac:dyDescent="0.25">
      <c r="P59" s="5">
        <v>2012</v>
      </c>
      <c r="Q59">
        <v>16</v>
      </c>
      <c r="R59">
        <v>0</v>
      </c>
      <c r="S59">
        <v>0</v>
      </c>
      <c r="T59">
        <f t="shared" si="2"/>
        <v>-0.4874686578478496</v>
      </c>
      <c r="V59" s="5">
        <v>2012</v>
      </c>
      <c r="W59">
        <v>-0.4874686578478496</v>
      </c>
      <c r="X59">
        <v>-1.3232200000000001</v>
      </c>
      <c r="Y59">
        <v>-0.91213999999999995</v>
      </c>
    </row>
    <row r="60" spans="16:25" x14ac:dyDescent="0.25">
      <c r="P60" s="3">
        <v>2013</v>
      </c>
      <c r="Q60">
        <v>19</v>
      </c>
      <c r="R60">
        <v>1</v>
      </c>
      <c r="S60">
        <v>0</v>
      </c>
      <c r="T60">
        <f t="shared" si="2"/>
        <v>-0.1352106960546875</v>
      </c>
      <c r="V60" s="3">
        <v>2013</v>
      </c>
      <c r="W60">
        <v>-0.1352106960546875</v>
      </c>
      <c r="X60">
        <v>-0.49933</v>
      </c>
      <c r="Y60">
        <v>-0.91213999999999995</v>
      </c>
    </row>
    <row r="61" spans="16:25" x14ac:dyDescent="0.25">
      <c r="P61" s="5">
        <v>2014</v>
      </c>
      <c r="Q61">
        <v>21</v>
      </c>
      <c r="R61">
        <v>1</v>
      </c>
      <c r="S61">
        <v>1</v>
      </c>
      <c r="T61">
        <f t="shared" si="2"/>
        <v>9.962794514075389E-2</v>
      </c>
      <c r="V61" s="5">
        <v>2014</v>
      </c>
      <c r="W61">
        <v>9.962794514075389E-2</v>
      </c>
      <c r="X61">
        <v>-0.49933</v>
      </c>
      <c r="Y61">
        <v>0.42566999999999999</v>
      </c>
    </row>
    <row r="62" spans="16:25" x14ac:dyDescent="0.25">
      <c r="P62" s="3">
        <v>2015</v>
      </c>
      <c r="Q62">
        <v>25</v>
      </c>
      <c r="R62">
        <v>0</v>
      </c>
      <c r="S62">
        <v>0</v>
      </c>
      <c r="T62">
        <f t="shared" si="2"/>
        <v>0.5693052275316367</v>
      </c>
      <c r="V62" s="3">
        <v>2015</v>
      </c>
      <c r="W62">
        <v>0.5693052275316367</v>
      </c>
      <c r="X62">
        <v>-1.3232200000000001</v>
      </c>
      <c r="Y62">
        <v>-0.91213999999999995</v>
      </c>
    </row>
    <row r="63" spans="16:25" x14ac:dyDescent="0.25">
      <c r="P63" s="5">
        <v>2016</v>
      </c>
      <c r="Q63">
        <v>19</v>
      </c>
      <c r="R63">
        <v>2</v>
      </c>
      <c r="S63">
        <v>0</v>
      </c>
      <c r="T63">
        <f t="shared" si="2"/>
        <v>-0.1352106960546875</v>
      </c>
      <c r="V63" s="5">
        <v>2016</v>
      </c>
      <c r="W63">
        <v>-0.1352106960546875</v>
      </c>
      <c r="X63">
        <v>0.32456000000000002</v>
      </c>
      <c r="Y63">
        <v>-0.91213999999999995</v>
      </c>
    </row>
    <row r="64" spans="16:25" x14ac:dyDescent="0.25">
      <c r="P64" s="3">
        <v>2017</v>
      </c>
      <c r="Q64">
        <v>17</v>
      </c>
      <c r="R64">
        <v>1</v>
      </c>
      <c r="S64">
        <v>0</v>
      </c>
      <c r="T64">
        <f t="shared" si="2"/>
        <v>-0.3700493372501289</v>
      </c>
      <c r="V64" s="3">
        <v>2017</v>
      </c>
      <c r="W64">
        <v>-0.3700493372501289</v>
      </c>
      <c r="X64">
        <v>-0.49933</v>
      </c>
      <c r="Y64">
        <v>-0.91213999999999995</v>
      </c>
    </row>
    <row r="65" spans="16:27" x14ac:dyDescent="0.25">
      <c r="P65" s="5">
        <v>2018</v>
      </c>
      <c r="Q65">
        <v>10</v>
      </c>
      <c r="R65">
        <v>1</v>
      </c>
      <c r="S65">
        <v>0</v>
      </c>
      <c r="T65">
        <f t="shared" si="2"/>
        <v>-1.1919845814341739</v>
      </c>
      <c r="V65" s="5">
        <v>2018</v>
      </c>
      <c r="W65">
        <v>-1.1919845814341739</v>
      </c>
      <c r="X65">
        <v>-0.49933</v>
      </c>
      <c r="Y65">
        <v>-0.91213999999999995</v>
      </c>
    </row>
    <row r="66" spans="16:27" x14ac:dyDescent="0.25">
      <c r="P66" s="3">
        <v>2019</v>
      </c>
      <c r="Q66">
        <v>18</v>
      </c>
      <c r="R66">
        <v>2</v>
      </c>
      <c r="S66">
        <v>1</v>
      </c>
      <c r="T66">
        <f t="shared" si="2"/>
        <v>-0.2526300166524082</v>
      </c>
      <c r="V66" s="3">
        <v>2019</v>
      </c>
      <c r="W66">
        <v>-0.2526300166524082</v>
      </c>
      <c r="X66">
        <v>0.32456000000000002</v>
      </c>
      <c r="Y66">
        <v>0.42566999999999999</v>
      </c>
    </row>
    <row r="67" spans="16:27" x14ac:dyDescent="0.25">
      <c r="P67" s="5">
        <v>2020</v>
      </c>
      <c r="Q67">
        <v>22</v>
      </c>
      <c r="R67">
        <v>0</v>
      </c>
      <c r="S67">
        <v>0</v>
      </c>
      <c r="T67" s="5">
        <v>2020</v>
      </c>
      <c r="U67">
        <v>0.21704726573847458</v>
      </c>
      <c r="V67" s="5">
        <v>2020</v>
      </c>
      <c r="W67">
        <v>0.21704726573847458</v>
      </c>
      <c r="X67">
        <v>-1.3232200000000001</v>
      </c>
      <c r="Y67">
        <v>-0.91213999999999995</v>
      </c>
    </row>
    <row r="68" spans="16:27" x14ac:dyDescent="0.25">
      <c r="Q68">
        <f>AVERAGE(Q2:Q67)</f>
        <v>20.151515151515152</v>
      </c>
    </row>
    <row r="69" spans="16:27" x14ac:dyDescent="0.25">
      <c r="Q69">
        <f>STDEV(Q2:Q67)</f>
        <v>8.5164861375179921</v>
      </c>
    </row>
    <row r="74" spans="16:27" x14ac:dyDescent="0.25">
      <c r="Y74" t="s">
        <v>10</v>
      </c>
      <c r="Z74" t="s">
        <v>34</v>
      </c>
      <c r="AA74" t="s">
        <v>35</v>
      </c>
    </row>
    <row r="75" spans="16:27" x14ac:dyDescent="0.25">
      <c r="X75" t="s">
        <v>10</v>
      </c>
      <c r="Y75">
        <v>1</v>
      </c>
      <c r="Z75">
        <v>0.31</v>
      </c>
      <c r="AA75">
        <v>0.36</v>
      </c>
    </row>
    <row r="76" spans="16:27" x14ac:dyDescent="0.25">
      <c r="X76" t="s">
        <v>34</v>
      </c>
      <c r="Y76">
        <v>0.31</v>
      </c>
      <c r="Z76">
        <v>1</v>
      </c>
      <c r="AA76">
        <v>0.71</v>
      </c>
    </row>
    <row r="77" spans="16:27" x14ac:dyDescent="0.25">
      <c r="X77" t="s">
        <v>35</v>
      </c>
      <c r="Y77">
        <v>0.36</v>
      </c>
      <c r="Z77">
        <v>0.71</v>
      </c>
      <c r="AA77">
        <v>1</v>
      </c>
    </row>
    <row r="82" spans="23:23" x14ac:dyDescent="0.25">
      <c r="W82" t="s">
        <v>33</v>
      </c>
    </row>
  </sheetData>
  <sortState ref="P3:R69">
    <sortCondition ref="P2"/>
  </sortState>
  <conditionalFormatting sqref="Y75:AA7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"/>
  <sheetViews>
    <sheetView workbookViewId="0">
      <selection activeCell="B2" sqref="B2:K5"/>
    </sheetView>
  </sheetViews>
  <sheetFormatPr defaultRowHeight="15" x14ac:dyDescent="0.25"/>
  <cols>
    <col min="3" max="3" width="12.85546875" customWidth="1"/>
    <col min="4" max="4" width="11.5703125" customWidth="1"/>
    <col min="5" max="5" width="14.5703125" customWidth="1"/>
    <col min="6" max="6" width="14.42578125" bestFit="1" customWidth="1"/>
    <col min="7" max="7" width="15.42578125" customWidth="1"/>
    <col min="8" max="8" width="13.140625" customWidth="1"/>
    <col min="9" max="10" width="15.140625" customWidth="1"/>
  </cols>
  <sheetData>
    <row r="2" spans="2:11" x14ac:dyDescent="0.25">
      <c r="B2" s="16"/>
      <c r="C2" s="16" t="s">
        <v>6</v>
      </c>
      <c r="D2" s="16" t="s">
        <v>7</v>
      </c>
      <c r="E2" s="16" t="s">
        <v>9</v>
      </c>
      <c r="F2" s="16" t="s">
        <v>8</v>
      </c>
      <c r="G2" s="16" t="s">
        <v>23</v>
      </c>
      <c r="H2" s="16" t="s">
        <v>24</v>
      </c>
      <c r="I2" s="16" t="s">
        <v>25</v>
      </c>
      <c r="J2" s="16" t="s">
        <v>25</v>
      </c>
      <c r="K2" s="16" t="s">
        <v>26</v>
      </c>
    </row>
    <row r="3" spans="2:11" x14ac:dyDescent="0.25">
      <c r="B3" s="16" t="s">
        <v>28</v>
      </c>
      <c r="C3" s="17">
        <v>45059</v>
      </c>
      <c r="D3" s="17">
        <v>45079</v>
      </c>
      <c r="E3" s="18">
        <v>26.787878787878789</v>
      </c>
      <c r="F3" s="18">
        <v>30.984848484848484</v>
      </c>
      <c r="G3" s="18">
        <v>28.886363636363637</v>
      </c>
      <c r="H3" s="19">
        <v>1.606060606060606</v>
      </c>
      <c r="I3" s="20">
        <v>0.42</v>
      </c>
      <c r="J3" s="19">
        <v>0.68181818181818177</v>
      </c>
      <c r="K3" s="21">
        <v>-0.14000000000000001</v>
      </c>
    </row>
    <row r="4" spans="2:11" x14ac:dyDescent="0.25">
      <c r="B4" s="16" t="s">
        <v>21</v>
      </c>
      <c r="C4" s="17">
        <v>45039</v>
      </c>
      <c r="D4" s="17">
        <v>45064</v>
      </c>
      <c r="E4" s="18">
        <v>23.25</v>
      </c>
      <c r="F4" s="18">
        <v>27.75</v>
      </c>
      <c r="G4" s="18">
        <v>25.5</v>
      </c>
      <c r="H4" s="16">
        <v>2.25</v>
      </c>
      <c r="I4" s="20">
        <v>0.56000000000000005</v>
      </c>
      <c r="J4" s="19">
        <v>1.25</v>
      </c>
      <c r="K4" s="16" t="s">
        <v>27</v>
      </c>
    </row>
    <row r="5" spans="2:11" x14ac:dyDescent="0.25">
      <c r="B5" s="16" t="s">
        <v>22</v>
      </c>
      <c r="C5" s="17">
        <v>45064</v>
      </c>
      <c r="D5" s="17">
        <v>45087</v>
      </c>
      <c r="E5" s="18">
        <v>28.46153846153846</v>
      </c>
      <c r="F5" s="18">
        <v>32.846153846153847</v>
      </c>
      <c r="G5" s="18">
        <v>30.653846153846153</v>
      </c>
      <c r="H5" s="19">
        <v>1.4615384615384615</v>
      </c>
      <c r="I5" s="20">
        <v>0.42</v>
      </c>
      <c r="J5" s="19">
        <v>0.61538461538461542</v>
      </c>
      <c r="K5" s="16">
        <v>0.19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7"/>
  <sheetViews>
    <sheetView workbookViewId="0">
      <selection activeCell="F4" sqref="F4"/>
    </sheetView>
  </sheetViews>
  <sheetFormatPr defaultRowHeight="15" x14ac:dyDescent="0.25"/>
  <sheetData>
    <row r="2" spans="1:18" x14ac:dyDescent="0.25">
      <c r="Q2" s="22">
        <v>1950</v>
      </c>
      <c r="R2" s="22">
        <v>-0.7</v>
      </c>
    </row>
    <row r="3" spans="1:18" x14ac:dyDescent="0.25">
      <c r="N3" s="24">
        <v>1951</v>
      </c>
      <c r="O3" s="24">
        <v>0.64999999999999991</v>
      </c>
      <c r="P3" s="24"/>
      <c r="Q3" s="22">
        <v>1954</v>
      </c>
      <c r="R3" s="22">
        <v>-0.55000000000000004</v>
      </c>
    </row>
    <row r="4" spans="1:18" x14ac:dyDescent="0.25">
      <c r="A4" s="22">
        <v>1959</v>
      </c>
      <c r="B4" s="22">
        <v>4</v>
      </c>
      <c r="C4" s="22">
        <v>-1.8965005050204979</v>
      </c>
      <c r="D4" s="22">
        <v>2</v>
      </c>
      <c r="E4" s="22">
        <v>0</v>
      </c>
      <c r="J4" t="s">
        <v>38</v>
      </c>
      <c r="N4" s="24">
        <v>1953</v>
      </c>
      <c r="O4" s="24">
        <v>0.75</v>
      </c>
      <c r="P4" s="24"/>
      <c r="Q4" s="22">
        <v>1955</v>
      </c>
      <c r="R4" s="22">
        <v>-0.7</v>
      </c>
    </row>
    <row r="5" spans="1:18" x14ac:dyDescent="0.25">
      <c r="A5" s="22">
        <v>1972</v>
      </c>
      <c r="B5" s="22">
        <v>10</v>
      </c>
      <c r="C5" s="22">
        <v>-1.1919845814341739</v>
      </c>
      <c r="D5" s="22">
        <v>0</v>
      </c>
      <c r="E5" s="22">
        <v>0</v>
      </c>
      <c r="N5" s="24">
        <v>1957</v>
      </c>
      <c r="O5" s="24">
        <v>1.2000000000000002</v>
      </c>
      <c r="P5" s="24"/>
      <c r="Q5" s="22">
        <v>1956</v>
      </c>
      <c r="R5" s="22">
        <v>-0.55000000000000004</v>
      </c>
    </row>
    <row r="6" spans="1:18" x14ac:dyDescent="0.25">
      <c r="A6" s="22">
        <v>1973</v>
      </c>
      <c r="B6" s="22">
        <v>5</v>
      </c>
      <c r="C6" s="22">
        <v>-1.7790811844227772</v>
      </c>
      <c r="D6" s="22">
        <v>0</v>
      </c>
      <c r="E6" s="22">
        <v>0</v>
      </c>
      <c r="N6" s="24">
        <v>1958</v>
      </c>
      <c r="O6" s="24">
        <v>0.6</v>
      </c>
      <c r="P6" s="24"/>
      <c r="Q6" s="22">
        <v>1964</v>
      </c>
      <c r="R6" s="22">
        <v>-0.6</v>
      </c>
    </row>
    <row r="7" spans="1:18" x14ac:dyDescent="0.25">
      <c r="A7" s="22">
        <v>1974</v>
      </c>
      <c r="B7" s="22">
        <v>3</v>
      </c>
      <c r="C7" s="22">
        <v>-2.0139198256182187</v>
      </c>
      <c r="D7" s="22">
        <v>2</v>
      </c>
      <c r="E7" s="22">
        <v>0</v>
      </c>
      <c r="N7" s="24">
        <v>1963</v>
      </c>
      <c r="O7" s="24">
        <v>0.7</v>
      </c>
      <c r="P7" s="24"/>
      <c r="Q7" s="22">
        <v>1971</v>
      </c>
      <c r="R7" s="22">
        <v>-0.75</v>
      </c>
    </row>
    <row r="8" spans="1:18" x14ac:dyDescent="0.25">
      <c r="A8" s="22">
        <v>1983</v>
      </c>
      <c r="B8" s="22">
        <v>8</v>
      </c>
      <c r="C8" s="22">
        <v>-1.4268232226296151</v>
      </c>
      <c r="D8" s="22">
        <v>1</v>
      </c>
      <c r="E8" s="22">
        <v>0</v>
      </c>
      <c r="J8" t="s">
        <v>36</v>
      </c>
      <c r="K8" t="s">
        <v>37</v>
      </c>
      <c r="N8" s="24">
        <v>1965</v>
      </c>
      <c r="O8" s="24">
        <v>1</v>
      </c>
      <c r="P8" s="24"/>
      <c r="Q8" s="22">
        <v>1973</v>
      </c>
      <c r="R8" s="22">
        <v>-1</v>
      </c>
    </row>
    <row r="9" spans="1:18" x14ac:dyDescent="0.25">
      <c r="A9" s="32">
        <v>1985</v>
      </c>
      <c r="B9" s="22">
        <v>9</v>
      </c>
      <c r="C9" s="22">
        <v>-1.3094039020318944</v>
      </c>
      <c r="D9" s="22">
        <v>1</v>
      </c>
      <c r="E9" s="22">
        <v>1</v>
      </c>
      <c r="J9" s="33">
        <v>1959</v>
      </c>
      <c r="K9" s="37">
        <v>1956</v>
      </c>
      <c r="N9" s="24">
        <v>1972</v>
      </c>
      <c r="O9" s="24">
        <v>1</v>
      </c>
      <c r="P9" s="24"/>
      <c r="Q9" s="22">
        <v>1974</v>
      </c>
      <c r="R9" s="22">
        <v>-0.65</v>
      </c>
    </row>
    <row r="10" spans="1:18" x14ac:dyDescent="0.25">
      <c r="A10" s="32">
        <v>1987</v>
      </c>
      <c r="B10" s="22">
        <v>9</v>
      </c>
      <c r="C10" s="22">
        <v>-1.3094039020318944</v>
      </c>
      <c r="D10" s="22">
        <v>1</v>
      </c>
      <c r="E10" s="22">
        <v>1</v>
      </c>
      <c r="J10" s="24">
        <v>1972</v>
      </c>
      <c r="K10" s="34">
        <v>1968</v>
      </c>
      <c r="N10" s="24">
        <v>1982</v>
      </c>
      <c r="O10" s="24">
        <v>0.75</v>
      </c>
      <c r="P10" s="24"/>
      <c r="Q10" s="22">
        <v>1975</v>
      </c>
      <c r="R10" s="22">
        <v>-1.05</v>
      </c>
    </row>
    <row r="11" spans="1:18" x14ac:dyDescent="0.25">
      <c r="A11" s="32">
        <v>1996</v>
      </c>
      <c r="B11" s="22">
        <v>10</v>
      </c>
      <c r="C11" s="22">
        <v>-1.1919845814341739</v>
      </c>
      <c r="D11" s="22">
        <v>2</v>
      </c>
      <c r="E11" s="22">
        <v>0</v>
      </c>
      <c r="J11" s="22">
        <v>1973</v>
      </c>
      <c r="K11" s="34">
        <v>1970</v>
      </c>
      <c r="N11" s="24">
        <v>1983</v>
      </c>
      <c r="O11" s="24">
        <v>0.5</v>
      </c>
      <c r="P11" s="24"/>
      <c r="Q11" s="22">
        <v>1985</v>
      </c>
      <c r="R11" s="22">
        <v>-0.55000000000000004</v>
      </c>
    </row>
    <row r="12" spans="1:18" x14ac:dyDescent="0.25">
      <c r="A12" s="32">
        <v>2000</v>
      </c>
      <c r="B12" s="22">
        <v>11</v>
      </c>
      <c r="C12" s="22">
        <v>-1.0745652608364531</v>
      </c>
      <c r="D12" s="22">
        <v>0</v>
      </c>
      <c r="E12" s="22">
        <v>0</v>
      </c>
      <c r="J12" s="22">
        <v>1974</v>
      </c>
      <c r="K12" s="38">
        <v>1971</v>
      </c>
      <c r="N12" s="24">
        <v>1987</v>
      </c>
      <c r="O12" s="24">
        <v>1.35</v>
      </c>
      <c r="P12" s="24"/>
      <c r="Q12" s="22">
        <v>1988</v>
      </c>
      <c r="R12" s="22">
        <v>-1.3</v>
      </c>
    </row>
    <row r="13" spans="1:18" x14ac:dyDescent="0.25">
      <c r="A13" s="32">
        <v>2006</v>
      </c>
      <c r="B13" s="22">
        <v>11</v>
      </c>
      <c r="C13" s="22">
        <v>-1.0745652608364531</v>
      </c>
      <c r="D13" s="22">
        <v>0</v>
      </c>
      <c r="E13" s="22">
        <v>0</v>
      </c>
      <c r="J13" s="24">
        <v>1983</v>
      </c>
      <c r="K13" s="35">
        <v>1977</v>
      </c>
      <c r="N13" s="24">
        <v>1991</v>
      </c>
      <c r="O13" s="24">
        <v>0.64999999999999991</v>
      </c>
      <c r="P13" s="24"/>
      <c r="Q13" s="22">
        <v>1999</v>
      </c>
      <c r="R13" s="22">
        <v>-1.05</v>
      </c>
    </row>
    <row r="14" spans="1:18" x14ac:dyDescent="0.25">
      <c r="A14" s="32">
        <v>2009</v>
      </c>
      <c r="B14" s="22">
        <v>10</v>
      </c>
      <c r="C14" s="22">
        <v>-1.1919845814341739</v>
      </c>
      <c r="D14" s="22">
        <v>1</v>
      </c>
      <c r="E14" s="22">
        <v>0</v>
      </c>
      <c r="J14" s="32">
        <v>1985</v>
      </c>
      <c r="K14" s="35">
        <v>1979</v>
      </c>
      <c r="N14" s="24">
        <v>1992</v>
      </c>
      <c r="O14" s="24">
        <v>0.55000000000000004</v>
      </c>
      <c r="P14" s="24"/>
      <c r="Q14" s="22">
        <v>2000</v>
      </c>
      <c r="R14" s="22">
        <v>-0.6</v>
      </c>
    </row>
    <row r="15" spans="1:18" x14ac:dyDescent="0.25">
      <c r="A15" s="32">
        <v>2018</v>
      </c>
      <c r="B15" s="22">
        <v>10</v>
      </c>
      <c r="C15" s="22">
        <v>-1.1919845814341739</v>
      </c>
      <c r="D15" s="22">
        <v>1</v>
      </c>
      <c r="E15" s="22">
        <v>0</v>
      </c>
      <c r="J15" s="39">
        <v>1987</v>
      </c>
      <c r="K15" s="34">
        <v>1980</v>
      </c>
      <c r="N15" s="24">
        <v>1997</v>
      </c>
      <c r="O15" s="24">
        <v>1.4</v>
      </c>
      <c r="P15" s="24"/>
      <c r="Q15" s="22">
        <v>2007</v>
      </c>
      <c r="R15" s="22">
        <v>-0.55000000000000004</v>
      </c>
    </row>
    <row r="16" spans="1:18" x14ac:dyDescent="0.25">
      <c r="A16" s="25">
        <v>1956</v>
      </c>
      <c r="B16" s="24">
        <v>32</v>
      </c>
      <c r="C16" s="24">
        <f t="shared" ref="C16:C24" si="0">STANDARDIZE(B16,20.15152,8.516486)</f>
        <v>1.3912404717156817</v>
      </c>
      <c r="D16" s="24">
        <v>3</v>
      </c>
      <c r="E16" s="26">
        <v>1</v>
      </c>
      <c r="J16" s="36">
        <v>1996</v>
      </c>
      <c r="K16" s="25">
        <v>1992</v>
      </c>
      <c r="N16" s="24">
        <v>2002</v>
      </c>
      <c r="O16" s="24">
        <v>0.75</v>
      </c>
      <c r="P16" s="24"/>
      <c r="Q16" s="22">
        <v>2008</v>
      </c>
      <c r="R16" s="22">
        <v>-0.5</v>
      </c>
    </row>
    <row r="17" spans="1:18" x14ac:dyDescent="0.25">
      <c r="A17" s="25">
        <v>1968</v>
      </c>
      <c r="B17" s="24">
        <v>38</v>
      </c>
      <c r="C17" s="24">
        <f t="shared" si="0"/>
        <v>2.0957563953020055</v>
      </c>
      <c r="D17" s="24">
        <v>2</v>
      </c>
      <c r="E17" s="26">
        <v>1</v>
      </c>
      <c r="J17" s="32">
        <v>2000</v>
      </c>
      <c r="K17" s="34">
        <v>2004</v>
      </c>
      <c r="N17" s="24">
        <v>2015</v>
      </c>
      <c r="O17" s="24">
        <v>1.35</v>
      </c>
      <c r="P17" s="24"/>
      <c r="Q17" s="22">
        <v>2010</v>
      </c>
      <c r="R17" s="22">
        <v>-0.85</v>
      </c>
    </row>
    <row r="18" spans="1:18" x14ac:dyDescent="0.25">
      <c r="A18" s="25">
        <v>1970</v>
      </c>
      <c r="B18" s="24">
        <v>33</v>
      </c>
      <c r="C18" s="24">
        <f t="shared" si="0"/>
        <v>1.5086597923134022</v>
      </c>
      <c r="D18" s="24">
        <v>4</v>
      </c>
      <c r="E18" s="26">
        <v>2</v>
      </c>
      <c r="J18" s="36">
        <v>2006</v>
      </c>
      <c r="K18" s="33"/>
      <c r="Q18" s="22">
        <v>2022</v>
      </c>
      <c r="R18" s="22">
        <v>-0.85000000000000009</v>
      </c>
    </row>
    <row r="19" spans="1:18" x14ac:dyDescent="0.25">
      <c r="A19" s="23">
        <v>1971</v>
      </c>
      <c r="B19" s="24">
        <v>45</v>
      </c>
      <c r="C19" s="24">
        <f t="shared" si="0"/>
        <v>2.9176916394860508</v>
      </c>
      <c r="D19" s="24">
        <v>3</v>
      </c>
      <c r="E19" s="26">
        <v>1</v>
      </c>
      <c r="J19" s="36">
        <v>2009</v>
      </c>
      <c r="K19" s="33"/>
    </row>
    <row r="20" spans="1:18" x14ac:dyDescent="0.25">
      <c r="A20" s="23">
        <v>1977</v>
      </c>
      <c r="B20" s="24">
        <v>35</v>
      </c>
      <c r="C20" s="24">
        <f t="shared" si="0"/>
        <v>1.7434984335088437</v>
      </c>
      <c r="D20" s="24">
        <v>1</v>
      </c>
      <c r="E20" s="26">
        <v>1</v>
      </c>
      <c r="J20" s="36">
        <v>2018</v>
      </c>
      <c r="K20" s="33"/>
    </row>
    <row r="21" spans="1:18" x14ac:dyDescent="0.25">
      <c r="A21" s="23">
        <v>1979</v>
      </c>
      <c r="B21" s="24">
        <v>30</v>
      </c>
      <c r="C21" s="24">
        <f t="shared" si="0"/>
        <v>1.1564018305202401</v>
      </c>
      <c r="D21" s="24">
        <v>3</v>
      </c>
      <c r="E21" s="26">
        <v>0</v>
      </c>
    </row>
    <row r="22" spans="1:18" x14ac:dyDescent="0.25">
      <c r="A22" s="25">
        <v>1980</v>
      </c>
      <c r="B22" s="24">
        <v>34</v>
      </c>
      <c r="C22" s="24">
        <f t="shared" si="0"/>
        <v>1.6260791129111229</v>
      </c>
      <c r="D22" s="24">
        <v>2</v>
      </c>
      <c r="E22" s="26">
        <v>1</v>
      </c>
      <c r="J22" t="s">
        <v>39</v>
      </c>
    </row>
    <row r="23" spans="1:18" x14ac:dyDescent="0.25">
      <c r="A23" s="25">
        <v>1992</v>
      </c>
      <c r="B23" s="24">
        <v>31</v>
      </c>
      <c r="C23" s="24">
        <f t="shared" si="0"/>
        <v>1.2738211511179609</v>
      </c>
      <c r="D23" s="24">
        <v>2</v>
      </c>
      <c r="E23" s="26">
        <v>1</v>
      </c>
      <c r="J23" t="s">
        <v>36</v>
      </c>
      <c r="K23" t="s">
        <v>37</v>
      </c>
      <c r="N23">
        <v>1948</v>
      </c>
      <c r="O23">
        <v>0.19400000000000001</v>
      </c>
    </row>
    <row r="24" spans="1:18" x14ac:dyDescent="0.25">
      <c r="A24" s="25">
        <v>2004</v>
      </c>
      <c r="B24" s="24">
        <v>34</v>
      </c>
      <c r="C24" s="24">
        <f t="shared" si="0"/>
        <v>1.6260791129111229</v>
      </c>
      <c r="D24" s="24">
        <v>2</v>
      </c>
      <c r="E24" s="26">
        <v>2</v>
      </c>
      <c r="J24" s="22">
        <v>1959</v>
      </c>
      <c r="K24" s="37">
        <v>1956</v>
      </c>
      <c r="N24">
        <v>1949</v>
      </c>
      <c r="O24">
        <v>8.5000000000000075E-3</v>
      </c>
    </row>
    <row r="25" spans="1:18" x14ac:dyDescent="0.25">
      <c r="J25" s="24">
        <v>1972</v>
      </c>
      <c r="K25" s="34">
        <v>1968</v>
      </c>
      <c r="N25">
        <v>1950</v>
      </c>
      <c r="O25">
        <v>-9.0999999999999998E-2</v>
      </c>
    </row>
    <row r="26" spans="1:18" x14ac:dyDescent="0.25">
      <c r="J26" s="33">
        <v>1973</v>
      </c>
      <c r="K26" s="34">
        <v>1970</v>
      </c>
      <c r="N26">
        <v>1951</v>
      </c>
      <c r="O26">
        <v>1.4999999999999999E-2</v>
      </c>
    </row>
    <row r="27" spans="1:18" x14ac:dyDescent="0.25">
      <c r="J27" s="24">
        <v>1974</v>
      </c>
      <c r="K27" s="23">
        <v>1971</v>
      </c>
      <c r="N27">
        <v>1952</v>
      </c>
      <c r="O27">
        <v>2.5999999999999995E-2</v>
      </c>
    </row>
    <row r="28" spans="1:18" x14ac:dyDescent="0.25">
      <c r="J28" s="33">
        <v>1983</v>
      </c>
      <c r="K28" s="35">
        <v>1977</v>
      </c>
      <c r="N28">
        <v>1953</v>
      </c>
      <c r="O28">
        <v>0.28700000000000003</v>
      </c>
    </row>
    <row r="29" spans="1:18" x14ac:dyDescent="0.25">
      <c r="J29" s="32">
        <v>1985</v>
      </c>
      <c r="K29" s="23">
        <v>1979</v>
      </c>
      <c r="N29">
        <v>1954</v>
      </c>
      <c r="O29">
        <v>-7.4999999999999997E-3</v>
      </c>
    </row>
    <row r="30" spans="1:18" x14ac:dyDescent="0.25">
      <c r="J30" s="36">
        <v>1987</v>
      </c>
      <c r="K30" s="34">
        <v>1980</v>
      </c>
      <c r="N30">
        <v>1955</v>
      </c>
      <c r="O30">
        <v>-0.47799999999999998</v>
      </c>
    </row>
    <row r="31" spans="1:18" x14ac:dyDescent="0.25">
      <c r="J31" s="32">
        <v>1996</v>
      </c>
      <c r="K31" s="37">
        <v>1992</v>
      </c>
      <c r="N31">
        <v>1956</v>
      </c>
      <c r="O31">
        <v>-0.55899999999999994</v>
      </c>
    </row>
    <row r="32" spans="1:18" x14ac:dyDescent="0.25">
      <c r="J32" s="39">
        <v>2000</v>
      </c>
      <c r="K32" s="37">
        <v>2004</v>
      </c>
      <c r="N32">
        <v>1957</v>
      </c>
      <c r="O32">
        <v>-6.7000000000000004E-2</v>
      </c>
    </row>
    <row r="33" spans="10:15" x14ac:dyDescent="0.25">
      <c r="J33" s="32">
        <v>2006</v>
      </c>
      <c r="K33" s="33"/>
      <c r="N33">
        <v>1958</v>
      </c>
      <c r="O33">
        <v>-0.70750000000000002</v>
      </c>
    </row>
    <row r="34" spans="10:15" x14ac:dyDescent="0.25">
      <c r="J34" s="36">
        <v>2009</v>
      </c>
      <c r="K34" s="33"/>
      <c r="N34">
        <v>1959</v>
      </c>
      <c r="O34">
        <v>-0.63300000000000001</v>
      </c>
    </row>
    <row r="35" spans="10:15" x14ac:dyDescent="0.25">
      <c r="J35" s="36">
        <v>2018</v>
      </c>
      <c r="K35" s="33"/>
      <c r="N35">
        <v>1960</v>
      </c>
      <c r="O35">
        <v>-0.76</v>
      </c>
    </row>
    <row r="36" spans="10:15" x14ac:dyDescent="0.25">
      <c r="N36">
        <v>1961</v>
      </c>
      <c r="O36">
        <v>-1.0000000000000009E-3</v>
      </c>
    </row>
    <row r="37" spans="10:15" x14ac:dyDescent="0.25">
      <c r="N37">
        <v>1962</v>
      </c>
      <c r="O37">
        <v>-0.21500000000000002</v>
      </c>
    </row>
    <row r="38" spans="10:15" x14ac:dyDescent="0.25">
      <c r="N38">
        <v>1963</v>
      </c>
      <c r="O38">
        <v>-0.41949999999999998</v>
      </c>
    </row>
    <row r="39" spans="10:15" x14ac:dyDescent="0.25">
      <c r="N39">
        <v>1964</v>
      </c>
      <c r="O39">
        <v>-0.21</v>
      </c>
    </row>
    <row r="40" spans="10:15" x14ac:dyDescent="0.25">
      <c r="N40">
        <v>1965</v>
      </c>
      <c r="O40">
        <v>-0.21250000000000002</v>
      </c>
    </row>
    <row r="41" spans="10:15" x14ac:dyDescent="0.25">
      <c r="N41">
        <v>1966</v>
      </c>
      <c r="O41">
        <v>-9.7500000000000003E-2</v>
      </c>
    </row>
    <row r="42" spans="10:15" x14ac:dyDescent="0.25">
      <c r="N42">
        <v>1967</v>
      </c>
      <c r="O42">
        <v>0.28549999999999998</v>
      </c>
    </row>
    <row r="43" spans="10:15" x14ac:dyDescent="0.25">
      <c r="N43">
        <v>1968</v>
      </c>
      <c r="O43">
        <v>0.1</v>
      </c>
    </row>
    <row r="44" spans="10:15" x14ac:dyDescent="0.25">
      <c r="N44">
        <v>1969</v>
      </c>
      <c r="O44">
        <v>-0.26400000000000001</v>
      </c>
    </row>
    <row r="45" spans="10:15" x14ac:dyDescent="0.25">
      <c r="N45">
        <v>1970</v>
      </c>
      <c r="O45">
        <v>3.2500000000000001E-2</v>
      </c>
    </row>
    <row r="46" spans="10:15" x14ac:dyDescent="0.25">
      <c r="N46">
        <v>1971</v>
      </c>
      <c r="O46">
        <v>0.10050000000000001</v>
      </c>
    </row>
    <row r="47" spans="10:15" x14ac:dyDescent="0.25">
      <c r="N47">
        <v>1972</v>
      </c>
      <c r="O47">
        <v>0.6</v>
      </c>
    </row>
    <row r="48" spans="10:15" x14ac:dyDescent="0.25">
      <c r="N48">
        <v>1973</v>
      </c>
      <c r="O48">
        <v>3.9000000000000007E-2</v>
      </c>
    </row>
    <row r="49" spans="14:15" x14ac:dyDescent="0.25">
      <c r="N49">
        <v>1974</v>
      </c>
      <c r="O49">
        <v>0.185</v>
      </c>
    </row>
    <row r="50" spans="14:15" x14ac:dyDescent="0.25">
      <c r="N50">
        <v>1975</v>
      </c>
      <c r="O50">
        <v>0.23099999999999998</v>
      </c>
    </row>
    <row r="51" spans="14:15" x14ac:dyDescent="0.25">
      <c r="N51">
        <v>1976</v>
      </c>
      <c r="O51">
        <v>0.22800000000000001</v>
      </c>
    </row>
    <row r="52" spans="14:15" x14ac:dyDescent="0.25">
      <c r="N52">
        <v>1977</v>
      </c>
      <c r="O52">
        <v>-8.950000000000001E-2</v>
      </c>
    </row>
    <row r="53" spans="14:15" x14ac:dyDescent="0.25">
      <c r="N53">
        <v>1978</v>
      </c>
      <c r="O53">
        <v>0.08</v>
      </c>
    </row>
    <row r="54" spans="14:15" x14ac:dyDescent="0.25">
      <c r="N54">
        <v>1979</v>
      </c>
      <c r="O54">
        <v>0.311</v>
      </c>
    </row>
    <row r="55" spans="14:15" x14ac:dyDescent="0.25">
      <c r="N55">
        <v>1980</v>
      </c>
      <c r="O55">
        <v>0</v>
      </c>
    </row>
    <row r="56" spans="14:15" x14ac:dyDescent="0.25">
      <c r="N56">
        <v>1981</v>
      </c>
      <c r="O56">
        <v>8.9999999999999941E-3</v>
      </c>
    </row>
    <row r="57" spans="14:15" x14ac:dyDescent="0.25">
      <c r="N57">
        <v>1982</v>
      </c>
      <c r="O57">
        <v>0.38900000000000001</v>
      </c>
    </row>
    <row r="58" spans="14:15" x14ac:dyDescent="0.25">
      <c r="N58">
        <v>1983</v>
      </c>
      <c r="O58">
        <v>6.0499999999999998E-2</v>
      </c>
    </row>
    <row r="59" spans="14:15" x14ac:dyDescent="0.25">
      <c r="N59">
        <v>1984</v>
      </c>
      <c r="O59">
        <v>-0.40649999999999997</v>
      </c>
    </row>
    <row r="60" spans="14:15" x14ac:dyDescent="0.25">
      <c r="N60">
        <v>1985</v>
      </c>
      <c r="O60">
        <v>-0.19799999999999998</v>
      </c>
    </row>
    <row r="61" spans="14:15" x14ac:dyDescent="0.25">
      <c r="N61">
        <v>1986</v>
      </c>
      <c r="O61">
        <v>0.151</v>
      </c>
    </row>
    <row r="62" spans="14:15" x14ac:dyDescent="0.25">
      <c r="N62">
        <v>1987</v>
      </c>
      <c r="O62">
        <v>1.4500000000000001E-2</v>
      </c>
    </row>
    <row r="63" spans="14:15" x14ac:dyDescent="0.25">
      <c r="N63">
        <v>1988</v>
      </c>
      <c r="O63">
        <v>-0.3805</v>
      </c>
    </row>
    <row r="64" spans="14:15" x14ac:dyDescent="0.25">
      <c r="N64">
        <v>1989</v>
      </c>
      <c r="O64">
        <v>-0.47949999999999998</v>
      </c>
    </row>
    <row r="65" spans="14:15" x14ac:dyDescent="0.25">
      <c r="N65">
        <v>1990</v>
      </c>
      <c r="O65">
        <v>-0.50600000000000001</v>
      </c>
    </row>
    <row r="66" spans="14:15" x14ac:dyDescent="0.25">
      <c r="N66">
        <v>1991</v>
      </c>
      <c r="O66">
        <v>0.63300000000000001</v>
      </c>
    </row>
    <row r="67" spans="14:15" x14ac:dyDescent="0.25">
      <c r="N67">
        <v>1992</v>
      </c>
      <c r="O67">
        <v>-0.57350000000000001</v>
      </c>
    </row>
    <row r="68" spans="14:15" x14ac:dyDescent="0.25">
      <c r="N68">
        <v>1993</v>
      </c>
      <c r="O68">
        <v>0.22599999999999998</v>
      </c>
    </row>
    <row r="69" spans="14:15" x14ac:dyDescent="0.25">
      <c r="N69">
        <v>1994</v>
      </c>
      <c r="O69">
        <v>0.5575</v>
      </c>
    </row>
    <row r="70" spans="14:15" x14ac:dyDescent="0.25">
      <c r="N70">
        <v>1995</v>
      </c>
      <c r="O70">
        <v>-2.9499999999999998E-2</v>
      </c>
    </row>
    <row r="71" spans="14:15" x14ac:dyDescent="0.25">
      <c r="N71">
        <v>1996</v>
      </c>
      <c r="O71">
        <v>-0.55549999999999999</v>
      </c>
    </row>
    <row r="72" spans="14:15" x14ac:dyDescent="0.25">
      <c r="N72">
        <v>1997</v>
      </c>
      <c r="O72">
        <v>5.5E-2</v>
      </c>
    </row>
    <row r="73" spans="14:15" x14ac:dyDescent="0.25">
      <c r="N73">
        <v>1998</v>
      </c>
      <c r="O73">
        <v>-6.4500000000000002E-2</v>
      </c>
    </row>
    <row r="74" spans="14:15" x14ac:dyDescent="0.25">
      <c r="N74">
        <v>1999</v>
      </c>
      <c r="O74">
        <v>-0.1605</v>
      </c>
    </row>
    <row r="75" spans="14:15" x14ac:dyDescent="0.25">
      <c r="N75">
        <v>2000</v>
      </c>
      <c r="O75">
        <v>0.13150000000000001</v>
      </c>
    </row>
    <row r="76" spans="14:15" x14ac:dyDescent="0.25">
      <c r="N76">
        <v>2001</v>
      </c>
      <c r="O76">
        <v>-0.20800000000000002</v>
      </c>
    </row>
    <row r="77" spans="14:15" x14ac:dyDescent="0.25">
      <c r="N77">
        <v>2002</v>
      </c>
      <c r="O77">
        <v>-0.40950000000000003</v>
      </c>
    </row>
    <row r="78" spans="14:15" x14ac:dyDescent="0.25">
      <c r="N78">
        <v>2003</v>
      </c>
      <c r="O78">
        <v>0.3095</v>
      </c>
    </row>
    <row r="79" spans="14:15" x14ac:dyDescent="0.25">
      <c r="N79">
        <v>2004</v>
      </c>
      <c r="O79">
        <v>-0.50650000000000006</v>
      </c>
    </row>
    <row r="80" spans="14:15" x14ac:dyDescent="0.25">
      <c r="N80">
        <v>2005</v>
      </c>
      <c r="O80">
        <v>2.0000000000000018E-3</v>
      </c>
    </row>
    <row r="81" spans="14:15" x14ac:dyDescent="0.25">
      <c r="N81">
        <v>2006</v>
      </c>
      <c r="O81">
        <v>-0.22650000000000001</v>
      </c>
    </row>
    <row r="82" spans="14:15" x14ac:dyDescent="0.25">
      <c r="N82">
        <v>2007</v>
      </c>
      <c r="O82">
        <v>0.35350000000000004</v>
      </c>
    </row>
    <row r="83" spans="14:15" x14ac:dyDescent="0.25">
      <c r="N83">
        <v>2008</v>
      </c>
      <c r="O83">
        <v>0.26549999999999996</v>
      </c>
    </row>
    <row r="84" spans="14:15" x14ac:dyDescent="0.25">
      <c r="N84">
        <v>2009</v>
      </c>
      <c r="O84">
        <v>-5.0000000000000044E-4</v>
      </c>
    </row>
    <row r="85" spans="14:15" x14ac:dyDescent="0.25">
      <c r="N85">
        <v>2010</v>
      </c>
      <c r="O85">
        <v>-0.13150000000000001</v>
      </c>
    </row>
    <row r="86" spans="14:15" x14ac:dyDescent="0.25">
      <c r="N86">
        <v>2011</v>
      </c>
      <c r="O86">
        <v>-1.1500000000000003E-2</v>
      </c>
    </row>
    <row r="87" spans="14:15" x14ac:dyDescent="0.25">
      <c r="N87">
        <v>2012</v>
      </c>
      <c r="O87">
        <v>-0.35550000000000004</v>
      </c>
    </row>
    <row r="88" spans="14:15" x14ac:dyDescent="0.25">
      <c r="N88">
        <v>2013</v>
      </c>
      <c r="O88">
        <v>-0.50949999999999995</v>
      </c>
    </row>
    <row r="89" spans="14:15" x14ac:dyDescent="0.25">
      <c r="N89">
        <v>2014</v>
      </c>
      <c r="O89">
        <v>-0.11349999999999999</v>
      </c>
    </row>
    <row r="90" spans="14:15" x14ac:dyDescent="0.25">
      <c r="N90">
        <v>2015</v>
      </c>
      <c r="O90">
        <v>0.2165</v>
      </c>
    </row>
    <row r="91" spans="14:15" x14ac:dyDescent="0.25">
      <c r="N91">
        <v>2016</v>
      </c>
      <c r="O91">
        <v>-0.58549999999999991</v>
      </c>
    </row>
    <row r="92" spans="14:15" x14ac:dyDescent="0.25">
      <c r="N92">
        <v>2017</v>
      </c>
      <c r="O92">
        <v>0.4365</v>
      </c>
    </row>
    <row r="93" spans="14:15" x14ac:dyDescent="0.25">
      <c r="N93">
        <v>2018</v>
      </c>
      <c r="O93">
        <v>5.2999999999999999E-2</v>
      </c>
    </row>
    <row r="94" spans="14:15" x14ac:dyDescent="0.25">
      <c r="N94">
        <v>2019</v>
      </c>
      <c r="O94">
        <v>0.79149999999999998</v>
      </c>
    </row>
    <row r="95" spans="14:15" x14ac:dyDescent="0.25">
      <c r="N95">
        <v>2020</v>
      </c>
      <c r="O95">
        <v>0.41000000000000003</v>
      </c>
    </row>
    <row r="96" spans="14:15" x14ac:dyDescent="0.25">
      <c r="N96">
        <v>2021</v>
      </c>
      <c r="O96">
        <v>-0.41949999999999998</v>
      </c>
    </row>
    <row r="97" spans="14:15" x14ac:dyDescent="0.25">
      <c r="N97">
        <v>2022</v>
      </c>
      <c r="O97">
        <v>-0.60699999999999998</v>
      </c>
    </row>
  </sheetData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A9" workbookViewId="0">
      <selection activeCell="D1" sqref="D1:E41"/>
    </sheetView>
  </sheetViews>
  <sheetFormatPr defaultRowHeight="15" x14ac:dyDescent="0.25"/>
  <cols>
    <col min="4" max="5" width="14.42578125" bestFit="1" customWidth="1"/>
    <col min="6" max="6" width="10.5703125" customWidth="1"/>
    <col min="7" max="8" width="10.5703125" bestFit="1" customWidth="1"/>
    <col min="9" max="9" width="10.85546875" bestFit="1" customWidth="1"/>
    <col min="12" max="12" width="19.5703125" bestFit="1" customWidth="1"/>
  </cols>
  <sheetData>
    <row r="1" spans="1:17" ht="15.75" thickBot="1" x14ac:dyDescent="0.3">
      <c r="A1" s="1" t="s">
        <v>0</v>
      </c>
      <c r="B1" s="4" t="s">
        <v>6</v>
      </c>
      <c r="C1" s="4" t="s">
        <v>7</v>
      </c>
      <c r="D1" t="s">
        <v>9</v>
      </c>
      <c r="E1" t="s">
        <v>8</v>
      </c>
      <c r="F1" t="s">
        <v>29</v>
      </c>
      <c r="G1" t="s">
        <v>41</v>
      </c>
      <c r="H1" t="s">
        <v>59</v>
      </c>
      <c r="I1" t="s">
        <v>60</v>
      </c>
      <c r="K1" s="1" t="s">
        <v>0</v>
      </c>
      <c r="L1" t="s">
        <v>9</v>
      </c>
      <c r="M1" t="s">
        <v>8</v>
      </c>
      <c r="N1" t="s">
        <v>29</v>
      </c>
      <c r="O1" t="s">
        <v>3</v>
      </c>
      <c r="P1" t="s">
        <v>4</v>
      </c>
      <c r="Q1" t="s">
        <v>40</v>
      </c>
    </row>
    <row r="2" spans="1:17" ht="15.75" thickBot="1" x14ac:dyDescent="0.3">
      <c r="A2" s="3">
        <v>1981</v>
      </c>
      <c r="B2" s="4">
        <v>29729</v>
      </c>
      <c r="C2" s="4">
        <v>29741</v>
      </c>
      <c r="D2">
        <v>29</v>
      </c>
      <c r="E2">
        <v>31</v>
      </c>
      <c r="F2" s="10">
        <f>E2-D2</f>
        <v>2</v>
      </c>
      <c r="G2">
        <v>0</v>
      </c>
      <c r="H2">
        <v>0</v>
      </c>
      <c r="I2">
        <v>0</v>
      </c>
      <c r="K2" s="3">
        <v>1981</v>
      </c>
      <c r="L2">
        <v>1.4110499999999999</v>
      </c>
      <c r="M2">
        <v>-0.40981000000000001</v>
      </c>
      <c r="N2">
        <v>-1.2226900000000001</v>
      </c>
      <c r="O2">
        <v>-1.44536</v>
      </c>
      <c r="P2">
        <v>-0.89315999999999995</v>
      </c>
      <c r="Q2">
        <v>-1.13279</v>
      </c>
    </row>
    <row r="3" spans="1:17" ht="15.75" thickBot="1" x14ac:dyDescent="0.3">
      <c r="A3" s="5">
        <v>1982</v>
      </c>
      <c r="B3" s="4">
        <v>30085</v>
      </c>
      <c r="C3" s="4">
        <v>30108</v>
      </c>
      <c r="D3">
        <v>27</v>
      </c>
      <c r="E3">
        <v>32</v>
      </c>
      <c r="F3" s="10">
        <f t="shared" ref="F3:F41" si="0">E3-D3</f>
        <v>5</v>
      </c>
      <c r="G3">
        <v>2</v>
      </c>
      <c r="H3">
        <v>1</v>
      </c>
      <c r="I3">
        <v>1</v>
      </c>
      <c r="K3" s="5">
        <v>1982</v>
      </c>
      <c r="L3">
        <v>-0.56937000000000004</v>
      </c>
      <c r="M3">
        <v>0.27321000000000001</v>
      </c>
      <c r="N3">
        <v>0.5887</v>
      </c>
      <c r="O3">
        <v>0.73631999999999997</v>
      </c>
      <c r="P3">
        <v>0.59543999999999997</v>
      </c>
      <c r="Q3">
        <v>0.42968000000000001</v>
      </c>
    </row>
    <row r="4" spans="1:17" ht="15.75" thickBot="1" x14ac:dyDescent="0.3">
      <c r="A4" s="3">
        <v>1983</v>
      </c>
      <c r="B4" s="4">
        <v>30460</v>
      </c>
      <c r="C4" s="4">
        <v>30468</v>
      </c>
      <c r="D4">
        <v>29</v>
      </c>
      <c r="E4">
        <v>30</v>
      </c>
      <c r="F4" s="10">
        <f t="shared" si="0"/>
        <v>1</v>
      </c>
      <c r="G4">
        <v>0</v>
      </c>
      <c r="H4">
        <v>0</v>
      </c>
      <c r="I4">
        <v>0</v>
      </c>
      <c r="K4" s="3">
        <v>1983</v>
      </c>
      <c r="L4">
        <v>1.4110499999999999</v>
      </c>
      <c r="M4">
        <v>-1.0928199999999999</v>
      </c>
      <c r="N4">
        <v>-1.8264899999999999</v>
      </c>
      <c r="O4">
        <v>-1.44536</v>
      </c>
      <c r="P4">
        <v>-0.89315999999999995</v>
      </c>
      <c r="Q4">
        <v>-1.13279</v>
      </c>
    </row>
    <row r="5" spans="1:17" ht="15.75" thickBot="1" x14ac:dyDescent="0.3">
      <c r="A5" s="5">
        <v>1984</v>
      </c>
      <c r="B5" s="4">
        <v>30822</v>
      </c>
      <c r="C5" s="4">
        <v>30845</v>
      </c>
      <c r="D5">
        <v>28</v>
      </c>
      <c r="E5">
        <v>33</v>
      </c>
      <c r="F5" s="10">
        <f t="shared" si="0"/>
        <v>5</v>
      </c>
      <c r="G5">
        <v>0</v>
      </c>
      <c r="H5">
        <v>0</v>
      </c>
      <c r="I5">
        <v>0</v>
      </c>
      <c r="K5" s="5">
        <v>1984</v>
      </c>
      <c r="L5">
        <v>0.42083999999999999</v>
      </c>
      <c r="M5">
        <v>0.95621999999999996</v>
      </c>
      <c r="N5">
        <v>0.5887</v>
      </c>
      <c r="O5">
        <v>-1.44536</v>
      </c>
      <c r="P5">
        <v>-0.89315999999999995</v>
      </c>
      <c r="Q5">
        <v>-1.13279</v>
      </c>
    </row>
    <row r="6" spans="1:17" ht="15.75" thickBot="1" x14ac:dyDescent="0.3">
      <c r="A6" s="3">
        <v>1985</v>
      </c>
      <c r="B6" s="4">
        <v>31183</v>
      </c>
      <c r="C6" s="4">
        <v>31192</v>
      </c>
      <c r="D6">
        <v>27</v>
      </c>
      <c r="E6">
        <v>29</v>
      </c>
      <c r="F6" s="10">
        <f t="shared" si="0"/>
        <v>2</v>
      </c>
      <c r="G6">
        <v>1</v>
      </c>
      <c r="H6">
        <v>0</v>
      </c>
      <c r="I6">
        <v>1</v>
      </c>
      <c r="K6" s="3">
        <v>1985</v>
      </c>
      <c r="L6">
        <v>-0.56937000000000004</v>
      </c>
      <c r="M6">
        <v>-1.77583</v>
      </c>
      <c r="N6">
        <v>-1.2226900000000001</v>
      </c>
      <c r="O6">
        <v>-0.35452</v>
      </c>
      <c r="P6">
        <v>-0.89315999999999995</v>
      </c>
      <c r="Q6">
        <v>0.42968000000000001</v>
      </c>
    </row>
    <row r="7" spans="1:17" ht="15.75" thickBot="1" x14ac:dyDescent="0.3">
      <c r="A7" s="5">
        <v>1986</v>
      </c>
      <c r="B7" s="4">
        <v>31543</v>
      </c>
      <c r="C7" s="4">
        <v>31570</v>
      </c>
      <c r="D7">
        <v>26</v>
      </c>
      <c r="E7">
        <v>32</v>
      </c>
      <c r="F7" s="10">
        <f t="shared" si="0"/>
        <v>6</v>
      </c>
      <c r="G7">
        <v>0</v>
      </c>
      <c r="H7">
        <v>0</v>
      </c>
      <c r="I7">
        <v>0</v>
      </c>
      <c r="K7" s="5">
        <v>1986</v>
      </c>
      <c r="L7">
        <v>-1.55958</v>
      </c>
      <c r="M7">
        <v>0.27321000000000001</v>
      </c>
      <c r="N7">
        <v>1.1924999999999999</v>
      </c>
      <c r="O7">
        <v>-1.44536</v>
      </c>
      <c r="P7">
        <v>-0.89315999999999995</v>
      </c>
      <c r="Q7">
        <v>-1.13279</v>
      </c>
    </row>
    <row r="8" spans="1:17" ht="15.75" thickBot="1" x14ac:dyDescent="0.3">
      <c r="A8" s="3">
        <v>1987</v>
      </c>
      <c r="B8" s="4">
        <v>31927</v>
      </c>
      <c r="C8" s="4">
        <v>31936</v>
      </c>
      <c r="D8">
        <v>30</v>
      </c>
      <c r="E8">
        <v>32</v>
      </c>
      <c r="F8" s="10">
        <f t="shared" si="0"/>
        <v>2</v>
      </c>
      <c r="G8">
        <v>1</v>
      </c>
      <c r="H8">
        <v>0</v>
      </c>
      <c r="I8">
        <v>1</v>
      </c>
      <c r="K8" s="3">
        <v>1987</v>
      </c>
      <c r="L8">
        <v>2.4012600000000002</v>
      </c>
      <c r="M8">
        <v>0.27321000000000001</v>
      </c>
      <c r="N8">
        <v>-1.2226900000000001</v>
      </c>
      <c r="O8">
        <v>-0.35452</v>
      </c>
      <c r="P8">
        <v>-0.89315999999999995</v>
      </c>
      <c r="Q8">
        <v>0.42968000000000001</v>
      </c>
    </row>
    <row r="9" spans="1:17" ht="15.75" thickBot="1" x14ac:dyDescent="0.3">
      <c r="A9" s="5">
        <v>1988</v>
      </c>
      <c r="B9" s="4">
        <v>32278</v>
      </c>
      <c r="C9" s="4">
        <v>32293</v>
      </c>
      <c r="D9">
        <v>27</v>
      </c>
      <c r="E9">
        <v>30</v>
      </c>
      <c r="F9" s="10">
        <f t="shared" si="0"/>
        <v>3</v>
      </c>
      <c r="G9">
        <v>0</v>
      </c>
      <c r="H9">
        <v>0</v>
      </c>
      <c r="I9">
        <v>0</v>
      </c>
      <c r="K9" s="5">
        <v>1988</v>
      </c>
      <c r="L9">
        <v>-0.56937000000000004</v>
      </c>
      <c r="M9">
        <v>-1.0928199999999999</v>
      </c>
      <c r="N9">
        <v>-0.61889000000000005</v>
      </c>
      <c r="O9">
        <v>-1.44536</v>
      </c>
      <c r="P9">
        <v>-0.89315999999999995</v>
      </c>
      <c r="Q9">
        <v>-1.13279</v>
      </c>
    </row>
    <row r="10" spans="1:17" ht="15.75" thickBot="1" x14ac:dyDescent="0.3">
      <c r="A10" s="3">
        <v>1989</v>
      </c>
      <c r="B10" s="4">
        <v>32644</v>
      </c>
      <c r="C10" s="4">
        <v>32671</v>
      </c>
      <c r="D10">
        <v>27</v>
      </c>
      <c r="E10">
        <v>33</v>
      </c>
      <c r="F10" s="10">
        <f t="shared" si="0"/>
        <v>6</v>
      </c>
      <c r="G10">
        <v>1</v>
      </c>
      <c r="H10">
        <v>0</v>
      </c>
      <c r="I10">
        <v>1</v>
      </c>
      <c r="K10" s="3">
        <v>1989</v>
      </c>
      <c r="L10">
        <v>-0.56937000000000004</v>
      </c>
      <c r="M10">
        <v>0.95621999999999996</v>
      </c>
      <c r="N10">
        <v>1.1924999999999999</v>
      </c>
      <c r="O10">
        <v>-0.35452</v>
      </c>
      <c r="P10">
        <v>-0.89315999999999995</v>
      </c>
      <c r="Q10">
        <v>0.42968000000000001</v>
      </c>
    </row>
    <row r="11" spans="1:17" ht="15.75" thickBot="1" x14ac:dyDescent="0.3">
      <c r="A11" s="5">
        <v>1990</v>
      </c>
      <c r="B11" s="4">
        <v>33008</v>
      </c>
      <c r="C11" s="4">
        <v>33028</v>
      </c>
      <c r="D11">
        <v>27</v>
      </c>
      <c r="E11">
        <v>32</v>
      </c>
      <c r="F11" s="10">
        <f t="shared" si="0"/>
        <v>5</v>
      </c>
      <c r="G11">
        <v>3</v>
      </c>
      <c r="H11">
        <v>2</v>
      </c>
      <c r="I11">
        <v>1</v>
      </c>
      <c r="K11" s="5">
        <v>1990</v>
      </c>
      <c r="L11">
        <v>-0.56937000000000004</v>
      </c>
      <c r="M11">
        <v>0.27321000000000001</v>
      </c>
      <c r="N11">
        <v>0.5887</v>
      </c>
      <c r="O11">
        <v>1.8271599999999999</v>
      </c>
      <c r="P11">
        <v>2.0840299999999998</v>
      </c>
      <c r="Q11">
        <v>0.42968000000000001</v>
      </c>
    </row>
    <row r="12" spans="1:17" ht="15.75" thickBot="1" x14ac:dyDescent="0.3">
      <c r="A12" s="3">
        <v>1991</v>
      </c>
      <c r="B12" s="6">
        <v>33383</v>
      </c>
      <c r="C12" s="6">
        <v>33395</v>
      </c>
      <c r="D12">
        <v>29</v>
      </c>
      <c r="E12">
        <v>32</v>
      </c>
      <c r="F12" s="10">
        <f t="shared" si="0"/>
        <v>3</v>
      </c>
      <c r="G12">
        <v>2</v>
      </c>
      <c r="H12">
        <v>1</v>
      </c>
      <c r="I12">
        <v>1</v>
      </c>
      <c r="K12" s="3">
        <v>1991</v>
      </c>
      <c r="L12">
        <v>1.4110499999999999</v>
      </c>
      <c r="M12">
        <v>0.27321000000000001</v>
      </c>
      <c r="N12">
        <v>-0.61889000000000005</v>
      </c>
      <c r="O12">
        <v>0.73631999999999997</v>
      </c>
      <c r="P12">
        <v>0.59543999999999997</v>
      </c>
      <c r="Q12">
        <v>0.42968000000000001</v>
      </c>
    </row>
    <row r="13" spans="1:17" ht="15.75" thickBot="1" x14ac:dyDescent="0.3">
      <c r="A13" s="5">
        <v>1992</v>
      </c>
      <c r="B13" s="4">
        <v>33740</v>
      </c>
      <c r="C13" s="4">
        <v>33771</v>
      </c>
      <c r="D13">
        <v>27</v>
      </c>
      <c r="E13">
        <v>34</v>
      </c>
      <c r="F13" s="10">
        <f t="shared" si="0"/>
        <v>7</v>
      </c>
      <c r="G13">
        <v>2</v>
      </c>
      <c r="H13">
        <v>1</v>
      </c>
      <c r="I13">
        <v>1</v>
      </c>
      <c r="K13" s="5">
        <v>1992</v>
      </c>
      <c r="L13">
        <v>-0.56937000000000004</v>
      </c>
      <c r="M13">
        <v>1.63923</v>
      </c>
      <c r="N13">
        <v>1.7963</v>
      </c>
      <c r="O13">
        <v>0.73631999999999997</v>
      </c>
      <c r="P13">
        <v>0.59543999999999997</v>
      </c>
      <c r="Q13">
        <v>0.42968000000000001</v>
      </c>
    </row>
    <row r="14" spans="1:17" ht="15.75" thickBot="1" x14ac:dyDescent="0.3">
      <c r="A14" s="3">
        <v>1993</v>
      </c>
      <c r="B14" s="4">
        <v>34108</v>
      </c>
      <c r="C14" s="4">
        <v>34133</v>
      </c>
      <c r="D14">
        <v>28</v>
      </c>
      <c r="E14">
        <v>33</v>
      </c>
      <c r="F14" s="10">
        <f t="shared" si="0"/>
        <v>5</v>
      </c>
      <c r="G14">
        <v>0</v>
      </c>
      <c r="H14">
        <v>0</v>
      </c>
      <c r="I14">
        <v>0</v>
      </c>
      <c r="K14" s="3">
        <v>1993</v>
      </c>
      <c r="L14">
        <v>0.42083999999999999</v>
      </c>
      <c r="M14">
        <v>0.95621999999999996</v>
      </c>
      <c r="N14">
        <v>0.5887</v>
      </c>
      <c r="O14">
        <v>-1.44536</v>
      </c>
      <c r="P14">
        <v>-0.89315999999999995</v>
      </c>
      <c r="Q14">
        <v>-1.13279</v>
      </c>
    </row>
    <row r="15" spans="1:17" ht="15.75" thickBot="1" x14ac:dyDescent="0.3">
      <c r="A15" s="5">
        <v>1994</v>
      </c>
      <c r="B15" s="4">
        <v>34466</v>
      </c>
      <c r="C15" s="4">
        <v>34494</v>
      </c>
      <c r="D15">
        <v>26</v>
      </c>
      <c r="E15">
        <v>32</v>
      </c>
      <c r="F15" s="10">
        <f t="shared" si="0"/>
        <v>6</v>
      </c>
      <c r="G15">
        <v>1</v>
      </c>
      <c r="H15">
        <v>1</v>
      </c>
      <c r="I15">
        <v>0</v>
      </c>
      <c r="K15" s="5">
        <v>1994</v>
      </c>
      <c r="L15">
        <v>-1.55958</v>
      </c>
      <c r="M15">
        <v>0.27321000000000001</v>
      </c>
      <c r="N15">
        <v>1.1924999999999999</v>
      </c>
      <c r="O15">
        <v>-0.35452</v>
      </c>
      <c r="P15">
        <v>0.59543999999999997</v>
      </c>
      <c r="Q15">
        <v>-1.13279</v>
      </c>
    </row>
    <row r="16" spans="1:17" ht="15.75" thickBot="1" x14ac:dyDescent="0.3">
      <c r="A16" s="3">
        <v>1995</v>
      </c>
      <c r="B16" s="4">
        <v>34833</v>
      </c>
      <c r="C16" s="4">
        <v>34856</v>
      </c>
      <c r="D16">
        <v>27</v>
      </c>
      <c r="E16">
        <v>32</v>
      </c>
      <c r="F16" s="10">
        <f t="shared" si="0"/>
        <v>5</v>
      </c>
      <c r="G16">
        <v>3</v>
      </c>
      <c r="H16">
        <v>3</v>
      </c>
      <c r="I16">
        <v>0</v>
      </c>
      <c r="K16" s="3">
        <v>1995</v>
      </c>
      <c r="L16">
        <v>-0.56937000000000004</v>
      </c>
      <c r="M16">
        <v>0.27321000000000001</v>
      </c>
      <c r="N16">
        <v>0.5887</v>
      </c>
      <c r="O16">
        <v>1.8271599999999999</v>
      </c>
      <c r="P16">
        <v>3.5726200000000001</v>
      </c>
      <c r="Q16">
        <v>-1.13279</v>
      </c>
    </row>
    <row r="17" spans="1:17" ht="15.75" thickBot="1" x14ac:dyDescent="0.3">
      <c r="A17" s="5">
        <v>1996</v>
      </c>
      <c r="B17" s="4">
        <v>35208</v>
      </c>
      <c r="C17" s="4">
        <v>35218</v>
      </c>
      <c r="D17">
        <v>29</v>
      </c>
      <c r="E17">
        <v>31</v>
      </c>
      <c r="F17" s="10">
        <f t="shared" si="0"/>
        <v>2</v>
      </c>
      <c r="G17">
        <v>2</v>
      </c>
      <c r="H17">
        <v>1</v>
      </c>
      <c r="I17">
        <v>1</v>
      </c>
      <c r="K17" s="5">
        <v>1996</v>
      </c>
      <c r="L17">
        <v>1.4110499999999999</v>
      </c>
      <c r="M17">
        <v>-0.40981000000000001</v>
      </c>
      <c r="N17">
        <v>-1.2226900000000001</v>
      </c>
      <c r="O17">
        <v>0.73631999999999997</v>
      </c>
      <c r="P17">
        <v>0.59543999999999997</v>
      </c>
      <c r="Q17">
        <v>0.42968000000000001</v>
      </c>
    </row>
    <row r="18" spans="1:17" ht="15.75" thickBot="1" x14ac:dyDescent="0.3">
      <c r="A18" s="3">
        <v>1997</v>
      </c>
      <c r="B18" s="4">
        <v>35572</v>
      </c>
      <c r="C18" s="4">
        <v>35590</v>
      </c>
      <c r="D18">
        <v>28</v>
      </c>
      <c r="E18">
        <v>32</v>
      </c>
      <c r="F18" s="10">
        <f t="shared" si="0"/>
        <v>4</v>
      </c>
      <c r="G18">
        <v>2</v>
      </c>
      <c r="H18">
        <v>1</v>
      </c>
      <c r="I18">
        <v>1</v>
      </c>
      <c r="K18" s="3">
        <v>1997</v>
      </c>
      <c r="L18">
        <v>0.42083999999999999</v>
      </c>
      <c r="M18">
        <v>0.27321000000000001</v>
      </c>
      <c r="N18">
        <v>-1.5089999999999999E-2</v>
      </c>
      <c r="O18">
        <v>0.73631999999999997</v>
      </c>
      <c r="P18">
        <v>0.59543999999999997</v>
      </c>
      <c r="Q18">
        <v>0.42968000000000001</v>
      </c>
    </row>
    <row r="19" spans="1:17" ht="15.75" thickBot="1" x14ac:dyDescent="0.3">
      <c r="A19" s="5">
        <v>1998</v>
      </c>
      <c r="B19" s="4">
        <v>35935</v>
      </c>
      <c r="C19" s="4">
        <v>35960</v>
      </c>
      <c r="D19">
        <v>28</v>
      </c>
      <c r="E19">
        <v>33</v>
      </c>
      <c r="F19" s="10">
        <f t="shared" si="0"/>
        <v>5</v>
      </c>
      <c r="G19">
        <v>2</v>
      </c>
      <c r="H19">
        <v>1</v>
      </c>
      <c r="I19">
        <v>1</v>
      </c>
      <c r="K19" s="5">
        <v>1998</v>
      </c>
      <c r="L19">
        <v>0.42083999999999999</v>
      </c>
      <c r="M19">
        <v>0.95621999999999996</v>
      </c>
      <c r="N19">
        <v>0.5887</v>
      </c>
      <c r="O19">
        <v>0.73631999999999997</v>
      </c>
      <c r="P19">
        <v>0.59543999999999997</v>
      </c>
      <c r="Q19">
        <v>0.42968000000000001</v>
      </c>
    </row>
    <row r="20" spans="1:17" ht="15.75" thickBot="1" x14ac:dyDescent="0.3">
      <c r="A20" s="3">
        <v>1999</v>
      </c>
      <c r="B20" s="4">
        <v>36289</v>
      </c>
      <c r="C20" s="4">
        <v>36306</v>
      </c>
      <c r="D20">
        <v>26</v>
      </c>
      <c r="E20">
        <v>29</v>
      </c>
      <c r="F20" s="10">
        <f t="shared" si="0"/>
        <v>3</v>
      </c>
      <c r="G20">
        <v>2</v>
      </c>
      <c r="H20">
        <v>0</v>
      </c>
      <c r="I20">
        <v>2</v>
      </c>
      <c r="K20" s="3">
        <v>1999</v>
      </c>
      <c r="L20">
        <v>-1.55958</v>
      </c>
      <c r="M20">
        <v>-1.77583</v>
      </c>
      <c r="N20">
        <v>-0.61889000000000005</v>
      </c>
      <c r="O20">
        <v>0.73631999999999997</v>
      </c>
      <c r="P20">
        <v>-0.89315999999999995</v>
      </c>
      <c r="Q20">
        <v>1.9921500000000001</v>
      </c>
    </row>
    <row r="21" spans="1:17" ht="15.75" thickBot="1" x14ac:dyDescent="0.3">
      <c r="A21" s="5">
        <v>2000</v>
      </c>
      <c r="B21" s="4">
        <v>36659</v>
      </c>
      <c r="C21" s="4">
        <v>36670</v>
      </c>
      <c r="D21">
        <v>27</v>
      </c>
      <c r="E21">
        <v>29</v>
      </c>
      <c r="F21" s="10">
        <f t="shared" si="0"/>
        <v>2</v>
      </c>
      <c r="G21">
        <v>0</v>
      </c>
      <c r="H21">
        <v>0</v>
      </c>
      <c r="I21">
        <v>0</v>
      </c>
      <c r="K21" s="5">
        <v>2000</v>
      </c>
      <c r="L21">
        <v>-0.56937000000000004</v>
      </c>
      <c r="M21">
        <v>-1.77583</v>
      </c>
      <c r="N21">
        <v>-1.2226900000000001</v>
      </c>
      <c r="O21">
        <v>-1.44536</v>
      </c>
      <c r="P21">
        <v>-0.89315999999999995</v>
      </c>
      <c r="Q21">
        <v>-1.13279</v>
      </c>
    </row>
    <row r="22" spans="1:17" ht="15.75" thickBot="1" x14ac:dyDescent="0.3">
      <c r="A22" s="3">
        <v>2001</v>
      </c>
      <c r="B22" s="4">
        <v>37030</v>
      </c>
      <c r="C22" s="4">
        <v>37046</v>
      </c>
      <c r="D22">
        <v>28</v>
      </c>
      <c r="E22">
        <v>31</v>
      </c>
      <c r="F22" s="10">
        <f t="shared" si="0"/>
        <v>3</v>
      </c>
      <c r="G22">
        <v>1</v>
      </c>
      <c r="H22">
        <v>0</v>
      </c>
      <c r="I22">
        <v>1</v>
      </c>
      <c r="K22" s="3">
        <v>2001</v>
      </c>
      <c r="L22">
        <v>0.42083999999999999</v>
      </c>
      <c r="M22">
        <v>-0.40981000000000001</v>
      </c>
      <c r="N22">
        <v>-0.61889000000000005</v>
      </c>
      <c r="O22">
        <v>-0.35452</v>
      </c>
      <c r="P22">
        <v>-0.89315999999999995</v>
      </c>
      <c r="Q22">
        <v>0.42968000000000001</v>
      </c>
    </row>
    <row r="23" spans="1:17" ht="15.75" thickBot="1" x14ac:dyDescent="0.3">
      <c r="A23" s="5">
        <v>2002</v>
      </c>
      <c r="B23" s="7">
        <v>37402</v>
      </c>
      <c r="C23" s="4">
        <v>37418</v>
      </c>
      <c r="D23">
        <v>29</v>
      </c>
      <c r="E23">
        <v>33</v>
      </c>
      <c r="F23" s="10">
        <f t="shared" si="0"/>
        <v>4</v>
      </c>
      <c r="G23">
        <v>1</v>
      </c>
      <c r="H23">
        <v>1</v>
      </c>
      <c r="I23">
        <v>0</v>
      </c>
      <c r="K23" s="5">
        <v>2002</v>
      </c>
      <c r="L23">
        <v>1.4110499999999999</v>
      </c>
      <c r="M23">
        <v>0.95621999999999996</v>
      </c>
      <c r="N23">
        <v>-1.5089999999999999E-2</v>
      </c>
      <c r="O23">
        <v>-0.35452</v>
      </c>
      <c r="P23">
        <v>0.59543999999999997</v>
      </c>
      <c r="Q23">
        <v>-1.13279</v>
      </c>
    </row>
    <row r="24" spans="1:17" ht="15.75" thickBot="1" x14ac:dyDescent="0.3">
      <c r="A24" s="3">
        <v>2003</v>
      </c>
      <c r="B24" s="4">
        <v>37757</v>
      </c>
      <c r="C24" s="4">
        <v>37782</v>
      </c>
      <c r="D24">
        <v>27</v>
      </c>
      <c r="E24">
        <v>33</v>
      </c>
      <c r="F24" s="10">
        <f t="shared" si="0"/>
        <v>6</v>
      </c>
      <c r="G24">
        <v>1</v>
      </c>
      <c r="H24">
        <v>1</v>
      </c>
      <c r="I24">
        <v>0</v>
      </c>
      <c r="K24" s="3">
        <v>2003</v>
      </c>
      <c r="L24">
        <v>-0.56937000000000004</v>
      </c>
      <c r="M24">
        <v>0.95621999999999996</v>
      </c>
      <c r="N24">
        <v>1.1924999999999999</v>
      </c>
      <c r="O24">
        <v>-0.35452</v>
      </c>
      <c r="P24">
        <v>0.59543999999999997</v>
      </c>
      <c r="Q24">
        <v>-1.13279</v>
      </c>
    </row>
    <row r="25" spans="1:17" ht="15.75" thickBot="1" x14ac:dyDescent="0.3">
      <c r="A25" s="5">
        <v>2004</v>
      </c>
      <c r="B25" s="4">
        <v>38119</v>
      </c>
      <c r="C25" s="4">
        <v>38153</v>
      </c>
      <c r="D25">
        <v>26</v>
      </c>
      <c r="E25">
        <v>34</v>
      </c>
      <c r="F25" s="10">
        <f t="shared" si="0"/>
        <v>8</v>
      </c>
      <c r="G25">
        <v>2</v>
      </c>
      <c r="H25">
        <v>1</v>
      </c>
      <c r="I25">
        <v>1</v>
      </c>
      <c r="K25" s="5">
        <v>2004</v>
      </c>
      <c r="L25">
        <v>-1.55958</v>
      </c>
      <c r="M25">
        <v>1.63923</v>
      </c>
      <c r="N25">
        <v>2.4000900000000001</v>
      </c>
      <c r="O25">
        <v>0.73631999999999997</v>
      </c>
      <c r="P25">
        <v>0.59543999999999997</v>
      </c>
      <c r="Q25">
        <v>0.42968000000000001</v>
      </c>
    </row>
    <row r="26" spans="1:17" ht="15.75" thickBot="1" x14ac:dyDescent="0.3">
      <c r="A26" s="3">
        <v>2005</v>
      </c>
      <c r="B26" s="4">
        <v>38494</v>
      </c>
      <c r="C26" s="4">
        <v>38518</v>
      </c>
      <c r="D26">
        <v>28</v>
      </c>
      <c r="E26">
        <v>34</v>
      </c>
      <c r="F26" s="10">
        <f t="shared" si="0"/>
        <v>6</v>
      </c>
      <c r="G26">
        <v>1</v>
      </c>
      <c r="H26">
        <v>0</v>
      </c>
      <c r="I26">
        <v>1</v>
      </c>
      <c r="K26" s="3">
        <v>2005</v>
      </c>
      <c r="L26">
        <v>0.42083999999999999</v>
      </c>
      <c r="M26">
        <v>1.63923</v>
      </c>
      <c r="N26">
        <v>1.1924999999999999</v>
      </c>
      <c r="O26">
        <v>-0.35452</v>
      </c>
      <c r="P26">
        <v>-0.89315999999999995</v>
      </c>
      <c r="Q26">
        <v>0.42968000000000001</v>
      </c>
    </row>
    <row r="27" spans="1:17" ht="15.75" thickBot="1" x14ac:dyDescent="0.3">
      <c r="A27" s="5">
        <v>2006</v>
      </c>
      <c r="B27" s="4">
        <v>38853</v>
      </c>
      <c r="C27" s="4">
        <v>38864</v>
      </c>
      <c r="D27">
        <v>27</v>
      </c>
      <c r="E27">
        <v>29</v>
      </c>
      <c r="F27" s="10">
        <f t="shared" si="0"/>
        <v>2</v>
      </c>
      <c r="G27">
        <v>2</v>
      </c>
      <c r="H27">
        <v>1</v>
      </c>
      <c r="I27">
        <v>1</v>
      </c>
      <c r="K27" s="5">
        <v>2006</v>
      </c>
      <c r="L27">
        <v>-0.56937000000000004</v>
      </c>
      <c r="M27">
        <v>-1.77583</v>
      </c>
      <c r="N27">
        <v>-1.2226900000000001</v>
      </c>
      <c r="O27">
        <v>0.73631999999999997</v>
      </c>
      <c r="P27">
        <v>0.59543999999999997</v>
      </c>
      <c r="Q27">
        <v>0.42968000000000001</v>
      </c>
    </row>
    <row r="28" spans="1:17" ht="15.75" thickBot="1" x14ac:dyDescent="0.3">
      <c r="A28" s="3">
        <v>2007</v>
      </c>
      <c r="B28" s="4">
        <v>39215</v>
      </c>
      <c r="C28" s="4">
        <v>39240</v>
      </c>
      <c r="D28">
        <v>27</v>
      </c>
      <c r="E28">
        <v>32</v>
      </c>
      <c r="F28" s="10">
        <f t="shared" si="0"/>
        <v>5</v>
      </c>
      <c r="G28">
        <v>3</v>
      </c>
      <c r="H28">
        <v>1</v>
      </c>
      <c r="I28">
        <v>2</v>
      </c>
      <c r="K28" s="3">
        <v>2007</v>
      </c>
      <c r="L28">
        <v>-0.56937000000000004</v>
      </c>
      <c r="M28">
        <v>0.27321000000000001</v>
      </c>
      <c r="N28">
        <v>0.5887</v>
      </c>
      <c r="O28">
        <v>1.8271599999999999</v>
      </c>
      <c r="P28">
        <v>0.59543999999999997</v>
      </c>
      <c r="Q28">
        <v>1.9921500000000001</v>
      </c>
    </row>
    <row r="29" spans="1:17" ht="15.75" thickBot="1" x14ac:dyDescent="0.3">
      <c r="A29" s="5">
        <v>2008</v>
      </c>
      <c r="B29" s="4">
        <v>39579</v>
      </c>
      <c r="C29" s="4">
        <v>39599</v>
      </c>
      <c r="D29">
        <v>26</v>
      </c>
      <c r="E29">
        <v>30</v>
      </c>
      <c r="F29" s="10">
        <f t="shared" si="0"/>
        <v>4</v>
      </c>
      <c r="G29">
        <v>2</v>
      </c>
      <c r="H29">
        <v>1</v>
      </c>
      <c r="I29">
        <v>1</v>
      </c>
      <c r="K29" s="5">
        <v>2008</v>
      </c>
      <c r="L29">
        <v>-1.55958</v>
      </c>
      <c r="M29">
        <v>-1.0928199999999999</v>
      </c>
      <c r="N29">
        <v>-1.5089999999999999E-2</v>
      </c>
      <c r="O29">
        <v>0.73631999999999997</v>
      </c>
      <c r="P29">
        <v>0.59543999999999997</v>
      </c>
      <c r="Q29">
        <v>0.42968000000000001</v>
      </c>
    </row>
    <row r="30" spans="1:17" ht="15.75" thickBot="1" x14ac:dyDescent="0.3">
      <c r="A30" s="3">
        <v>2009</v>
      </c>
      <c r="B30" s="4">
        <v>39949</v>
      </c>
      <c r="C30" s="4">
        <v>39959</v>
      </c>
      <c r="D30">
        <v>27</v>
      </c>
      <c r="E30">
        <v>29</v>
      </c>
      <c r="F30" s="10">
        <f t="shared" si="0"/>
        <v>2</v>
      </c>
      <c r="G30">
        <v>2</v>
      </c>
      <c r="H30">
        <v>1</v>
      </c>
      <c r="I30">
        <v>1</v>
      </c>
      <c r="K30" s="3">
        <v>2009</v>
      </c>
      <c r="L30">
        <v>-0.56937000000000004</v>
      </c>
      <c r="M30">
        <v>-1.77583</v>
      </c>
      <c r="N30">
        <v>-1.2226900000000001</v>
      </c>
      <c r="O30">
        <v>0.73631999999999997</v>
      </c>
      <c r="P30">
        <v>0.59543999999999997</v>
      </c>
      <c r="Q30">
        <v>0.42968000000000001</v>
      </c>
    </row>
    <row r="31" spans="1:17" ht="15.75" thickBot="1" x14ac:dyDescent="0.3">
      <c r="A31" s="5">
        <v>2010</v>
      </c>
      <c r="B31" s="4">
        <v>40316</v>
      </c>
      <c r="C31" s="4">
        <v>40335</v>
      </c>
      <c r="D31">
        <v>28</v>
      </c>
      <c r="E31">
        <v>31</v>
      </c>
      <c r="F31" s="10">
        <f t="shared" si="0"/>
        <v>3</v>
      </c>
      <c r="G31">
        <v>1</v>
      </c>
      <c r="H31">
        <v>1</v>
      </c>
      <c r="I31">
        <v>0</v>
      </c>
      <c r="K31" s="5">
        <v>2010</v>
      </c>
      <c r="L31">
        <v>0.42083999999999999</v>
      </c>
      <c r="M31">
        <v>-0.40981000000000001</v>
      </c>
      <c r="N31">
        <v>-0.61889000000000005</v>
      </c>
      <c r="O31">
        <v>-0.35452</v>
      </c>
      <c r="P31">
        <v>0.59543999999999997</v>
      </c>
      <c r="Q31">
        <v>-1.13279</v>
      </c>
    </row>
    <row r="32" spans="1:17" ht="15.75" thickBot="1" x14ac:dyDescent="0.3">
      <c r="A32" s="3">
        <v>2011</v>
      </c>
      <c r="B32" s="4">
        <v>40684</v>
      </c>
      <c r="C32" s="4">
        <v>40699</v>
      </c>
      <c r="D32">
        <v>28</v>
      </c>
      <c r="E32">
        <v>31</v>
      </c>
      <c r="F32" s="10">
        <f t="shared" si="0"/>
        <v>3</v>
      </c>
      <c r="G32">
        <v>1</v>
      </c>
      <c r="H32">
        <v>0</v>
      </c>
      <c r="I32">
        <v>1</v>
      </c>
      <c r="K32" s="3">
        <v>2011</v>
      </c>
      <c r="L32">
        <v>0.42083999999999999</v>
      </c>
      <c r="M32">
        <v>-0.40981000000000001</v>
      </c>
      <c r="N32">
        <v>-0.61889000000000005</v>
      </c>
      <c r="O32">
        <v>-0.35452</v>
      </c>
      <c r="P32">
        <v>-0.89315999999999995</v>
      </c>
      <c r="Q32">
        <v>0.42968000000000001</v>
      </c>
    </row>
    <row r="33" spans="1:17" ht="15.75" thickBot="1" x14ac:dyDescent="0.3">
      <c r="A33" s="5">
        <v>2012</v>
      </c>
      <c r="B33" s="4">
        <v>41047</v>
      </c>
      <c r="C33" s="4">
        <v>41063</v>
      </c>
      <c r="D33">
        <v>28</v>
      </c>
      <c r="E33">
        <v>31</v>
      </c>
      <c r="F33" s="10">
        <f t="shared" si="0"/>
        <v>3</v>
      </c>
      <c r="G33">
        <v>0</v>
      </c>
      <c r="H33">
        <v>0</v>
      </c>
      <c r="I33">
        <v>0</v>
      </c>
      <c r="K33" s="5">
        <v>2012</v>
      </c>
      <c r="L33">
        <v>0.42083999999999999</v>
      </c>
      <c r="M33">
        <v>-0.40981000000000001</v>
      </c>
      <c r="N33">
        <v>-0.61889000000000005</v>
      </c>
      <c r="O33">
        <v>-1.44536</v>
      </c>
      <c r="P33">
        <v>-0.89315999999999995</v>
      </c>
      <c r="Q33">
        <v>-1.13279</v>
      </c>
    </row>
    <row r="34" spans="1:17" ht="15.75" thickBot="1" x14ac:dyDescent="0.3">
      <c r="A34" s="3">
        <v>2013</v>
      </c>
      <c r="B34" s="4">
        <v>41410</v>
      </c>
      <c r="C34" s="4">
        <v>41429</v>
      </c>
      <c r="D34">
        <v>27</v>
      </c>
      <c r="E34">
        <v>31</v>
      </c>
      <c r="F34" s="10">
        <f t="shared" si="0"/>
        <v>4</v>
      </c>
      <c r="G34">
        <v>2</v>
      </c>
      <c r="H34">
        <v>1</v>
      </c>
      <c r="I34">
        <v>1</v>
      </c>
      <c r="K34" s="3">
        <v>2013</v>
      </c>
      <c r="L34">
        <v>-0.56937000000000004</v>
      </c>
      <c r="M34">
        <v>-0.40981000000000001</v>
      </c>
      <c r="N34">
        <v>-1.5089999999999999E-2</v>
      </c>
      <c r="O34">
        <v>0.73631999999999997</v>
      </c>
      <c r="P34">
        <v>0.59543999999999997</v>
      </c>
      <c r="Q34">
        <v>0.42968000000000001</v>
      </c>
    </row>
    <row r="35" spans="1:17" ht="15.75" thickBot="1" x14ac:dyDescent="0.3">
      <c r="A35" s="5">
        <v>2014</v>
      </c>
      <c r="B35" s="4">
        <v>41776</v>
      </c>
      <c r="C35" s="4">
        <v>41797</v>
      </c>
      <c r="D35">
        <v>27</v>
      </c>
      <c r="E35">
        <v>32</v>
      </c>
      <c r="F35" s="10">
        <f t="shared" si="0"/>
        <v>5</v>
      </c>
      <c r="G35">
        <v>1</v>
      </c>
      <c r="H35">
        <v>0</v>
      </c>
      <c r="I35">
        <v>1</v>
      </c>
      <c r="K35" s="5">
        <v>2014</v>
      </c>
      <c r="L35">
        <v>-0.56937000000000004</v>
      </c>
      <c r="M35">
        <v>0.27321000000000001</v>
      </c>
      <c r="N35">
        <v>0.5887</v>
      </c>
      <c r="O35">
        <v>-0.35452</v>
      </c>
      <c r="P35">
        <v>-0.89315999999999995</v>
      </c>
      <c r="Q35">
        <v>0.42968000000000001</v>
      </c>
    </row>
    <row r="36" spans="1:17" ht="15.75" thickBot="1" x14ac:dyDescent="0.3">
      <c r="A36" s="3">
        <v>2015</v>
      </c>
      <c r="B36" s="4">
        <v>42140</v>
      </c>
      <c r="C36" s="4">
        <v>42165</v>
      </c>
      <c r="D36">
        <v>27</v>
      </c>
      <c r="E36">
        <v>33</v>
      </c>
      <c r="F36" s="10">
        <f t="shared" si="0"/>
        <v>6</v>
      </c>
      <c r="G36">
        <v>1</v>
      </c>
      <c r="H36">
        <v>0</v>
      </c>
      <c r="I36">
        <v>1</v>
      </c>
      <c r="K36" s="3">
        <v>2015</v>
      </c>
      <c r="L36">
        <v>-0.56937000000000004</v>
      </c>
      <c r="M36">
        <v>0.95621999999999996</v>
      </c>
      <c r="N36">
        <v>1.1924999999999999</v>
      </c>
      <c r="O36">
        <v>-0.35452</v>
      </c>
      <c r="P36">
        <v>-0.89315999999999995</v>
      </c>
      <c r="Q36">
        <v>0.42968000000000001</v>
      </c>
    </row>
    <row r="37" spans="1:17" ht="15.75" thickBot="1" x14ac:dyDescent="0.3">
      <c r="A37" s="5">
        <v>2016</v>
      </c>
      <c r="B37" s="4">
        <v>42510</v>
      </c>
      <c r="C37" s="4">
        <v>42529</v>
      </c>
      <c r="D37">
        <v>28</v>
      </c>
      <c r="E37">
        <v>32</v>
      </c>
      <c r="F37" s="10">
        <f t="shared" si="0"/>
        <v>4</v>
      </c>
      <c r="G37">
        <v>1</v>
      </c>
      <c r="H37">
        <v>0</v>
      </c>
      <c r="I37">
        <v>1</v>
      </c>
      <c r="K37" s="5">
        <v>2016</v>
      </c>
      <c r="L37">
        <v>0.42083999999999999</v>
      </c>
      <c r="M37">
        <v>0.27321000000000001</v>
      </c>
      <c r="N37">
        <v>-1.5089999999999999E-2</v>
      </c>
      <c r="O37">
        <v>-0.35452</v>
      </c>
      <c r="P37">
        <v>-0.89315999999999995</v>
      </c>
      <c r="Q37">
        <v>0.42968000000000001</v>
      </c>
    </row>
    <row r="38" spans="1:17" ht="15.75" thickBot="1" x14ac:dyDescent="0.3">
      <c r="A38" s="3">
        <v>2017</v>
      </c>
      <c r="B38" s="4">
        <v>42870</v>
      </c>
      <c r="C38" s="4">
        <v>42887</v>
      </c>
      <c r="D38">
        <v>27</v>
      </c>
      <c r="E38">
        <v>30</v>
      </c>
      <c r="F38" s="10">
        <f t="shared" si="0"/>
        <v>3</v>
      </c>
      <c r="G38">
        <v>3</v>
      </c>
      <c r="H38">
        <v>1</v>
      </c>
      <c r="I38">
        <v>2</v>
      </c>
      <c r="K38" s="3">
        <v>2017</v>
      </c>
      <c r="L38">
        <v>-0.56937000000000004</v>
      </c>
      <c r="M38">
        <v>-1.0928199999999999</v>
      </c>
      <c r="N38">
        <v>-0.61889000000000005</v>
      </c>
      <c r="O38">
        <v>1.8271599999999999</v>
      </c>
      <c r="P38">
        <v>0.59543999999999997</v>
      </c>
      <c r="Q38">
        <v>1.9921500000000001</v>
      </c>
    </row>
    <row r="39" spans="1:17" ht="15.75" thickBot="1" x14ac:dyDescent="0.3">
      <c r="A39" s="5">
        <v>2018</v>
      </c>
      <c r="B39" s="4">
        <v>43244</v>
      </c>
      <c r="C39" s="4">
        <v>43254</v>
      </c>
      <c r="D39">
        <v>29</v>
      </c>
      <c r="E39">
        <v>31</v>
      </c>
      <c r="F39" s="10">
        <f t="shared" si="0"/>
        <v>2</v>
      </c>
      <c r="G39">
        <v>2</v>
      </c>
      <c r="H39">
        <v>0</v>
      </c>
      <c r="I39">
        <v>2</v>
      </c>
      <c r="K39" s="5">
        <v>2018</v>
      </c>
      <c r="L39">
        <v>1.4110499999999999</v>
      </c>
      <c r="M39">
        <v>-0.40981000000000001</v>
      </c>
      <c r="N39">
        <v>-1.2226900000000001</v>
      </c>
      <c r="O39">
        <v>0.73631999999999997</v>
      </c>
      <c r="P39">
        <v>-0.89315999999999995</v>
      </c>
      <c r="Q39">
        <v>1.9921500000000001</v>
      </c>
    </row>
    <row r="40" spans="1:17" ht="15.75" thickBot="1" x14ac:dyDescent="0.3">
      <c r="A40" s="3">
        <v>2019</v>
      </c>
      <c r="B40" s="4">
        <v>43608</v>
      </c>
      <c r="C40" s="4">
        <v>43626</v>
      </c>
      <c r="D40">
        <v>29</v>
      </c>
      <c r="E40">
        <v>33</v>
      </c>
      <c r="F40" s="10">
        <f t="shared" si="0"/>
        <v>4</v>
      </c>
      <c r="G40">
        <v>1</v>
      </c>
      <c r="H40">
        <v>1</v>
      </c>
      <c r="I40">
        <v>0</v>
      </c>
      <c r="K40" s="3">
        <v>2019</v>
      </c>
      <c r="L40">
        <v>1.4110499999999999</v>
      </c>
      <c r="M40">
        <v>0.95621999999999996</v>
      </c>
      <c r="N40">
        <v>-1.5089999999999999E-2</v>
      </c>
      <c r="O40">
        <v>-0.35452</v>
      </c>
      <c r="P40">
        <v>0.59543999999999997</v>
      </c>
      <c r="Q40">
        <v>-1.13279</v>
      </c>
    </row>
    <row r="41" spans="1:17" ht="15.75" thickBot="1" x14ac:dyDescent="0.3">
      <c r="A41" s="5">
        <v>2020</v>
      </c>
      <c r="B41" s="4">
        <v>43970</v>
      </c>
      <c r="C41" s="4">
        <v>43992</v>
      </c>
      <c r="D41">
        <v>28</v>
      </c>
      <c r="E41">
        <v>33</v>
      </c>
      <c r="F41" s="10">
        <f t="shared" si="0"/>
        <v>5</v>
      </c>
      <c r="G41">
        <v>1</v>
      </c>
      <c r="H41">
        <v>1</v>
      </c>
      <c r="I41">
        <v>0</v>
      </c>
      <c r="K41" s="5">
        <v>2020</v>
      </c>
      <c r="L41">
        <v>0.42083999999999999</v>
      </c>
      <c r="M41">
        <v>0.95621999999999996</v>
      </c>
      <c r="N41">
        <v>0.5887</v>
      </c>
      <c r="O41">
        <v>-0.35452</v>
      </c>
      <c r="P41">
        <v>0.59543999999999997</v>
      </c>
      <c r="Q41">
        <v>-1.13279</v>
      </c>
    </row>
    <row r="42" spans="1:17" x14ac:dyDescent="0.25">
      <c r="G42">
        <f>SUM(G2:G41)</f>
        <v>53</v>
      </c>
      <c r="H42">
        <f>SUM(H2:H41)</f>
        <v>24</v>
      </c>
      <c r="I42">
        <f>SUM(I2:I41)</f>
        <v>29</v>
      </c>
    </row>
    <row r="44" spans="1:17" x14ac:dyDescent="0.25">
      <c r="B44" s="11">
        <v>45062</v>
      </c>
      <c r="C44" s="11">
        <v>45083</v>
      </c>
      <c r="D44" s="9">
        <f t="shared" ref="D44:I44" si="1">AVERAGE(D2:D41)</f>
        <v>27.574999999999999</v>
      </c>
      <c r="E44" s="9">
        <f t="shared" si="1"/>
        <v>31.6</v>
      </c>
      <c r="F44" s="41">
        <f t="shared" si="1"/>
        <v>4.0250000000000004</v>
      </c>
      <c r="G44" s="41">
        <f t="shared" si="1"/>
        <v>1.325</v>
      </c>
      <c r="H44" s="41">
        <f t="shared" si="1"/>
        <v>0.6</v>
      </c>
      <c r="I44" s="41">
        <f t="shared" si="1"/>
        <v>0.72499999999999998</v>
      </c>
    </row>
    <row r="45" spans="1:17" x14ac:dyDescent="0.25">
      <c r="D45" s="40">
        <f t="shared" ref="D45:I45" si="2">STDEV(D2:D41)</f>
        <v>1.0098870208452992</v>
      </c>
      <c r="E45" s="40">
        <f t="shared" si="2"/>
        <v>1.4641003188271433</v>
      </c>
      <c r="F45" s="40">
        <f t="shared" si="2"/>
        <v>1.6561849890482399</v>
      </c>
      <c r="G45" s="40">
        <f t="shared" si="2"/>
        <v>0.91672493987270554</v>
      </c>
      <c r="H45" s="40">
        <f t="shared" si="2"/>
        <v>0.67177529820770532</v>
      </c>
      <c r="I45" s="40">
        <f t="shared" si="2"/>
        <v>0.6400120191179105</v>
      </c>
    </row>
    <row r="53" spans="12:20" x14ac:dyDescent="0.25">
      <c r="L53" t="s">
        <v>45</v>
      </c>
    </row>
    <row r="54" spans="12:20" x14ac:dyDescent="0.25">
      <c r="M54" t="s">
        <v>46</v>
      </c>
      <c r="N54" t="s">
        <v>47</v>
      </c>
      <c r="O54" t="s">
        <v>48</v>
      </c>
      <c r="P54" t="s">
        <v>49</v>
      </c>
      <c r="Q54" t="s">
        <v>50</v>
      </c>
      <c r="R54" t="s">
        <v>30</v>
      </c>
      <c r="T54" t="s">
        <v>51</v>
      </c>
    </row>
    <row r="55" spans="12:20" x14ac:dyDescent="0.25">
      <c r="M55" t="s">
        <v>52</v>
      </c>
      <c r="N55" t="s">
        <v>52</v>
      </c>
      <c r="O55" t="s">
        <v>52</v>
      </c>
      <c r="P55" t="s">
        <v>52</v>
      </c>
      <c r="Q55" t="s">
        <v>52</v>
      </c>
      <c r="R55" t="s">
        <v>52</v>
      </c>
      <c r="S55" t="s">
        <v>53</v>
      </c>
      <c r="T55" t="s">
        <v>52</v>
      </c>
    </row>
    <row r="56" spans="12:20" x14ac:dyDescent="0.25">
      <c r="L56" t="s">
        <v>6</v>
      </c>
      <c r="M56">
        <v>40</v>
      </c>
      <c r="N56">
        <v>4</v>
      </c>
      <c r="O56">
        <v>26</v>
      </c>
      <c r="P56">
        <v>30</v>
      </c>
      <c r="Q56">
        <v>1103</v>
      </c>
      <c r="R56">
        <v>27.574999999999999</v>
      </c>
      <c r="S56">
        <v>0.15967999999999999</v>
      </c>
      <c r="T56">
        <v>1.02</v>
      </c>
    </row>
    <row r="57" spans="12:20" x14ac:dyDescent="0.25">
      <c r="L57" t="s">
        <v>7</v>
      </c>
      <c r="M57">
        <v>40</v>
      </c>
      <c r="N57">
        <v>5</v>
      </c>
      <c r="O57">
        <v>29</v>
      </c>
      <c r="P57">
        <v>34</v>
      </c>
      <c r="Q57">
        <v>1264</v>
      </c>
      <c r="R57">
        <v>31.6</v>
      </c>
      <c r="S57">
        <v>0.23149</v>
      </c>
      <c r="T57">
        <v>2.1440000000000001</v>
      </c>
    </row>
    <row r="58" spans="12:20" x14ac:dyDescent="0.25">
      <c r="L58" t="s">
        <v>29</v>
      </c>
      <c r="M58">
        <v>40</v>
      </c>
      <c r="N58">
        <v>7</v>
      </c>
      <c r="O58">
        <v>1</v>
      </c>
      <c r="P58">
        <v>8</v>
      </c>
      <c r="Q58">
        <v>161</v>
      </c>
      <c r="R58">
        <v>4.0250000000000004</v>
      </c>
      <c r="S58">
        <v>0.26186999999999999</v>
      </c>
      <c r="T58">
        <v>2.7429999999999999</v>
      </c>
    </row>
    <row r="59" spans="12:20" x14ac:dyDescent="0.25">
      <c r="L59" t="s">
        <v>44</v>
      </c>
      <c r="M59">
        <v>40</v>
      </c>
      <c r="N59">
        <v>3</v>
      </c>
      <c r="O59">
        <v>0</v>
      </c>
      <c r="P59">
        <v>3</v>
      </c>
      <c r="Q59">
        <v>53</v>
      </c>
      <c r="R59">
        <v>1.325</v>
      </c>
      <c r="S59">
        <v>0.14495</v>
      </c>
      <c r="T59">
        <v>0.84</v>
      </c>
    </row>
    <row r="60" spans="12:20" x14ac:dyDescent="0.25">
      <c r="L60" t="s">
        <v>43</v>
      </c>
      <c r="M60">
        <v>40</v>
      </c>
      <c r="N60">
        <v>3</v>
      </c>
      <c r="O60">
        <v>0</v>
      </c>
      <c r="P60">
        <v>3</v>
      </c>
      <c r="Q60">
        <v>24</v>
      </c>
      <c r="R60">
        <v>0.6</v>
      </c>
      <c r="S60">
        <v>0.10621999999999999</v>
      </c>
      <c r="T60">
        <v>0.45100000000000001</v>
      </c>
    </row>
    <row r="61" spans="12:20" x14ac:dyDescent="0.25">
      <c r="L61" t="s">
        <v>42</v>
      </c>
      <c r="M61">
        <v>40</v>
      </c>
      <c r="N61">
        <v>2</v>
      </c>
      <c r="O61">
        <v>0</v>
      </c>
      <c r="P61">
        <v>2</v>
      </c>
      <c r="Q61">
        <v>29</v>
      </c>
      <c r="R61">
        <v>0.72499999999999998</v>
      </c>
      <c r="S61">
        <v>0.10119</v>
      </c>
      <c r="T61">
        <v>0.41</v>
      </c>
    </row>
    <row r="62" spans="12:20" x14ac:dyDescent="0.25">
      <c r="L62" t="s">
        <v>54</v>
      </c>
      <c r="M62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2"/>
  <sheetViews>
    <sheetView workbookViewId="0">
      <selection activeCell="H2" sqref="H2:I41"/>
    </sheetView>
  </sheetViews>
  <sheetFormatPr defaultRowHeight="15" x14ac:dyDescent="0.25"/>
  <cols>
    <col min="4" max="5" width="10.5703125" bestFit="1" customWidth="1"/>
    <col min="6" max="6" width="10.5703125" customWidth="1"/>
    <col min="7" max="7" width="10.5703125" bestFit="1" customWidth="1"/>
    <col min="8" max="8" width="10.5703125" style="49" bestFit="1" customWidth="1"/>
    <col min="9" max="10" width="9.140625" style="31"/>
    <col min="12" max="12" width="19.5703125" bestFit="1" customWidth="1"/>
    <col min="20" max="20" width="10.5703125" bestFit="1" customWidth="1"/>
    <col min="24" max="24" width="10.5703125" bestFit="1" customWidth="1"/>
    <col min="25" max="25" width="10.5703125" style="14" bestFit="1" customWidth="1"/>
    <col min="28" max="28" width="10.5703125" bestFit="1" customWidth="1"/>
    <col min="29" max="29" width="10.5703125" style="14" bestFit="1" customWidth="1"/>
    <col min="32" max="32" width="9.140625" style="10"/>
    <col min="33" max="33" width="10.5703125" style="14" bestFit="1" customWidth="1"/>
    <col min="34" max="34" width="10.5703125" style="14" customWidth="1"/>
    <col min="39" max="39" width="10.5703125" style="14" bestFit="1" customWidth="1"/>
    <col min="52" max="52" width="10.5703125" style="14" customWidth="1"/>
  </cols>
  <sheetData>
    <row r="1" spans="1:60" ht="15.75" thickBot="1" x14ac:dyDescent="0.3">
      <c r="A1" s="1" t="s">
        <v>0</v>
      </c>
      <c r="B1" s="4" t="s">
        <v>6</v>
      </c>
      <c r="C1" s="4" t="s">
        <v>7</v>
      </c>
      <c r="D1" t="s">
        <v>9</v>
      </c>
      <c r="E1" t="s">
        <v>8</v>
      </c>
      <c r="F1" t="s">
        <v>29</v>
      </c>
      <c r="G1" t="s">
        <v>3</v>
      </c>
      <c r="H1" s="49" t="s">
        <v>4</v>
      </c>
      <c r="K1" s="1" t="s">
        <v>0</v>
      </c>
      <c r="L1" t="s">
        <v>9</v>
      </c>
      <c r="M1" t="s">
        <v>8</v>
      </c>
      <c r="N1" t="s">
        <v>29</v>
      </c>
      <c r="O1" t="s">
        <v>3</v>
      </c>
      <c r="P1" t="s">
        <v>4</v>
      </c>
      <c r="Q1" t="s">
        <v>40</v>
      </c>
      <c r="S1" s="1"/>
      <c r="T1" t="s">
        <v>4</v>
      </c>
      <c r="U1" t="s">
        <v>8</v>
      </c>
      <c r="W1" s="1"/>
      <c r="X1" t="s">
        <v>9</v>
      </c>
      <c r="Y1" s="14" t="s">
        <v>4</v>
      </c>
      <c r="AA1" s="1"/>
      <c r="AB1" t="s">
        <v>8</v>
      </c>
      <c r="AC1" s="14" t="s">
        <v>4</v>
      </c>
      <c r="AE1" s="1"/>
      <c r="AF1" s="10" t="s">
        <v>23</v>
      </c>
      <c r="AG1" s="14" t="s">
        <v>4</v>
      </c>
      <c r="AH1" s="14" t="s">
        <v>85</v>
      </c>
      <c r="AI1" s="10" t="s">
        <v>23</v>
      </c>
      <c r="AL1" s="1"/>
      <c r="AM1" t="s">
        <v>29</v>
      </c>
      <c r="AN1" s="14" t="s">
        <v>4</v>
      </c>
      <c r="AO1" s="14"/>
      <c r="AY1" s="1"/>
      <c r="AZ1" t="s">
        <v>30</v>
      </c>
      <c r="BA1" s="10" t="s">
        <v>23</v>
      </c>
    </row>
    <row r="2" spans="1:60" ht="15.75" thickBot="1" x14ac:dyDescent="0.3">
      <c r="A2" s="3">
        <v>1981</v>
      </c>
      <c r="B2" s="4">
        <v>29729</v>
      </c>
      <c r="C2" s="4">
        <v>29741</v>
      </c>
      <c r="D2">
        <v>29</v>
      </c>
      <c r="E2">
        <v>31</v>
      </c>
      <c r="F2">
        <f>E2-D2</f>
        <v>2</v>
      </c>
      <c r="G2">
        <v>0</v>
      </c>
      <c r="H2" s="49">
        <f ca="1">H2:H400</f>
        <v>0</v>
      </c>
      <c r="I2" s="31">
        <v>0</v>
      </c>
      <c r="K2" s="3">
        <v>1981</v>
      </c>
      <c r="L2">
        <v>1.4110499999999999</v>
      </c>
      <c r="M2">
        <v>-0.40981000000000001</v>
      </c>
      <c r="N2">
        <v>-1.2226900000000001</v>
      </c>
      <c r="O2">
        <v>-1.44536</v>
      </c>
      <c r="P2">
        <v>-0.89315999999999995</v>
      </c>
      <c r="Q2">
        <v>-1.13279</v>
      </c>
      <c r="S2" s="3">
        <v>1981</v>
      </c>
      <c r="T2">
        <v>-1.44536</v>
      </c>
      <c r="U2">
        <v>-0.40981000000000001</v>
      </c>
      <c r="W2" s="3">
        <v>1981</v>
      </c>
      <c r="X2">
        <v>29</v>
      </c>
      <c r="Y2" s="14">
        <v>0</v>
      </c>
      <c r="AA2" s="3">
        <v>1981</v>
      </c>
      <c r="AB2">
        <v>31</v>
      </c>
      <c r="AC2" s="14">
        <v>0</v>
      </c>
      <c r="AE2" s="3">
        <v>1981</v>
      </c>
      <c r="AF2" s="9">
        <f t="shared" ref="AF2:AF41" si="0">AVERAGE(AB2,X2)</f>
        <v>30</v>
      </c>
      <c r="AG2" s="14">
        <f t="shared" ref="AG2:AG41" si="1">AVERAGE(AC2,Y2)</f>
        <v>0</v>
      </c>
      <c r="AH2">
        <v>0.43578</v>
      </c>
      <c r="AI2" s="14">
        <v>1</v>
      </c>
      <c r="AL2" s="3">
        <v>1981</v>
      </c>
      <c r="AM2">
        <f t="shared" ref="AM2:AM40" si="2">AB2-X2</f>
        <v>2</v>
      </c>
      <c r="AN2" s="14">
        <v>1</v>
      </c>
      <c r="AO2" s="14"/>
      <c r="AY2" s="3">
        <v>1985</v>
      </c>
      <c r="AZ2">
        <v>-1.85436</v>
      </c>
      <c r="BA2" s="14">
        <v>1</v>
      </c>
    </row>
    <row r="3" spans="1:60" ht="15.75" thickBot="1" x14ac:dyDescent="0.3">
      <c r="A3" s="5">
        <v>1982</v>
      </c>
      <c r="B3" s="4">
        <v>30085</v>
      </c>
      <c r="C3" s="4">
        <v>30108</v>
      </c>
      <c r="D3">
        <v>27</v>
      </c>
      <c r="E3">
        <v>32</v>
      </c>
      <c r="F3">
        <f t="shared" ref="F3:F41" si="3">E3-D3</f>
        <v>5</v>
      </c>
      <c r="G3">
        <v>2</v>
      </c>
      <c r="H3" s="49">
        <v>1</v>
      </c>
      <c r="I3" s="31">
        <v>1</v>
      </c>
      <c r="K3" s="5">
        <v>1982</v>
      </c>
      <c r="L3">
        <v>-0.56937000000000004</v>
      </c>
      <c r="M3">
        <v>0.27321000000000001</v>
      </c>
      <c r="N3">
        <v>0.5887</v>
      </c>
      <c r="O3">
        <v>0.73631999999999997</v>
      </c>
      <c r="P3">
        <v>0.59543999999999997</v>
      </c>
      <c r="Q3">
        <v>0.42968000000000001</v>
      </c>
      <c r="S3" s="5">
        <v>1982</v>
      </c>
      <c r="T3">
        <v>0.73631999999999997</v>
      </c>
      <c r="U3">
        <v>0.27321000000000001</v>
      </c>
      <c r="W3" s="5">
        <v>1982</v>
      </c>
      <c r="X3">
        <v>27</v>
      </c>
      <c r="Y3" s="14">
        <v>1</v>
      </c>
      <c r="AA3" s="5">
        <v>1982</v>
      </c>
      <c r="AB3">
        <v>32</v>
      </c>
      <c r="AC3" s="14">
        <v>1</v>
      </c>
      <c r="AE3" s="5">
        <v>1982</v>
      </c>
      <c r="AF3" s="9">
        <f t="shared" si="0"/>
        <v>29.5</v>
      </c>
      <c r="AG3" s="14">
        <f t="shared" si="1"/>
        <v>1</v>
      </c>
      <c r="AH3">
        <v>-9.2439999999999994E-2</v>
      </c>
      <c r="AI3" s="14">
        <v>1</v>
      </c>
      <c r="AL3" s="5">
        <v>1982</v>
      </c>
      <c r="AM3">
        <f t="shared" si="2"/>
        <v>5</v>
      </c>
      <c r="AN3" s="14">
        <v>1</v>
      </c>
      <c r="AO3" s="14"/>
      <c r="AY3" s="3">
        <v>1999</v>
      </c>
      <c r="AZ3">
        <v>-1.85436</v>
      </c>
      <c r="BA3" s="14">
        <v>1</v>
      </c>
      <c r="BD3">
        <v>1985</v>
      </c>
      <c r="BE3">
        <v>-1.85436</v>
      </c>
      <c r="BG3">
        <v>1984</v>
      </c>
      <c r="BH3">
        <v>1.1939</v>
      </c>
    </row>
    <row r="4" spans="1:60" ht="15.75" thickBot="1" x14ac:dyDescent="0.3">
      <c r="A4" s="3">
        <v>1983</v>
      </c>
      <c r="B4" s="4">
        <v>30460</v>
      </c>
      <c r="C4" s="4">
        <v>30468</v>
      </c>
      <c r="D4">
        <v>29</v>
      </c>
      <c r="E4">
        <v>30</v>
      </c>
      <c r="F4">
        <f t="shared" si="3"/>
        <v>1</v>
      </c>
      <c r="G4">
        <v>0</v>
      </c>
      <c r="H4" s="49">
        <v>0</v>
      </c>
      <c r="I4" s="31">
        <v>0</v>
      </c>
      <c r="K4" s="3">
        <v>1983</v>
      </c>
      <c r="L4">
        <v>1.4110499999999999</v>
      </c>
      <c r="M4">
        <v>-1.0928199999999999</v>
      </c>
      <c r="N4">
        <v>-1.8264899999999999</v>
      </c>
      <c r="O4">
        <v>-1.44536</v>
      </c>
      <c r="P4">
        <v>-0.89315999999999995</v>
      </c>
      <c r="Q4">
        <v>-1.13279</v>
      </c>
      <c r="S4" s="3">
        <v>1983</v>
      </c>
      <c r="T4">
        <v>-1.44536</v>
      </c>
      <c r="U4">
        <v>-1.0928199999999999</v>
      </c>
      <c r="W4" s="3">
        <v>1983</v>
      </c>
      <c r="X4">
        <v>29</v>
      </c>
      <c r="Y4" s="14">
        <v>0</v>
      </c>
      <c r="AA4" s="3">
        <v>1983</v>
      </c>
      <c r="AB4">
        <v>30</v>
      </c>
      <c r="AC4" s="14">
        <v>0</v>
      </c>
      <c r="AE4" s="3">
        <v>1983</v>
      </c>
      <c r="AF4" s="9">
        <f t="shared" si="0"/>
        <v>29.5</v>
      </c>
      <c r="AG4" s="14">
        <f t="shared" si="1"/>
        <v>0</v>
      </c>
      <c r="AH4">
        <v>-9.2439999999999994E-2</v>
      </c>
      <c r="AI4" s="14">
        <v>1</v>
      </c>
      <c r="AL4" s="3">
        <v>1983</v>
      </c>
      <c r="AM4">
        <f t="shared" si="2"/>
        <v>1</v>
      </c>
      <c r="AN4" s="14">
        <v>0</v>
      </c>
      <c r="AO4" s="14"/>
      <c r="AQ4" t="s">
        <v>21</v>
      </c>
      <c r="AR4">
        <f>(7/40)*100</f>
        <v>17.5</v>
      </c>
      <c r="AY4" s="5">
        <v>2000</v>
      </c>
      <c r="AZ4">
        <v>-1.85436</v>
      </c>
      <c r="BA4" s="14">
        <v>1</v>
      </c>
      <c r="BD4">
        <v>1999</v>
      </c>
      <c r="BE4">
        <v>-1.85436</v>
      </c>
      <c r="BG4">
        <v>1987</v>
      </c>
      <c r="BH4">
        <v>1.1939</v>
      </c>
    </row>
    <row r="5" spans="1:60" ht="15.75" thickBot="1" x14ac:dyDescent="0.3">
      <c r="A5" s="5">
        <v>1984</v>
      </c>
      <c r="B5" s="4">
        <v>30822</v>
      </c>
      <c r="C5" s="4">
        <v>30845</v>
      </c>
      <c r="D5">
        <v>28</v>
      </c>
      <c r="E5">
        <v>33</v>
      </c>
      <c r="F5">
        <f t="shared" si="3"/>
        <v>5</v>
      </c>
      <c r="G5">
        <v>0</v>
      </c>
      <c r="H5" s="49">
        <v>0</v>
      </c>
      <c r="I5" s="31">
        <v>0</v>
      </c>
      <c r="K5" s="5">
        <v>1984</v>
      </c>
      <c r="L5">
        <v>0.42083999999999999</v>
      </c>
      <c r="M5">
        <v>0.95621999999999996</v>
      </c>
      <c r="N5">
        <v>0.5887</v>
      </c>
      <c r="O5">
        <v>-1.44536</v>
      </c>
      <c r="P5">
        <v>-0.89315999999999995</v>
      </c>
      <c r="Q5">
        <v>-1.13279</v>
      </c>
      <c r="S5" s="5">
        <v>1984</v>
      </c>
      <c r="T5">
        <v>-1.44536</v>
      </c>
      <c r="U5">
        <v>0.95621999999999996</v>
      </c>
      <c r="W5" s="5">
        <v>1984</v>
      </c>
      <c r="X5">
        <v>28</v>
      </c>
      <c r="Y5" s="14">
        <v>0</v>
      </c>
      <c r="AA5" s="5">
        <v>1984</v>
      </c>
      <c r="AB5">
        <v>33</v>
      </c>
      <c r="AC5" s="14">
        <v>0</v>
      </c>
      <c r="AE5" s="5">
        <v>1984</v>
      </c>
      <c r="AF5" s="9">
        <f t="shared" si="0"/>
        <v>30.5</v>
      </c>
      <c r="AG5" s="14">
        <f t="shared" si="1"/>
        <v>0</v>
      </c>
      <c r="AH5">
        <v>0.96401000000000003</v>
      </c>
      <c r="AI5" s="14">
        <v>0</v>
      </c>
      <c r="AL5" s="5">
        <v>1984</v>
      </c>
      <c r="AM5">
        <f t="shared" si="2"/>
        <v>5</v>
      </c>
      <c r="AN5" s="14">
        <v>0</v>
      </c>
      <c r="AO5" s="14"/>
      <c r="AQ5" t="s">
        <v>22</v>
      </c>
      <c r="AR5">
        <f>(13/40)*100</f>
        <v>32.5</v>
      </c>
      <c r="AY5" s="5">
        <v>2006</v>
      </c>
      <c r="AZ5">
        <v>-1.85436</v>
      </c>
      <c r="BA5" s="14">
        <v>1</v>
      </c>
      <c r="BD5">
        <v>2000</v>
      </c>
      <c r="BE5">
        <v>-1.85436</v>
      </c>
      <c r="BG5">
        <v>1991</v>
      </c>
      <c r="BH5">
        <v>1.1939</v>
      </c>
    </row>
    <row r="6" spans="1:60" ht="15.75" thickBot="1" x14ac:dyDescent="0.3">
      <c r="A6" s="3">
        <v>1985</v>
      </c>
      <c r="B6" s="4">
        <v>31183</v>
      </c>
      <c r="C6" s="4">
        <v>31192</v>
      </c>
      <c r="D6">
        <v>27</v>
      </c>
      <c r="E6">
        <v>29</v>
      </c>
      <c r="F6">
        <f t="shared" si="3"/>
        <v>2</v>
      </c>
      <c r="G6">
        <v>1</v>
      </c>
      <c r="H6" s="49">
        <v>0</v>
      </c>
      <c r="I6" s="31">
        <v>1</v>
      </c>
      <c r="K6" s="3">
        <v>1985</v>
      </c>
      <c r="L6">
        <v>-0.56937000000000004</v>
      </c>
      <c r="M6">
        <v>-1.77583</v>
      </c>
      <c r="N6">
        <v>-1.2226900000000001</v>
      </c>
      <c r="O6">
        <v>-0.35452</v>
      </c>
      <c r="P6">
        <v>-0.89315999999999995</v>
      </c>
      <c r="Q6">
        <v>0.42968000000000001</v>
      </c>
      <c r="S6" s="3">
        <v>1985</v>
      </c>
      <c r="T6">
        <v>-0.35452</v>
      </c>
      <c r="U6">
        <v>-1.77583</v>
      </c>
      <c r="W6" s="3">
        <v>1985</v>
      </c>
      <c r="X6">
        <v>27</v>
      </c>
      <c r="Y6" s="14">
        <v>0</v>
      </c>
      <c r="AA6" s="3">
        <v>1985</v>
      </c>
      <c r="AB6">
        <v>29</v>
      </c>
      <c r="AC6" s="14">
        <v>1</v>
      </c>
      <c r="AE6" s="3">
        <v>1985</v>
      </c>
      <c r="AF6" s="9">
        <f t="shared" si="0"/>
        <v>28</v>
      </c>
      <c r="AG6" s="14">
        <f t="shared" si="1"/>
        <v>0.5</v>
      </c>
      <c r="AH6">
        <v>-1.6771100000000001</v>
      </c>
      <c r="AI6" s="14">
        <v>1</v>
      </c>
      <c r="AL6" s="3">
        <v>1985</v>
      </c>
      <c r="AM6">
        <f t="shared" si="2"/>
        <v>2</v>
      </c>
      <c r="AN6" s="14">
        <v>0</v>
      </c>
      <c r="AO6" s="14"/>
      <c r="AY6" s="5">
        <v>2008</v>
      </c>
      <c r="AZ6">
        <v>-1.85436</v>
      </c>
      <c r="BA6" s="14">
        <v>1</v>
      </c>
      <c r="BD6">
        <v>2006</v>
      </c>
      <c r="BE6">
        <v>-1.85436</v>
      </c>
      <c r="BG6">
        <v>1992</v>
      </c>
      <c r="BH6">
        <v>1.1939</v>
      </c>
    </row>
    <row r="7" spans="1:60" ht="15.75" thickBot="1" x14ac:dyDescent="0.3">
      <c r="A7" s="5">
        <v>1986</v>
      </c>
      <c r="B7" s="4">
        <v>31543</v>
      </c>
      <c r="C7" s="4">
        <v>31570</v>
      </c>
      <c r="D7">
        <v>26</v>
      </c>
      <c r="E7">
        <v>32</v>
      </c>
      <c r="F7">
        <f t="shared" si="3"/>
        <v>6</v>
      </c>
      <c r="G7">
        <v>0</v>
      </c>
      <c r="H7" s="49">
        <v>0</v>
      </c>
      <c r="I7" s="31">
        <v>0</v>
      </c>
      <c r="K7" s="5">
        <v>1986</v>
      </c>
      <c r="L7">
        <v>-1.55958</v>
      </c>
      <c r="M7">
        <v>0.27321000000000001</v>
      </c>
      <c r="N7">
        <v>1.1924999999999999</v>
      </c>
      <c r="O7">
        <v>-1.44536</v>
      </c>
      <c r="P7">
        <v>-0.89315999999999995</v>
      </c>
      <c r="Q7">
        <v>-1.13279</v>
      </c>
      <c r="S7" s="5">
        <v>1986</v>
      </c>
      <c r="T7">
        <v>-1.44536</v>
      </c>
      <c r="U7">
        <v>0.27321000000000001</v>
      </c>
      <c r="W7" s="5">
        <v>1986</v>
      </c>
      <c r="X7">
        <v>26</v>
      </c>
      <c r="Y7" s="14">
        <v>0</v>
      </c>
      <c r="AA7" s="5">
        <v>1986</v>
      </c>
      <c r="AB7">
        <v>32</v>
      </c>
      <c r="AC7" s="14">
        <v>0</v>
      </c>
      <c r="AE7" s="5">
        <v>1986</v>
      </c>
      <c r="AF7" s="9">
        <f t="shared" si="0"/>
        <v>29</v>
      </c>
      <c r="AG7" s="14">
        <f t="shared" si="1"/>
        <v>0</v>
      </c>
      <c r="AH7">
        <v>-0.62065999999999999</v>
      </c>
      <c r="AI7" s="14">
        <v>1</v>
      </c>
      <c r="AL7" s="5">
        <v>1986</v>
      </c>
      <c r="AM7">
        <f t="shared" si="2"/>
        <v>6</v>
      </c>
      <c r="AN7" s="14">
        <v>1</v>
      </c>
      <c r="AO7" s="14"/>
      <c r="AY7" s="3">
        <v>2009</v>
      </c>
      <c r="AZ7">
        <v>-1.85436</v>
      </c>
      <c r="BA7" s="14">
        <v>1</v>
      </c>
      <c r="BD7">
        <v>2008</v>
      </c>
      <c r="BE7">
        <v>-1.85436</v>
      </c>
      <c r="BG7">
        <v>1993</v>
      </c>
      <c r="BH7">
        <v>1.1939</v>
      </c>
    </row>
    <row r="8" spans="1:60" ht="15.75" thickBot="1" x14ac:dyDescent="0.3">
      <c r="A8" s="3">
        <v>1987</v>
      </c>
      <c r="B8" s="4">
        <v>31927</v>
      </c>
      <c r="C8" s="4">
        <v>31936</v>
      </c>
      <c r="D8">
        <v>30</v>
      </c>
      <c r="E8">
        <v>32</v>
      </c>
      <c r="F8">
        <f t="shared" si="3"/>
        <v>2</v>
      </c>
      <c r="G8">
        <v>1</v>
      </c>
      <c r="H8" s="49">
        <v>0</v>
      </c>
      <c r="I8" s="31">
        <v>1</v>
      </c>
      <c r="K8" s="3">
        <v>1987</v>
      </c>
      <c r="L8">
        <v>2.4012600000000002</v>
      </c>
      <c r="M8">
        <v>0.27321000000000001</v>
      </c>
      <c r="N8">
        <v>-1.2226900000000001</v>
      </c>
      <c r="O8">
        <v>-0.35452</v>
      </c>
      <c r="P8">
        <v>-0.89315999999999995</v>
      </c>
      <c r="Q8">
        <v>0.42968000000000001</v>
      </c>
      <c r="S8" s="3">
        <v>1987</v>
      </c>
      <c r="T8">
        <v>-0.35452</v>
      </c>
      <c r="U8">
        <v>0.27321000000000001</v>
      </c>
      <c r="W8" s="3">
        <v>1987</v>
      </c>
      <c r="X8">
        <v>30</v>
      </c>
      <c r="Y8" s="14">
        <v>0</v>
      </c>
      <c r="AA8" s="3">
        <v>1987</v>
      </c>
      <c r="AB8">
        <v>32</v>
      </c>
      <c r="AC8" s="14">
        <v>0</v>
      </c>
      <c r="AE8" s="3">
        <v>1987</v>
      </c>
      <c r="AF8" s="9">
        <f t="shared" si="0"/>
        <v>31</v>
      </c>
      <c r="AG8" s="14">
        <f t="shared" si="1"/>
        <v>0</v>
      </c>
      <c r="AH8">
        <v>1.4922299999999999</v>
      </c>
      <c r="AI8" s="14">
        <v>0</v>
      </c>
      <c r="AL8" s="3">
        <v>1987</v>
      </c>
      <c r="AM8">
        <f t="shared" si="2"/>
        <v>2</v>
      </c>
      <c r="AN8" s="14">
        <v>0</v>
      </c>
      <c r="AO8" s="14"/>
      <c r="AY8" s="5">
        <v>1986</v>
      </c>
      <c r="AZ8">
        <v>-0.83826999999999996</v>
      </c>
      <c r="BA8" s="14">
        <v>1</v>
      </c>
      <c r="BD8">
        <v>2009</v>
      </c>
      <c r="BE8">
        <v>-1.85436</v>
      </c>
      <c r="BG8">
        <v>1998</v>
      </c>
      <c r="BH8">
        <v>1.1939</v>
      </c>
    </row>
    <row r="9" spans="1:60" ht="15.75" thickBot="1" x14ac:dyDescent="0.3">
      <c r="A9" s="5">
        <v>1988</v>
      </c>
      <c r="B9" s="4">
        <v>32278</v>
      </c>
      <c r="C9" s="4">
        <v>32293</v>
      </c>
      <c r="D9">
        <v>27</v>
      </c>
      <c r="E9">
        <v>30</v>
      </c>
      <c r="F9">
        <f t="shared" si="3"/>
        <v>3</v>
      </c>
      <c r="G9">
        <v>0</v>
      </c>
      <c r="H9" s="49">
        <v>0</v>
      </c>
      <c r="I9" s="31">
        <v>0</v>
      </c>
      <c r="K9" s="5">
        <v>1988</v>
      </c>
      <c r="L9">
        <v>-0.56937000000000004</v>
      </c>
      <c r="M9">
        <v>-1.0928199999999999</v>
      </c>
      <c r="N9">
        <v>-0.61889000000000005</v>
      </c>
      <c r="O9">
        <v>-1.44536</v>
      </c>
      <c r="P9">
        <v>-0.89315999999999995</v>
      </c>
      <c r="Q9">
        <v>-1.13279</v>
      </c>
      <c r="S9" s="5">
        <v>1988</v>
      </c>
      <c r="T9">
        <v>-1.44536</v>
      </c>
      <c r="U9">
        <v>-1.0928199999999999</v>
      </c>
      <c r="W9" s="5">
        <v>1988</v>
      </c>
      <c r="X9">
        <v>27</v>
      </c>
      <c r="Y9" s="14">
        <v>0</v>
      </c>
      <c r="AA9" s="5">
        <v>1988</v>
      </c>
      <c r="AB9">
        <v>30</v>
      </c>
      <c r="AC9" s="14">
        <v>0</v>
      </c>
      <c r="AE9" s="5">
        <v>1988</v>
      </c>
      <c r="AF9" s="9">
        <f t="shared" si="0"/>
        <v>28.5</v>
      </c>
      <c r="AG9" s="14">
        <f t="shared" si="1"/>
        <v>0</v>
      </c>
      <c r="AH9">
        <v>-1.14889</v>
      </c>
      <c r="AI9" s="14">
        <v>1</v>
      </c>
      <c r="AL9" s="5">
        <v>1988</v>
      </c>
      <c r="AM9">
        <f t="shared" si="2"/>
        <v>3</v>
      </c>
      <c r="AN9" s="14">
        <v>1</v>
      </c>
      <c r="AO9" s="14"/>
      <c r="AY9" s="5">
        <v>1988</v>
      </c>
      <c r="AZ9">
        <v>-0.83826999999999996</v>
      </c>
      <c r="BA9" s="14">
        <v>1</v>
      </c>
      <c r="BG9">
        <v>2002</v>
      </c>
      <c r="BH9">
        <v>1.1939</v>
      </c>
    </row>
    <row r="10" spans="1:60" ht="15.75" thickBot="1" x14ac:dyDescent="0.3">
      <c r="A10" s="3">
        <v>1989</v>
      </c>
      <c r="B10" s="4">
        <v>32644</v>
      </c>
      <c r="C10" s="4">
        <v>32671</v>
      </c>
      <c r="D10">
        <v>27</v>
      </c>
      <c r="E10">
        <v>33</v>
      </c>
      <c r="F10">
        <f t="shared" si="3"/>
        <v>6</v>
      </c>
      <c r="G10">
        <v>1</v>
      </c>
      <c r="H10" s="49">
        <v>0</v>
      </c>
      <c r="I10" s="31">
        <v>1</v>
      </c>
      <c r="K10" s="3">
        <v>1989</v>
      </c>
      <c r="L10">
        <v>-0.56937000000000004</v>
      </c>
      <c r="M10">
        <v>0.95621999999999996</v>
      </c>
      <c r="N10">
        <v>1.1924999999999999</v>
      </c>
      <c r="O10">
        <v>-0.35452</v>
      </c>
      <c r="P10">
        <v>-0.89315999999999995</v>
      </c>
      <c r="Q10">
        <v>0.42968000000000001</v>
      </c>
      <c r="S10" s="3">
        <v>1989</v>
      </c>
      <c r="T10">
        <v>-0.35452</v>
      </c>
      <c r="U10">
        <v>0.95621999999999996</v>
      </c>
      <c r="W10" s="3">
        <v>1989</v>
      </c>
      <c r="X10">
        <v>27</v>
      </c>
      <c r="Y10" s="14">
        <v>0</v>
      </c>
      <c r="AA10" s="3">
        <v>1989</v>
      </c>
      <c r="AB10">
        <v>33</v>
      </c>
      <c r="AC10" s="14">
        <v>1</v>
      </c>
      <c r="AE10" s="3">
        <v>1989</v>
      </c>
      <c r="AF10" s="9">
        <f t="shared" si="0"/>
        <v>30</v>
      </c>
      <c r="AG10" s="14">
        <f t="shared" si="1"/>
        <v>0.5</v>
      </c>
      <c r="AH10">
        <v>0.43578</v>
      </c>
      <c r="AI10" s="14">
        <v>1</v>
      </c>
      <c r="AL10" s="3">
        <v>1989</v>
      </c>
      <c r="AM10">
        <f t="shared" si="2"/>
        <v>6</v>
      </c>
      <c r="AN10" s="14">
        <v>1</v>
      </c>
      <c r="AO10" s="14"/>
      <c r="AY10" s="5">
        <v>1994</v>
      </c>
      <c r="AZ10">
        <v>-0.83826999999999996</v>
      </c>
      <c r="BA10" s="14">
        <v>1</v>
      </c>
      <c r="BG10">
        <v>2005</v>
      </c>
      <c r="BH10">
        <v>1.1939</v>
      </c>
    </row>
    <row r="11" spans="1:60" ht="15.75" thickBot="1" x14ac:dyDescent="0.3">
      <c r="A11" s="5">
        <v>1990</v>
      </c>
      <c r="B11" s="4">
        <v>33008</v>
      </c>
      <c r="C11" s="4">
        <v>33028</v>
      </c>
      <c r="D11">
        <v>27</v>
      </c>
      <c r="E11">
        <v>32</v>
      </c>
      <c r="F11">
        <f t="shared" si="3"/>
        <v>5</v>
      </c>
      <c r="G11">
        <v>3</v>
      </c>
      <c r="H11" s="49">
        <v>1</v>
      </c>
      <c r="I11" s="31">
        <v>0</v>
      </c>
      <c r="K11" s="5">
        <v>1990</v>
      </c>
      <c r="L11">
        <v>-0.56937000000000004</v>
      </c>
      <c r="M11">
        <v>0.27321000000000001</v>
      </c>
      <c r="N11">
        <v>0.5887</v>
      </c>
      <c r="O11">
        <v>1.8271599999999999</v>
      </c>
      <c r="P11">
        <v>2.0840299999999998</v>
      </c>
      <c r="Q11">
        <v>0.42968000000000001</v>
      </c>
      <c r="S11" s="5">
        <v>1990</v>
      </c>
      <c r="T11">
        <v>1.8271599999999999</v>
      </c>
      <c r="U11">
        <v>0.27321000000000001</v>
      </c>
      <c r="W11" s="5">
        <v>1990</v>
      </c>
      <c r="X11">
        <v>27</v>
      </c>
      <c r="Y11" s="14">
        <v>1</v>
      </c>
      <c r="AA11" s="5">
        <v>1990</v>
      </c>
      <c r="AB11">
        <v>32</v>
      </c>
      <c r="AC11" s="14">
        <v>1</v>
      </c>
      <c r="AE11" s="5">
        <v>1990</v>
      </c>
      <c r="AF11" s="9">
        <f t="shared" si="0"/>
        <v>29.5</v>
      </c>
      <c r="AG11" s="14">
        <f t="shared" si="1"/>
        <v>1</v>
      </c>
      <c r="AH11">
        <v>-9.2439999999999994E-2</v>
      </c>
      <c r="AI11" s="14">
        <v>1</v>
      </c>
      <c r="AL11" s="5">
        <v>1990</v>
      </c>
      <c r="AM11">
        <f t="shared" si="2"/>
        <v>5</v>
      </c>
      <c r="AN11" s="14">
        <v>1</v>
      </c>
      <c r="AO11" s="14"/>
      <c r="AY11" s="3">
        <v>2013</v>
      </c>
      <c r="AZ11">
        <v>-0.83826999999999996</v>
      </c>
      <c r="BA11" s="14">
        <v>1</v>
      </c>
      <c r="BG11">
        <v>2019</v>
      </c>
      <c r="BH11">
        <v>1.1939</v>
      </c>
    </row>
    <row r="12" spans="1:60" ht="15.75" thickBot="1" x14ac:dyDescent="0.3">
      <c r="A12" s="3">
        <v>1991</v>
      </c>
      <c r="B12" s="6">
        <v>33383</v>
      </c>
      <c r="C12" s="6">
        <v>33395</v>
      </c>
      <c r="D12">
        <v>29</v>
      </c>
      <c r="E12">
        <v>32</v>
      </c>
      <c r="F12">
        <f t="shared" si="3"/>
        <v>3</v>
      </c>
      <c r="G12">
        <v>2</v>
      </c>
      <c r="H12" s="49">
        <v>1</v>
      </c>
      <c r="I12" s="31">
        <v>1</v>
      </c>
      <c r="K12" s="3">
        <v>1991</v>
      </c>
      <c r="L12">
        <v>1.4110499999999999</v>
      </c>
      <c r="M12">
        <v>0.27321000000000001</v>
      </c>
      <c r="N12">
        <v>-0.61889000000000005</v>
      </c>
      <c r="O12">
        <v>0.73631999999999997</v>
      </c>
      <c r="P12">
        <v>0.59543999999999997</v>
      </c>
      <c r="Q12">
        <v>0.42968000000000001</v>
      </c>
      <c r="S12" s="3">
        <v>1991</v>
      </c>
      <c r="T12">
        <v>0.73631999999999997</v>
      </c>
      <c r="U12">
        <v>0.27321000000000001</v>
      </c>
      <c r="W12" s="3">
        <v>1991</v>
      </c>
      <c r="X12">
        <v>29</v>
      </c>
      <c r="Y12" s="14">
        <v>1</v>
      </c>
      <c r="AA12" s="3">
        <v>1991</v>
      </c>
      <c r="AB12">
        <v>32</v>
      </c>
      <c r="AC12" s="14">
        <v>1</v>
      </c>
      <c r="AE12" s="3">
        <v>1991</v>
      </c>
      <c r="AF12" s="9">
        <f t="shared" si="0"/>
        <v>30.5</v>
      </c>
      <c r="AG12" s="14">
        <f t="shared" si="1"/>
        <v>1</v>
      </c>
      <c r="AH12">
        <v>0.96401000000000003</v>
      </c>
      <c r="AI12" s="14">
        <v>0</v>
      </c>
      <c r="AL12" s="3">
        <v>1991</v>
      </c>
      <c r="AM12">
        <f t="shared" si="2"/>
        <v>3</v>
      </c>
      <c r="AN12" s="14">
        <v>1</v>
      </c>
      <c r="AO12" s="14"/>
      <c r="AY12" s="3">
        <v>2017</v>
      </c>
      <c r="AZ12">
        <v>-0.83826999999999996</v>
      </c>
      <c r="BA12" s="14">
        <v>1</v>
      </c>
      <c r="BG12">
        <v>2020</v>
      </c>
      <c r="BH12">
        <v>1.1939</v>
      </c>
    </row>
    <row r="13" spans="1:60" ht="15.75" thickBot="1" x14ac:dyDescent="0.3">
      <c r="A13" s="5">
        <v>1992</v>
      </c>
      <c r="B13" s="4">
        <v>33740</v>
      </c>
      <c r="C13" s="4">
        <v>33771</v>
      </c>
      <c r="D13">
        <v>27</v>
      </c>
      <c r="E13">
        <v>34</v>
      </c>
      <c r="F13">
        <f t="shared" si="3"/>
        <v>7</v>
      </c>
      <c r="G13">
        <v>2</v>
      </c>
      <c r="H13" s="49">
        <v>1</v>
      </c>
      <c r="I13" s="31">
        <v>1</v>
      </c>
      <c r="K13" s="5">
        <v>1992</v>
      </c>
      <c r="L13">
        <v>-0.56937000000000004</v>
      </c>
      <c r="M13">
        <v>1.63923</v>
      </c>
      <c r="N13">
        <v>1.7963</v>
      </c>
      <c r="O13">
        <v>0.73631999999999997</v>
      </c>
      <c r="P13">
        <v>0.59543999999999997</v>
      </c>
      <c r="Q13">
        <v>0.42968000000000001</v>
      </c>
      <c r="S13" s="5">
        <v>1992</v>
      </c>
      <c r="T13">
        <v>0.73631999999999997</v>
      </c>
      <c r="U13">
        <v>1.63923</v>
      </c>
      <c r="W13" s="5">
        <v>1992</v>
      </c>
      <c r="X13">
        <v>27</v>
      </c>
      <c r="Y13" s="14">
        <v>1</v>
      </c>
      <c r="AA13" s="5">
        <v>1992</v>
      </c>
      <c r="AB13">
        <v>34</v>
      </c>
      <c r="AC13" s="14">
        <v>0</v>
      </c>
      <c r="AE13" s="5">
        <v>1992</v>
      </c>
      <c r="AF13" s="9">
        <f t="shared" si="0"/>
        <v>30.5</v>
      </c>
      <c r="AG13" s="14">
        <f t="shared" si="1"/>
        <v>0.5</v>
      </c>
      <c r="AH13">
        <v>0.96401000000000003</v>
      </c>
      <c r="AI13" s="14">
        <v>0</v>
      </c>
      <c r="AL13" s="5">
        <v>1992</v>
      </c>
      <c r="AM13">
        <f t="shared" si="2"/>
        <v>7</v>
      </c>
      <c r="AN13" s="14">
        <v>1</v>
      </c>
      <c r="AO13" s="14"/>
      <c r="AY13" s="3">
        <v>1981</v>
      </c>
      <c r="AZ13">
        <v>0.17781</v>
      </c>
      <c r="BA13" s="14">
        <v>1</v>
      </c>
    </row>
    <row r="14" spans="1:60" ht="15.75" thickBot="1" x14ac:dyDescent="0.3">
      <c r="A14" s="3">
        <v>1993</v>
      </c>
      <c r="B14" s="4">
        <v>34108</v>
      </c>
      <c r="C14" s="4">
        <v>34133</v>
      </c>
      <c r="D14">
        <v>28</v>
      </c>
      <c r="E14">
        <v>33</v>
      </c>
      <c r="F14">
        <f t="shared" si="3"/>
        <v>5</v>
      </c>
      <c r="G14">
        <v>0</v>
      </c>
      <c r="H14" s="49">
        <v>0</v>
      </c>
      <c r="I14" s="31">
        <v>0</v>
      </c>
      <c r="K14" s="3">
        <v>1993</v>
      </c>
      <c r="L14">
        <v>0.42083999999999999</v>
      </c>
      <c r="M14">
        <v>0.95621999999999996</v>
      </c>
      <c r="N14">
        <v>0.5887</v>
      </c>
      <c r="O14">
        <v>-1.44536</v>
      </c>
      <c r="P14">
        <v>-0.89315999999999995</v>
      </c>
      <c r="Q14">
        <v>-1.13279</v>
      </c>
      <c r="S14" s="3">
        <v>1993</v>
      </c>
      <c r="T14">
        <v>-1.44536</v>
      </c>
      <c r="U14">
        <v>0.95621999999999996</v>
      </c>
      <c r="W14" s="3">
        <v>1993</v>
      </c>
      <c r="X14">
        <v>28</v>
      </c>
      <c r="Y14" s="14">
        <v>0</v>
      </c>
      <c r="AA14" s="3">
        <v>1993</v>
      </c>
      <c r="AB14">
        <v>33</v>
      </c>
      <c r="AC14" s="14">
        <v>0</v>
      </c>
      <c r="AE14" s="3">
        <v>1993</v>
      </c>
      <c r="AF14" s="9">
        <f t="shared" si="0"/>
        <v>30.5</v>
      </c>
      <c r="AG14" s="14">
        <f t="shared" si="1"/>
        <v>0</v>
      </c>
      <c r="AH14">
        <v>0.96401000000000003</v>
      </c>
      <c r="AI14" s="14">
        <v>0</v>
      </c>
      <c r="AL14" s="3">
        <v>1993</v>
      </c>
      <c r="AM14">
        <f t="shared" si="2"/>
        <v>5</v>
      </c>
      <c r="AN14" s="14">
        <v>1</v>
      </c>
      <c r="AO14" s="14"/>
      <c r="AY14" s="5">
        <v>1982</v>
      </c>
      <c r="AZ14">
        <v>0.17781</v>
      </c>
      <c r="BA14" s="14">
        <v>1</v>
      </c>
    </row>
    <row r="15" spans="1:60" ht="15.75" thickBot="1" x14ac:dyDescent="0.3">
      <c r="A15" s="5">
        <v>1994</v>
      </c>
      <c r="B15" s="4">
        <v>34466</v>
      </c>
      <c r="C15" s="4">
        <v>34494</v>
      </c>
      <c r="D15">
        <v>26</v>
      </c>
      <c r="E15">
        <v>32</v>
      </c>
      <c r="F15">
        <f t="shared" si="3"/>
        <v>6</v>
      </c>
      <c r="G15">
        <v>1</v>
      </c>
      <c r="H15" s="49">
        <v>1</v>
      </c>
      <c r="I15" s="31">
        <v>0</v>
      </c>
      <c r="K15" s="5">
        <v>1994</v>
      </c>
      <c r="L15">
        <v>-1.55958</v>
      </c>
      <c r="M15">
        <v>0.27321000000000001</v>
      </c>
      <c r="N15">
        <v>1.1924999999999999</v>
      </c>
      <c r="O15">
        <v>-0.35452</v>
      </c>
      <c r="P15">
        <v>0.59543999999999997</v>
      </c>
      <c r="Q15">
        <v>-1.13279</v>
      </c>
      <c r="S15" s="5">
        <v>1994</v>
      </c>
      <c r="T15">
        <v>-0.35452</v>
      </c>
      <c r="U15">
        <v>0.27321000000000001</v>
      </c>
      <c r="W15" s="5">
        <v>1994</v>
      </c>
      <c r="X15">
        <v>26</v>
      </c>
      <c r="Y15" s="14">
        <v>1</v>
      </c>
      <c r="AA15" s="5">
        <v>1994</v>
      </c>
      <c r="AB15">
        <v>32</v>
      </c>
      <c r="AC15" s="14">
        <v>1</v>
      </c>
      <c r="AE15" s="5">
        <v>1994</v>
      </c>
      <c r="AF15" s="9">
        <f t="shared" si="0"/>
        <v>29</v>
      </c>
      <c r="AG15" s="14">
        <f t="shared" si="1"/>
        <v>1</v>
      </c>
      <c r="AH15">
        <v>-0.62065999999999999</v>
      </c>
      <c r="AI15" s="14">
        <v>1</v>
      </c>
      <c r="AL15" s="5">
        <v>1994</v>
      </c>
      <c r="AM15">
        <f t="shared" si="2"/>
        <v>6</v>
      </c>
      <c r="AN15" s="14">
        <v>0</v>
      </c>
      <c r="AO15" s="14"/>
      <c r="AY15" s="3">
        <v>1983</v>
      </c>
      <c r="AZ15">
        <v>0.17781</v>
      </c>
      <c r="BA15" s="14">
        <v>1</v>
      </c>
    </row>
    <row r="16" spans="1:60" ht="15.75" thickBot="1" x14ac:dyDescent="0.3">
      <c r="A16" s="3">
        <v>1995</v>
      </c>
      <c r="B16" s="4">
        <v>34833</v>
      </c>
      <c r="C16" s="4">
        <v>34856</v>
      </c>
      <c r="D16">
        <v>27</v>
      </c>
      <c r="E16">
        <v>32</v>
      </c>
      <c r="F16">
        <f t="shared" si="3"/>
        <v>5</v>
      </c>
      <c r="G16">
        <v>3</v>
      </c>
      <c r="H16" s="49">
        <v>1</v>
      </c>
      <c r="I16" s="31">
        <v>0</v>
      </c>
      <c r="K16" s="3">
        <v>1995</v>
      </c>
      <c r="L16">
        <v>-0.56937000000000004</v>
      </c>
      <c r="M16">
        <v>0.27321000000000001</v>
      </c>
      <c r="N16">
        <v>0.5887</v>
      </c>
      <c r="O16">
        <v>1.8271599999999999</v>
      </c>
      <c r="P16">
        <v>3.5726200000000001</v>
      </c>
      <c r="Q16">
        <v>-1.13279</v>
      </c>
      <c r="S16" s="3">
        <v>1995</v>
      </c>
      <c r="T16">
        <v>1.8271599999999999</v>
      </c>
      <c r="U16">
        <v>0.27321000000000001</v>
      </c>
      <c r="W16" s="3">
        <v>1995</v>
      </c>
      <c r="X16">
        <v>27</v>
      </c>
      <c r="Y16" s="14">
        <v>1</v>
      </c>
      <c r="AA16" s="3">
        <v>1995</v>
      </c>
      <c r="AB16">
        <v>32</v>
      </c>
      <c r="AC16" s="14">
        <v>1</v>
      </c>
      <c r="AE16" s="3">
        <v>1995</v>
      </c>
      <c r="AF16" s="9">
        <f t="shared" si="0"/>
        <v>29.5</v>
      </c>
      <c r="AG16" s="14">
        <f t="shared" si="1"/>
        <v>1</v>
      </c>
      <c r="AH16">
        <v>-9.2439999999999994E-2</v>
      </c>
      <c r="AI16" s="14">
        <v>1</v>
      </c>
      <c r="AL16" s="3">
        <v>1995</v>
      </c>
      <c r="AM16">
        <f t="shared" si="2"/>
        <v>5</v>
      </c>
      <c r="AN16" s="14">
        <v>1</v>
      </c>
      <c r="AO16" s="14"/>
      <c r="AY16" s="3">
        <v>1989</v>
      </c>
      <c r="AZ16">
        <v>0.17781</v>
      </c>
      <c r="BA16" s="14">
        <v>1</v>
      </c>
    </row>
    <row r="17" spans="1:53" ht="15.75" thickBot="1" x14ac:dyDescent="0.3">
      <c r="A17" s="5">
        <v>1996</v>
      </c>
      <c r="B17" s="4">
        <v>35208</v>
      </c>
      <c r="C17" s="4">
        <v>35218</v>
      </c>
      <c r="D17">
        <v>29</v>
      </c>
      <c r="E17">
        <v>31</v>
      </c>
      <c r="F17">
        <f t="shared" si="3"/>
        <v>2</v>
      </c>
      <c r="G17">
        <v>2</v>
      </c>
      <c r="H17" s="49">
        <v>1</v>
      </c>
      <c r="I17" s="31">
        <v>0</v>
      </c>
      <c r="K17" s="5">
        <v>1996</v>
      </c>
      <c r="L17">
        <v>1.4110499999999999</v>
      </c>
      <c r="M17">
        <v>-0.40981000000000001</v>
      </c>
      <c r="N17">
        <v>-1.2226900000000001</v>
      </c>
      <c r="O17">
        <v>0.73631999999999997</v>
      </c>
      <c r="P17">
        <v>0.59543999999999997</v>
      </c>
      <c r="Q17">
        <v>0.42968000000000001</v>
      </c>
      <c r="S17" s="5">
        <v>1996</v>
      </c>
      <c r="T17">
        <v>0.73631999999999997</v>
      </c>
      <c r="U17">
        <v>-0.40981000000000001</v>
      </c>
      <c r="W17" s="5">
        <v>1996</v>
      </c>
      <c r="X17">
        <v>29</v>
      </c>
      <c r="Y17" s="14">
        <v>1</v>
      </c>
      <c r="AA17" s="5">
        <v>1996</v>
      </c>
      <c r="AB17">
        <v>31</v>
      </c>
      <c r="AC17" s="14">
        <v>1</v>
      </c>
      <c r="AE17" s="5">
        <v>1996</v>
      </c>
      <c r="AF17" s="9">
        <f t="shared" si="0"/>
        <v>30</v>
      </c>
      <c r="AG17" s="14">
        <f t="shared" si="1"/>
        <v>1</v>
      </c>
      <c r="AH17">
        <v>0.43578</v>
      </c>
      <c r="AI17" s="14">
        <v>1</v>
      </c>
      <c r="AL17" s="5">
        <v>1996</v>
      </c>
      <c r="AM17">
        <f t="shared" si="2"/>
        <v>2</v>
      </c>
      <c r="AN17" s="14">
        <v>1</v>
      </c>
      <c r="AO17" s="14"/>
      <c r="AY17" s="5">
        <v>1990</v>
      </c>
      <c r="AZ17">
        <v>0.17781</v>
      </c>
      <c r="BA17" s="14">
        <v>1</v>
      </c>
    </row>
    <row r="18" spans="1:53" ht="15.75" thickBot="1" x14ac:dyDescent="0.3">
      <c r="A18" s="3">
        <v>1997</v>
      </c>
      <c r="B18" s="4">
        <v>35572</v>
      </c>
      <c r="C18" s="4">
        <v>35590</v>
      </c>
      <c r="D18">
        <v>28</v>
      </c>
      <c r="E18">
        <v>32</v>
      </c>
      <c r="F18">
        <f t="shared" si="3"/>
        <v>4</v>
      </c>
      <c r="G18">
        <v>2</v>
      </c>
      <c r="H18" s="49">
        <v>1</v>
      </c>
      <c r="I18" s="31">
        <v>0</v>
      </c>
      <c r="K18" s="3">
        <v>1997</v>
      </c>
      <c r="L18">
        <v>0.42083999999999999</v>
      </c>
      <c r="M18">
        <v>0.27321000000000001</v>
      </c>
      <c r="N18">
        <v>-1.5089999999999999E-2</v>
      </c>
      <c r="O18">
        <v>0.73631999999999997</v>
      </c>
      <c r="P18">
        <v>0.59543999999999997</v>
      </c>
      <c r="Q18">
        <v>0.42968000000000001</v>
      </c>
      <c r="S18" s="3">
        <v>1997</v>
      </c>
      <c r="T18">
        <v>0.73631999999999997</v>
      </c>
      <c r="U18">
        <v>0.27321000000000001</v>
      </c>
      <c r="W18" s="3">
        <v>1997</v>
      </c>
      <c r="X18">
        <v>28</v>
      </c>
      <c r="Y18" s="14">
        <v>1</v>
      </c>
      <c r="AA18" s="3">
        <v>1997</v>
      </c>
      <c r="AB18">
        <v>32</v>
      </c>
      <c r="AC18" s="14">
        <v>1</v>
      </c>
      <c r="AE18" s="3">
        <v>1997</v>
      </c>
      <c r="AF18" s="9">
        <f t="shared" si="0"/>
        <v>30</v>
      </c>
      <c r="AG18" s="14">
        <f t="shared" si="1"/>
        <v>1</v>
      </c>
      <c r="AH18">
        <v>0.43578</v>
      </c>
      <c r="AI18" s="14">
        <v>1</v>
      </c>
      <c r="AL18" s="3">
        <v>1997</v>
      </c>
      <c r="AM18">
        <f t="shared" si="2"/>
        <v>4</v>
      </c>
      <c r="AN18" s="14">
        <v>1</v>
      </c>
      <c r="AO18" s="14"/>
      <c r="AY18" s="3">
        <v>1995</v>
      </c>
      <c r="AZ18">
        <v>0.17781</v>
      </c>
      <c r="BA18" s="14">
        <v>1</v>
      </c>
    </row>
    <row r="19" spans="1:53" ht="15.75" thickBot="1" x14ac:dyDescent="0.3">
      <c r="A19" s="5">
        <v>1998</v>
      </c>
      <c r="B19" s="4">
        <v>35935</v>
      </c>
      <c r="C19" s="4">
        <v>35960</v>
      </c>
      <c r="D19">
        <v>28</v>
      </c>
      <c r="E19">
        <v>33</v>
      </c>
      <c r="F19">
        <f t="shared" si="3"/>
        <v>5</v>
      </c>
      <c r="G19">
        <v>2</v>
      </c>
      <c r="H19" s="49">
        <v>1</v>
      </c>
      <c r="I19" s="31">
        <v>1</v>
      </c>
      <c r="K19" s="5">
        <v>1998</v>
      </c>
      <c r="L19">
        <v>0.42083999999999999</v>
      </c>
      <c r="M19">
        <v>0.95621999999999996</v>
      </c>
      <c r="N19">
        <v>0.5887</v>
      </c>
      <c r="O19">
        <v>0.73631999999999997</v>
      </c>
      <c r="P19">
        <v>0.59543999999999997</v>
      </c>
      <c r="Q19">
        <v>0.42968000000000001</v>
      </c>
      <c r="S19" s="5">
        <v>1998</v>
      </c>
      <c r="T19">
        <v>0.73631999999999997</v>
      </c>
      <c r="U19">
        <v>0.95621999999999996</v>
      </c>
      <c r="W19" s="5">
        <v>1998</v>
      </c>
      <c r="X19">
        <v>28</v>
      </c>
      <c r="Y19" s="14">
        <v>1</v>
      </c>
      <c r="AA19" s="5">
        <v>1998</v>
      </c>
      <c r="AB19">
        <v>33</v>
      </c>
      <c r="AC19" s="14">
        <v>1</v>
      </c>
      <c r="AE19" s="5">
        <v>1998</v>
      </c>
      <c r="AF19" s="9">
        <f t="shared" si="0"/>
        <v>30.5</v>
      </c>
      <c r="AG19" s="14">
        <f t="shared" si="1"/>
        <v>1</v>
      </c>
      <c r="AH19">
        <v>0.96401000000000003</v>
      </c>
      <c r="AI19" s="14">
        <v>0</v>
      </c>
      <c r="AL19" s="5">
        <v>1998</v>
      </c>
      <c r="AM19">
        <f t="shared" si="2"/>
        <v>5</v>
      </c>
      <c r="AN19" s="14">
        <v>1</v>
      </c>
      <c r="AO19" s="14"/>
      <c r="AY19" s="5">
        <v>1996</v>
      </c>
      <c r="AZ19">
        <v>0.17781</v>
      </c>
      <c r="BA19" s="14">
        <v>1</v>
      </c>
    </row>
    <row r="20" spans="1:53" ht="15.75" thickBot="1" x14ac:dyDescent="0.3">
      <c r="A20" s="3">
        <v>1999</v>
      </c>
      <c r="B20" s="4">
        <v>36289</v>
      </c>
      <c r="C20" s="4">
        <v>36306</v>
      </c>
      <c r="D20">
        <v>26</v>
      </c>
      <c r="E20">
        <v>29</v>
      </c>
      <c r="F20">
        <f t="shared" si="3"/>
        <v>3</v>
      </c>
      <c r="G20">
        <v>2</v>
      </c>
      <c r="H20" s="49">
        <v>0</v>
      </c>
      <c r="I20" s="31">
        <v>0</v>
      </c>
      <c r="K20" s="3">
        <v>1999</v>
      </c>
      <c r="L20">
        <v>-1.55958</v>
      </c>
      <c r="M20">
        <v>-1.77583</v>
      </c>
      <c r="N20">
        <v>-0.61889000000000005</v>
      </c>
      <c r="O20">
        <v>0.73631999999999997</v>
      </c>
      <c r="P20">
        <v>-0.89315999999999995</v>
      </c>
      <c r="Q20">
        <v>1.9921500000000001</v>
      </c>
      <c r="S20" s="3">
        <v>1999</v>
      </c>
      <c r="T20">
        <v>0.73631999999999997</v>
      </c>
      <c r="U20">
        <v>-1.77583</v>
      </c>
      <c r="W20" s="3">
        <v>1999</v>
      </c>
      <c r="X20">
        <v>26</v>
      </c>
      <c r="Y20" s="14">
        <v>0</v>
      </c>
      <c r="AA20" s="3">
        <v>1999</v>
      </c>
      <c r="AB20">
        <v>29</v>
      </c>
      <c r="AC20" s="14">
        <v>0</v>
      </c>
      <c r="AE20" s="3">
        <v>1999</v>
      </c>
      <c r="AF20" s="9">
        <f t="shared" si="0"/>
        <v>27.5</v>
      </c>
      <c r="AG20" s="14">
        <f t="shared" si="1"/>
        <v>0</v>
      </c>
      <c r="AH20">
        <v>-2.20533</v>
      </c>
      <c r="AI20" s="14">
        <v>1</v>
      </c>
      <c r="AL20" s="3">
        <v>1999</v>
      </c>
      <c r="AM20">
        <f t="shared" si="2"/>
        <v>3</v>
      </c>
      <c r="AN20" s="14">
        <v>0</v>
      </c>
      <c r="AO20" s="14"/>
      <c r="AY20" s="3">
        <v>1997</v>
      </c>
      <c r="AZ20">
        <v>0.17781</v>
      </c>
      <c r="BA20" s="14">
        <v>1</v>
      </c>
    </row>
    <row r="21" spans="1:53" ht="15.75" thickBot="1" x14ac:dyDescent="0.3">
      <c r="A21" s="5">
        <v>2000</v>
      </c>
      <c r="B21" s="4">
        <v>36659</v>
      </c>
      <c r="C21" s="4">
        <v>36670</v>
      </c>
      <c r="D21">
        <v>27</v>
      </c>
      <c r="E21">
        <v>29</v>
      </c>
      <c r="F21">
        <f t="shared" si="3"/>
        <v>2</v>
      </c>
      <c r="G21">
        <v>0</v>
      </c>
      <c r="H21" s="49">
        <v>0</v>
      </c>
      <c r="I21" s="31">
        <v>0</v>
      </c>
      <c r="K21" s="5">
        <v>2000</v>
      </c>
      <c r="L21">
        <v>-0.56937000000000004</v>
      </c>
      <c r="M21">
        <v>-1.77583</v>
      </c>
      <c r="N21">
        <v>-1.2226900000000001</v>
      </c>
      <c r="O21">
        <v>-1.44536</v>
      </c>
      <c r="P21">
        <v>-0.89315999999999995</v>
      </c>
      <c r="Q21">
        <v>-1.13279</v>
      </c>
      <c r="S21" s="5">
        <v>2000</v>
      </c>
      <c r="T21">
        <v>-1.44536</v>
      </c>
      <c r="U21">
        <v>-1.77583</v>
      </c>
      <c r="W21" s="5">
        <v>2000</v>
      </c>
      <c r="X21">
        <v>27</v>
      </c>
      <c r="Y21" s="14">
        <v>0</v>
      </c>
      <c r="AA21" s="5">
        <v>2000</v>
      </c>
      <c r="AB21">
        <v>29</v>
      </c>
      <c r="AC21" s="14">
        <v>0</v>
      </c>
      <c r="AE21" s="5">
        <v>2000</v>
      </c>
      <c r="AF21" s="9">
        <f t="shared" si="0"/>
        <v>28</v>
      </c>
      <c r="AG21" s="14">
        <f t="shared" si="1"/>
        <v>0</v>
      </c>
      <c r="AH21">
        <v>-1.6771100000000001</v>
      </c>
      <c r="AI21" s="14">
        <v>1</v>
      </c>
      <c r="AL21" s="5">
        <v>2000</v>
      </c>
      <c r="AM21">
        <f t="shared" si="2"/>
        <v>2</v>
      </c>
      <c r="AN21" s="14">
        <v>0</v>
      </c>
      <c r="AO21" s="14"/>
      <c r="AY21" s="3">
        <v>2001</v>
      </c>
      <c r="AZ21">
        <v>0.17781</v>
      </c>
      <c r="BA21" s="14">
        <v>1</v>
      </c>
    </row>
    <row r="22" spans="1:53" ht="15.75" thickBot="1" x14ac:dyDescent="0.3">
      <c r="A22" s="3">
        <v>2001</v>
      </c>
      <c r="B22" s="4">
        <v>37030</v>
      </c>
      <c r="C22" s="4">
        <v>37046</v>
      </c>
      <c r="D22">
        <v>28</v>
      </c>
      <c r="E22">
        <v>31</v>
      </c>
      <c r="F22">
        <f t="shared" si="3"/>
        <v>3</v>
      </c>
      <c r="G22">
        <v>1</v>
      </c>
      <c r="H22" s="49">
        <v>0</v>
      </c>
      <c r="I22" s="31">
        <v>0</v>
      </c>
      <c r="K22" s="3">
        <v>2001</v>
      </c>
      <c r="L22">
        <v>0.42083999999999999</v>
      </c>
      <c r="M22">
        <v>-0.40981000000000001</v>
      </c>
      <c r="N22">
        <v>-0.61889000000000005</v>
      </c>
      <c r="O22">
        <v>-0.35452</v>
      </c>
      <c r="P22">
        <v>-0.89315999999999995</v>
      </c>
      <c r="Q22">
        <v>0.42968000000000001</v>
      </c>
      <c r="S22" s="3">
        <v>2001</v>
      </c>
      <c r="T22">
        <v>-0.35452</v>
      </c>
      <c r="U22">
        <v>-0.40981000000000001</v>
      </c>
      <c r="W22" s="3">
        <v>2001</v>
      </c>
      <c r="X22">
        <v>28</v>
      </c>
      <c r="Y22" s="14">
        <v>0</v>
      </c>
      <c r="AA22" s="3">
        <v>2001</v>
      </c>
      <c r="AB22">
        <v>31</v>
      </c>
      <c r="AC22" s="14">
        <v>0</v>
      </c>
      <c r="AE22" s="3">
        <v>2001</v>
      </c>
      <c r="AF22" s="9">
        <f t="shared" si="0"/>
        <v>29.5</v>
      </c>
      <c r="AG22" s="14">
        <f t="shared" si="1"/>
        <v>0</v>
      </c>
      <c r="AH22">
        <v>-9.2439999999999994E-2</v>
      </c>
      <c r="AI22" s="14">
        <v>1</v>
      </c>
      <c r="AL22" s="3">
        <v>2001</v>
      </c>
      <c r="AM22">
        <f t="shared" si="2"/>
        <v>3</v>
      </c>
      <c r="AN22" s="14">
        <v>0</v>
      </c>
      <c r="AO22" s="14"/>
      <c r="AY22" s="3">
        <v>2003</v>
      </c>
      <c r="AZ22">
        <v>0.17781</v>
      </c>
      <c r="BA22" s="14">
        <v>1</v>
      </c>
    </row>
    <row r="23" spans="1:53" ht="15.75" thickBot="1" x14ac:dyDescent="0.3">
      <c r="A23" s="5">
        <v>2002</v>
      </c>
      <c r="B23" s="7">
        <v>37402</v>
      </c>
      <c r="C23" s="4">
        <v>37418</v>
      </c>
      <c r="D23">
        <v>29</v>
      </c>
      <c r="E23">
        <v>33</v>
      </c>
      <c r="F23">
        <f t="shared" si="3"/>
        <v>4</v>
      </c>
      <c r="G23">
        <v>1</v>
      </c>
      <c r="H23" s="49">
        <v>1</v>
      </c>
      <c r="I23" s="31">
        <v>0</v>
      </c>
      <c r="K23" s="5">
        <v>2002</v>
      </c>
      <c r="L23">
        <v>1.4110499999999999</v>
      </c>
      <c r="M23">
        <v>0.95621999999999996</v>
      </c>
      <c r="N23">
        <v>-1.5089999999999999E-2</v>
      </c>
      <c r="O23">
        <v>-0.35452</v>
      </c>
      <c r="P23">
        <v>0.59543999999999997</v>
      </c>
      <c r="Q23">
        <v>-1.13279</v>
      </c>
      <c r="S23" s="5">
        <v>2002</v>
      </c>
      <c r="T23">
        <v>-0.35452</v>
      </c>
      <c r="U23">
        <v>0.95621999999999996</v>
      </c>
      <c r="W23" s="5">
        <v>2002</v>
      </c>
      <c r="X23">
        <v>29</v>
      </c>
      <c r="Y23" s="14">
        <v>1</v>
      </c>
      <c r="AA23" s="5">
        <v>2002</v>
      </c>
      <c r="AB23">
        <v>33</v>
      </c>
      <c r="AC23" s="14">
        <v>1</v>
      </c>
      <c r="AE23" s="5">
        <v>2002</v>
      </c>
      <c r="AF23" s="9">
        <f t="shared" si="0"/>
        <v>31</v>
      </c>
      <c r="AG23" s="14">
        <f t="shared" si="1"/>
        <v>1</v>
      </c>
      <c r="AH23">
        <v>1.4922299999999999</v>
      </c>
      <c r="AI23" s="14">
        <v>0</v>
      </c>
      <c r="AL23" s="5">
        <v>2002</v>
      </c>
      <c r="AM23">
        <f t="shared" si="2"/>
        <v>4</v>
      </c>
      <c r="AN23" s="14">
        <v>0</v>
      </c>
      <c r="AO23" s="14"/>
      <c r="AY23" s="5">
        <v>2004</v>
      </c>
      <c r="AZ23">
        <v>0.17781</v>
      </c>
      <c r="BA23" s="14">
        <v>1</v>
      </c>
    </row>
    <row r="24" spans="1:53" ht="15.75" thickBot="1" x14ac:dyDescent="0.3">
      <c r="A24" s="3">
        <v>2003</v>
      </c>
      <c r="B24" s="4">
        <v>37757</v>
      </c>
      <c r="C24" s="4">
        <v>37782</v>
      </c>
      <c r="D24">
        <v>27</v>
      </c>
      <c r="E24">
        <v>33</v>
      </c>
      <c r="F24">
        <f t="shared" si="3"/>
        <v>6</v>
      </c>
      <c r="G24">
        <v>1</v>
      </c>
      <c r="H24" s="49">
        <v>1</v>
      </c>
      <c r="I24" s="31">
        <v>0</v>
      </c>
      <c r="K24" s="3">
        <v>2003</v>
      </c>
      <c r="L24">
        <v>-0.56937000000000004</v>
      </c>
      <c r="M24">
        <v>0.95621999999999996</v>
      </c>
      <c r="N24">
        <v>1.1924999999999999</v>
      </c>
      <c r="O24">
        <v>-0.35452</v>
      </c>
      <c r="P24">
        <v>0.59543999999999997</v>
      </c>
      <c r="Q24">
        <v>-1.13279</v>
      </c>
      <c r="S24" s="3">
        <v>2003</v>
      </c>
      <c r="T24">
        <v>-0.35452</v>
      </c>
      <c r="U24">
        <v>0.95621999999999996</v>
      </c>
      <c r="W24" s="3">
        <v>2003</v>
      </c>
      <c r="X24">
        <v>27</v>
      </c>
      <c r="Y24" s="14">
        <v>1</v>
      </c>
      <c r="AA24" s="3">
        <v>2003</v>
      </c>
      <c r="AB24">
        <v>33</v>
      </c>
      <c r="AC24" s="14">
        <v>1</v>
      </c>
      <c r="AE24" s="3">
        <v>2003</v>
      </c>
      <c r="AF24" s="9">
        <f t="shared" si="0"/>
        <v>30</v>
      </c>
      <c r="AG24" s="14">
        <f t="shared" si="1"/>
        <v>1</v>
      </c>
      <c r="AH24">
        <v>0.43578</v>
      </c>
      <c r="AI24" s="14">
        <v>1</v>
      </c>
      <c r="AL24" s="3">
        <v>2003</v>
      </c>
      <c r="AM24">
        <f t="shared" si="2"/>
        <v>6</v>
      </c>
      <c r="AN24" s="14">
        <v>1</v>
      </c>
      <c r="AO24" s="14"/>
      <c r="AY24" s="3">
        <v>2007</v>
      </c>
      <c r="AZ24">
        <v>0.17781</v>
      </c>
      <c r="BA24" s="14">
        <v>1</v>
      </c>
    </row>
    <row r="25" spans="1:53" ht="15.75" thickBot="1" x14ac:dyDescent="0.3">
      <c r="A25" s="5">
        <v>2004</v>
      </c>
      <c r="B25" s="4">
        <v>38119</v>
      </c>
      <c r="C25" s="4">
        <v>38153</v>
      </c>
      <c r="D25">
        <v>26</v>
      </c>
      <c r="E25">
        <v>34</v>
      </c>
      <c r="F25">
        <f t="shared" si="3"/>
        <v>8</v>
      </c>
      <c r="G25">
        <v>2</v>
      </c>
      <c r="H25" s="49">
        <v>0</v>
      </c>
      <c r="I25" s="31">
        <v>1</v>
      </c>
      <c r="K25" s="5">
        <v>2004</v>
      </c>
      <c r="L25">
        <v>-1.55958</v>
      </c>
      <c r="M25">
        <v>1.63923</v>
      </c>
      <c r="N25">
        <v>2.4000900000000001</v>
      </c>
      <c r="O25">
        <v>0.73631999999999997</v>
      </c>
      <c r="P25">
        <v>0.59543999999999997</v>
      </c>
      <c r="Q25">
        <v>0.42968000000000001</v>
      </c>
      <c r="S25" s="5">
        <v>2004</v>
      </c>
      <c r="T25">
        <v>0.73631999999999997</v>
      </c>
      <c r="U25">
        <v>1.63923</v>
      </c>
      <c r="W25" s="5">
        <v>2004</v>
      </c>
      <c r="X25">
        <v>26</v>
      </c>
      <c r="Y25" s="14">
        <v>0</v>
      </c>
      <c r="AA25" s="5">
        <v>2004</v>
      </c>
      <c r="AB25">
        <v>34</v>
      </c>
      <c r="AC25" s="14">
        <v>1</v>
      </c>
      <c r="AE25" s="5">
        <v>2004</v>
      </c>
      <c r="AF25" s="9">
        <f t="shared" si="0"/>
        <v>30</v>
      </c>
      <c r="AG25" s="14">
        <f t="shared" si="1"/>
        <v>0.5</v>
      </c>
      <c r="AH25">
        <v>0.43578</v>
      </c>
      <c r="AI25" s="14">
        <v>1</v>
      </c>
      <c r="AL25" s="3">
        <v>2005</v>
      </c>
      <c r="AM25">
        <f t="shared" si="2"/>
        <v>8</v>
      </c>
      <c r="AN25" s="14">
        <v>1</v>
      </c>
      <c r="AO25" s="14"/>
      <c r="AY25" s="5">
        <v>2010</v>
      </c>
      <c r="AZ25">
        <v>0.17781</v>
      </c>
      <c r="BA25" s="14">
        <v>1</v>
      </c>
    </row>
    <row r="26" spans="1:53" ht="15.75" thickBot="1" x14ac:dyDescent="0.3">
      <c r="A26" s="3">
        <v>2005</v>
      </c>
      <c r="B26" s="4">
        <v>38494</v>
      </c>
      <c r="C26" s="4">
        <v>38518</v>
      </c>
      <c r="D26">
        <v>28</v>
      </c>
      <c r="E26">
        <v>34</v>
      </c>
      <c r="F26">
        <f t="shared" si="3"/>
        <v>6</v>
      </c>
      <c r="G26">
        <v>1</v>
      </c>
      <c r="H26" s="49">
        <v>0</v>
      </c>
      <c r="I26" s="31">
        <v>0</v>
      </c>
      <c r="K26" s="3">
        <v>2005</v>
      </c>
      <c r="L26">
        <v>0.42083999999999999</v>
      </c>
      <c r="M26">
        <v>1.63923</v>
      </c>
      <c r="N26">
        <v>1.1924999999999999</v>
      </c>
      <c r="O26">
        <v>-0.35452</v>
      </c>
      <c r="P26">
        <v>-0.89315999999999995</v>
      </c>
      <c r="Q26">
        <v>0.42968000000000001</v>
      </c>
      <c r="S26" s="3">
        <v>2005</v>
      </c>
      <c r="T26">
        <v>-0.35452</v>
      </c>
      <c r="U26">
        <v>1.63923</v>
      </c>
      <c r="W26" s="3">
        <v>2005</v>
      </c>
      <c r="X26">
        <v>28</v>
      </c>
      <c r="Y26" s="14">
        <v>0</v>
      </c>
      <c r="AA26" s="3">
        <v>2005</v>
      </c>
      <c r="AB26">
        <v>34</v>
      </c>
      <c r="AC26" s="14">
        <v>0</v>
      </c>
      <c r="AE26" s="3">
        <v>2005</v>
      </c>
      <c r="AF26" s="9">
        <f t="shared" si="0"/>
        <v>31</v>
      </c>
      <c r="AG26" s="14">
        <f t="shared" si="1"/>
        <v>0</v>
      </c>
      <c r="AH26">
        <v>1.4922299999999999</v>
      </c>
      <c r="AI26" s="14">
        <v>0</v>
      </c>
      <c r="AL26" s="5">
        <v>2006</v>
      </c>
      <c r="AM26">
        <f t="shared" si="2"/>
        <v>6</v>
      </c>
      <c r="AN26" s="14">
        <v>0</v>
      </c>
      <c r="AO26" s="14"/>
      <c r="AY26" s="3">
        <v>2011</v>
      </c>
      <c r="AZ26">
        <v>0.17781</v>
      </c>
      <c r="BA26" s="14">
        <v>1</v>
      </c>
    </row>
    <row r="27" spans="1:53" ht="15.75" thickBot="1" x14ac:dyDescent="0.3">
      <c r="A27" s="5">
        <v>2006</v>
      </c>
      <c r="B27" s="4">
        <v>38853</v>
      </c>
      <c r="C27" s="4">
        <v>38864</v>
      </c>
      <c r="D27">
        <v>27</v>
      </c>
      <c r="E27">
        <v>29</v>
      </c>
      <c r="F27">
        <f t="shared" si="3"/>
        <v>2</v>
      </c>
      <c r="G27">
        <v>2</v>
      </c>
      <c r="H27" s="49">
        <v>1</v>
      </c>
      <c r="I27" s="31">
        <v>0</v>
      </c>
      <c r="K27" s="5">
        <v>2006</v>
      </c>
      <c r="L27">
        <v>-0.56937000000000004</v>
      </c>
      <c r="M27">
        <v>-1.77583</v>
      </c>
      <c r="N27">
        <v>-1.2226900000000001</v>
      </c>
      <c r="O27">
        <v>0.73631999999999997</v>
      </c>
      <c r="P27">
        <v>0.59543999999999997</v>
      </c>
      <c r="Q27">
        <v>0.42968000000000001</v>
      </c>
      <c r="S27" s="5">
        <v>2006</v>
      </c>
      <c r="T27">
        <v>0.73631999999999997</v>
      </c>
      <c r="U27">
        <v>-1.77583</v>
      </c>
      <c r="W27" s="5">
        <v>2006</v>
      </c>
      <c r="X27">
        <v>27</v>
      </c>
      <c r="Y27" s="14">
        <v>1</v>
      </c>
      <c r="AA27" s="5">
        <v>2006</v>
      </c>
      <c r="AB27">
        <v>29</v>
      </c>
      <c r="AC27" s="14">
        <v>1</v>
      </c>
      <c r="AE27" s="5">
        <v>2006</v>
      </c>
      <c r="AF27" s="9">
        <f t="shared" si="0"/>
        <v>28</v>
      </c>
      <c r="AG27" s="14">
        <f t="shared" si="1"/>
        <v>1</v>
      </c>
      <c r="AH27">
        <v>-1.6771100000000001</v>
      </c>
      <c r="AI27" s="14">
        <v>1</v>
      </c>
      <c r="AL27" s="3">
        <v>2007</v>
      </c>
      <c r="AM27">
        <f t="shared" si="2"/>
        <v>2</v>
      </c>
      <c r="AN27" s="14">
        <v>1</v>
      </c>
      <c r="AO27" s="14"/>
      <c r="AY27" s="5">
        <v>2012</v>
      </c>
      <c r="AZ27">
        <v>0.17781</v>
      </c>
      <c r="BA27" s="14">
        <v>1</v>
      </c>
    </row>
    <row r="28" spans="1:53" ht="15.75" thickBot="1" x14ac:dyDescent="0.3">
      <c r="A28" s="3">
        <v>2007</v>
      </c>
      <c r="B28" s="4">
        <v>39215</v>
      </c>
      <c r="C28" s="4">
        <v>39240</v>
      </c>
      <c r="D28">
        <v>27</v>
      </c>
      <c r="E28">
        <v>32</v>
      </c>
      <c r="F28">
        <f t="shared" si="3"/>
        <v>5</v>
      </c>
      <c r="G28">
        <v>3</v>
      </c>
      <c r="H28" s="49">
        <v>1</v>
      </c>
      <c r="I28" s="31">
        <v>0</v>
      </c>
      <c r="K28" s="3">
        <v>2007</v>
      </c>
      <c r="L28">
        <v>-0.56937000000000004</v>
      </c>
      <c r="M28">
        <v>0.27321000000000001</v>
      </c>
      <c r="N28">
        <v>0.5887</v>
      </c>
      <c r="O28">
        <v>1.8271599999999999</v>
      </c>
      <c r="P28">
        <v>0.59543999999999997</v>
      </c>
      <c r="Q28">
        <v>1.9921500000000001</v>
      </c>
      <c r="S28" s="3">
        <v>2007</v>
      </c>
      <c r="T28">
        <v>1.8271599999999999</v>
      </c>
      <c r="U28">
        <v>0.27321000000000001</v>
      </c>
      <c r="W28" s="3">
        <v>2007</v>
      </c>
      <c r="X28">
        <v>27</v>
      </c>
      <c r="Y28" s="14">
        <v>1</v>
      </c>
      <c r="AA28" s="3">
        <v>2007</v>
      </c>
      <c r="AB28">
        <v>32</v>
      </c>
      <c r="AC28" s="14">
        <v>1</v>
      </c>
      <c r="AE28" s="3">
        <v>2007</v>
      </c>
      <c r="AF28" s="9">
        <f t="shared" si="0"/>
        <v>29.5</v>
      </c>
      <c r="AG28" s="14">
        <f t="shared" si="1"/>
        <v>1</v>
      </c>
      <c r="AH28">
        <v>-9.2439999999999994E-2</v>
      </c>
      <c r="AI28" s="14">
        <v>1</v>
      </c>
      <c r="AL28" s="5">
        <v>2008</v>
      </c>
      <c r="AM28">
        <f t="shared" si="2"/>
        <v>5</v>
      </c>
      <c r="AN28" s="14">
        <v>0</v>
      </c>
      <c r="AO28" s="14"/>
      <c r="AY28" s="5">
        <v>2014</v>
      </c>
      <c r="AZ28">
        <v>0.17781</v>
      </c>
      <c r="BA28" s="14">
        <v>1</v>
      </c>
    </row>
    <row r="29" spans="1:53" ht="15.75" thickBot="1" x14ac:dyDescent="0.3">
      <c r="A29" s="5">
        <v>2008</v>
      </c>
      <c r="B29" s="4">
        <v>39579</v>
      </c>
      <c r="C29" s="4">
        <v>39599</v>
      </c>
      <c r="D29">
        <v>26</v>
      </c>
      <c r="E29">
        <v>30</v>
      </c>
      <c r="F29">
        <f t="shared" si="3"/>
        <v>4</v>
      </c>
      <c r="G29">
        <v>2</v>
      </c>
      <c r="H29" s="49">
        <v>1</v>
      </c>
      <c r="I29" s="31">
        <v>0</v>
      </c>
      <c r="K29" s="5">
        <v>2008</v>
      </c>
      <c r="L29">
        <v>-1.55958</v>
      </c>
      <c r="M29">
        <v>-1.0928199999999999</v>
      </c>
      <c r="N29">
        <v>-1.5089999999999999E-2</v>
      </c>
      <c r="O29">
        <v>0.73631999999999997</v>
      </c>
      <c r="P29">
        <v>0.59543999999999997</v>
      </c>
      <c r="Q29">
        <v>0.42968000000000001</v>
      </c>
      <c r="S29" s="5">
        <v>2008</v>
      </c>
      <c r="T29">
        <v>0.73631999999999997</v>
      </c>
      <c r="U29">
        <v>-1.0928199999999999</v>
      </c>
      <c r="W29" s="5">
        <v>2008</v>
      </c>
      <c r="X29">
        <v>26</v>
      </c>
      <c r="Y29" s="14">
        <v>1</v>
      </c>
      <c r="AA29" s="5">
        <v>2008</v>
      </c>
      <c r="AB29">
        <v>30</v>
      </c>
      <c r="AC29" s="14">
        <v>1</v>
      </c>
      <c r="AE29" s="5">
        <v>2008</v>
      </c>
      <c r="AF29" s="9">
        <f t="shared" si="0"/>
        <v>28</v>
      </c>
      <c r="AG29" s="14">
        <f t="shared" si="1"/>
        <v>1</v>
      </c>
      <c r="AH29">
        <v>-1.6771100000000001</v>
      </c>
      <c r="AI29" s="14">
        <v>1</v>
      </c>
      <c r="AL29" s="3">
        <v>2009</v>
      </c>
      <c r="AM29">
        <f t="shared" si="2"/>
        <v>4</v>
      </c>
      <c r="AN29" s="14">
        <v>0</v>
      </c>
      <c r="AO29" s="14"/>
      <c r="AY29" s="3">
        <v>2015</v>
      </c>
      <c r="AZ29">
        <v>0.17781</v>
      </c>
      <c r="BA29" s="14">
        <v>1</v>
      </c>
    </row>
    <row r="30" spans="1:53" ht="15.75" thickBot="1" x14ac:dyDescent="0.3">
      <c r="A30" s="3">
        <v>2009</v>
      </c>
      <c r="B30" s="4">
        <v>39949</v>
      </c>
      <c r="C30" s="4">
        <v>39959</v>
      </c>
      <c r="D30">
        <v>27</v>
      </c>
      <c r="E30">
        <v>29</v>
      </c>
      <c r="F30">
        <f t="shared" si="3"/>
        <v>2</v>
      </c>
      <c r="G30">
        <v>2</v>
      </c>
      <c r="H30" s="49">
        <v>1</v>
      </c>
      <c r="I30" s="31">
        <v>1</v>
      </c>
      <c r="K30" s="3">
        <v>2009</v>
      </c>
      <c r="L30">
        <v>-0.56937000000000004</v>
      </c>
      <c r="M30">
        <v>-1.77583</v>
      </c>
      <c r="N30">
        <v>-1.2226900000000001</v>
      </c>
      <c r="O30">
        <v>0.73631999999999997</v>
      </c>
      <c r="P30">
        <v>0.59543999999999997</v>
      </c>
      <c r="Q30">
        <v>0.42968000000000001</v>
      </c>
      <c r="S30" s="3">
        <v>2009</v>
      </c>
      <c r="T30">
        <v>0.73631999999999997</v>
      </c>
      <c r="U30">
        <v>-1.77583</v>
      </c>
      <c r="W30" s="3">
        <v>2009</v>
      </c>
      <c r="X30">
        <v>27</v>
      </c>
      <c r="Y30" s="14">
        <v>1</v>
      </c>
      <c r="AA30" s="3">
        <v>2009</v>
      </c>
      <c r="AB30">
        <v>29</v>
      </c>
      <c r="AC30" s="14">
        <v>1</v>
      </c>
      <c r="AE30" s="3">
        <v>2009</v>
      </c>
      <c r="AF30" s="9">
        <f t="shared" si="0"/>
        <v>28</v>
      </c>
      <c r="AG30" s="14">
        <f t="shared" si="1"/>
        <v>1</v>
      </c>
      <c r="AH30">
        <v>-1.6771100000000001</v>
      </c>
      <c r="AI30" s="14">
        <v>1</v>
      </c>
      <c r="AL30" s="5">
        <v>2010</v>
      </c>
      <c r="AM30">
        <f t="shared" si="2"/>
        <v>2</v>
      </c>
      <c r="AN30" s="14">
        <v>1</v>
      </c>
      <c r="AO30" s="14"/>
      <c r="AY30" s="5">
        <v>2016</v>
      </c>
      <c r="AZ30">
        <v>0.17781</v>
      </c>
      <c r="BA30" s="14">
        <v>1</v>
      </c>
    </row>
    <row r="31" spans="1:53" ht="15.75" thickBot="1" x14ac:dyDescent="0.3">
      <c r="A31" s="5">
        <v>2010</v>
      </c>
      <c r="B31" s="4">
        <v>40316</v>
      </c>
      <c r="C31" s="4">
        <v>40335</v>
      </c>
      <c r="D31">
        <v>28</v>
      </c>
      <c r="E31">
        <v>31</v>
      </c>
      <c r="F31">
        <f t="shared" si="3"/>
        <v>3</v>
      </c>
      <c r="G31">
        <v>1</v>
      </c>
      <c r="H31" s="49">
        <v>1</v>
      </c>
      <c r="I31" s="31">
        <v>0</v>
      </c>
      <c r="K31" s="5">
        <v>2010</v>
      </c>
      <c r="L31">
        <v>0.42083999999999999</v>
      </c>
      <c r="M31">
        <v>-0.40981000000000001</v>
      </c>
      <c r="N31">
        <v>-0.61889000000000005</v>
      </c>
      <c r="O31">
        <v>-0.35452</v>
      </c>
      <c r="P31">
        <v>0.59543999999999997</v>
      </c>
      <c r="Q31">
        <v>-1.13279</v>
      </c>
      <c r="S31" s="5">
        <v>2010</v>
      </c>
      <c r="T31">
        <v>-0.35452</v>
      </c>
      <c r="U31">
        <v>-0.40981000000000001</v>
      </c>
      <c r="W31" s="5">
        <v>2010</v>
      </c>
      <c r="X31">
        <v>28</v>
      </c>
      <c r="Y31" s="14">
        <v>1</v>
      </c>
      <c r="AA31" s="5">
        <v>2010</v>
      </c>
      <c r="AB31">
        <v>31</v>
      </c>
      <c r="AC31" s="14">
        <v>1</v>
      </c>
      <c r="AE31" s="5">
        <v>2010</v>
      </c>
      <c r="AF31" s="9">
        <f t="shared" si="0"/>
        <v>29.5</v>
      </c>
      <c r="AG31" s="14">
        <f t="shared" si="1"/>
        <v>1</v>
      </c>
      <c r="AH31">
        <v>-9.2439999999999994E-2</v>
      </c>
      <c r="AI31" s="14">
        <v>1</v>
      </c>
      <c r="AL31" s="3">
        <v>2011</v>
      </c>
      <c r="AM31">
        <f t="shared" si="2"/>
        <v>3</v>
      </c>
      <c r="AN31" s="14">
        <v>1</v>
      </c>
      <c r="AO31" s="14"/>
      <c r="AY31" s="5">
        <v>2018</v>
      </c>
      <c r="AZ31">
        <v>0.17781</v>
      </c>
      <c r="BA31" s="14">
        <v>1</v>
      </c>
    </row>
    <row r="32" spans="1:53" ht="15.75" thickBot="1" x14ac:dyDescent="0.3">
      <c r="A32" s="3">
        <v>2011</v>
      </c>
      <c r="B32" s="4">
        <v>40684</v>
      </c>
      <c r="C32" s="4">
        <v>40699</v>
      </c>
      <c r="D32">
        <v>28</v>
      </c>
      <c r="E32">
        <v>31</v>
      </c>
      <c r="F32">
        <f t="shared" si="3"/>
        <v>3</v>
      </c>
      <c r="G32">
        <v>1</v>
      </c>
      <c r="H32" s="49">
        <v>0</v>
      </c>
      <c r="I32" s="31">
        <v>0</v>
      </c>
      <c r="K32" s="3">
        <v>2011</v>
      </c>
      <c r="L32">
        <v>0.42083999999999999</v>
      </c>
      <c r="M32">
        <v>-0.40981000000000001</v>
      </c>
      <c r="N32">
        <v>-0.61889000000000005</v>
      </c>
      <c r="O32">
        <v>-0.35452</v>
      </c>
      <c r="P32">
        <v>-0.89315999999999995</v>
      </c>
      <c r="Q32">
        <v>0.42968000000000001</v>
      </c>
      <c r="S32" s="3">
        <v>2011</v>
      </c>
      <c r="T32">
        <v>-0.35452</v>
      </c>
      <c r="U32">
        <v>-0.40981000000000001</v>
      </c>
      <c r="W32" s="3">
        <v>2011</v>
      </c>
      <c r="X32">
        <v>28</v>
      </c>
      <c r="Y32" s="14">
        <v>0</v>
      </c>
      <c r="AA32" s="3">
        <v>2011</v>
      </c>
      <c r="AB32">
        <v>31</v>
      </c>
      <c r="AC32" s="14">
        <v>0</v>
      </c>
      <c r="AE32" s="3">
        <v>2011</v>
      </c>
      <c r="AF32" s="9">
        <f t="shared" si="0"/>
        <v>29.5</v>
      </c>
      <c r="AG32" s="14">
        <f t="shared" si="1"/>
        <v>0</v>
      </c>
      <c r="AH32">
        <v>-9.2439999999999994E-2</v>
      </c>
      <c r="AI32" s="14">
        <v>1</v>
      </c>
      <c r="AL32" s="5">
        <v>2012</v>
      </c>
      <c r="AM32">
        <f t="shared" si="2"/>
        <v>3</v>
      </c>
      <c r="AN32" s="14">
        <v>1</v>
      </c>
      <c r="AO32" s="14"/>
      <c r="AY32" s="5">
        <v>1984</v>
      </c>
      <c r="AZ32">
        <v>1.1939</v>
      </c>
      <c r="BA32" s="14">
        <v>0</v>
      </c>
    </row>
    <row r="33" spans="1:53" ht="15.75" thickBot="1" x14ac:dyDescent="0.3">
      <c r="A33" s="5">
        <v>2012</v>
      </c>
      <c r="B33" s="4">
        <v>41047</v>
      </c>
      <c r="C33" s="4">
        <v>41063</v>
      </c>
      <c r="D33">
        <v>28</v>
      </c>
      <c r="E33">
        <v>31</v>
      </c>
      <c r="F33">
        <f t="shared" si="3"/>
        <v>3</v>
      </c>
      <c r="G33">
        <v>0</v>
      </c>
      <c r="H33" s="49">
        <v>0</v>
      </c>
      <c r="I33" s="31">
        <v>0</v>
      </c>
      <c r="K33" s="5">
        <v>2012</v>
      </c>
      <c r="L33">
        <v>0.42083999999999999</v>
      </c>
      <c r="M33">
        <v>-0.40981000000000001</v>
      </c>
      <c r="N33">
        <v>-0.61889000000000005</v>
      </c>
      <c r="O33">
        <v>-1.44536</v>
      </c>
      <c r="P33">
        <v>-0.89315999999999995</v>
      </c>
      <c r="Q33">
        <v>-1.13279</v>
      </c>
      <c r="S33" s="5">
        <v>2012</v>
      </c>
      <c r="T33">
        <v>-1.44536</v>
      </c>
      <c r="U33">
        <v>-0.40981000000000001</v>
      </c>
      <c r="W33" s="5">
        <v>2012</v>
      </c>
      <c r="X33">
        <v>28</v>
      </c>
      <c r="Y33" s="14">
        <v>0</v>
      </c>
      <c r="AA33" s="5">
        <v>2012</v>
      </c>
      <c r="AB33">
        <v>31</v>
      </c>
      <c r="AC33" s="14">
        <v>0</v>
      </c>
      <c r="AE33" s="5">
        <v>2012</v>
      </c>
      <c r="AF33" s="9">
        <f t="shared" si="0"/>
        <v>29.5</v>
      </c>
      <c r="AG33" s="14">
        <f t="shared" si="1"/>
        <v>0</v>
      </c>
      <c r="AH33">
        <v>-9.2439999999999994E-2</v>
      </c>
      <c r="AI33" s="14">
        <v>1</v>
      </c>
      <c r="AJ33" s="57"/>
      <c r="AK33" s="57"/>
      <c r="AL33" s="3">
        <v>2013</v>
      </c>
      <c r="AM33">
        <f t="shared" si="2"/>
        <v>3</v>
      </c>
      <c r="AN33" s="14">
        <v>0</v>
      </c>
      <c r="AO33" s="14"/>
      <c r="AY33" s="3">
        <v>1987</v>
      </c>
      <c r="AZ33">
        <v>1.1939</v>
      </c>
      <c r="BA33" s="14">
        <v>0</v>
      </c>
    </row>
    <row r="34" spans="1:53" ht="15.75" thickBot="1" x14ac:dyDescent="0.3">
      <c r="A34" s="3">
        <v>2013</v>
      </c>
      <c r="B34" s="4">
        <v>41410</v>
      </c>
      <c r="C34" s="4">
        <v>41429</v>
      </c>
      <c r="D34">
        <v>27</v>
      </c>
      <c r="E34">
        <v>31</v>
      </c>
      <c r="F34">
        <f t="shared" si="3"/>
        <v>4</v>
      </c>
      <c r="G34">
        <v>2</v>
      </c>
      <c r="H34" s="49">
        <v>1</v>
      </c>
      <c r="I34" s="31">
        <v>1</v>
      </c>
      <c r="K34" s="3">
        <v>2013</v>
      </c>
      <c r="L34">
        <v>-0.56937000000000004</v>
      </c>
      <c r="M34">
        <v>-0.40981000000000001</v>
      </c>
      <c r="N34">
        <v>-1.5089999999999999E-2</v>
      </c>
      <c r="O34">
        <v>0.73631999999999997</v>
      </c>
      <c r="P34">
        <v>0.59543999999999997</v>
      </c>
      <c r="Q34">
        <v>0.42968000000000001</v>
      </c>
      <c r="S34" s="3">
        <v>2013</v>
      </c>
      <c r="T34">
        <v>0.73631999999999997</v>
      </c>
      <c r="U34">
        <v>-0.40981000000000001</v>
      </c>
      <c r="W34" s="3">
        <v>2013</v>
      </c>
      <c r="X34">
        <v>27</v>
      </c>
      <c r="Y34" s="14">
        <v>1</v>
      </c>
      <c r="AA34" s="3">
        <v>2013</v>
      </c>
      <c r="AB34">
        <v>31</v>
      </c>
      <c r="AC34" s="14">
        <v>1</v>
      </c>
      <c r="AE34" s="3">
        <v>2013</v>
      </c>
      <c r="AF34" s="9">
        <f t="shared" si="0"/>
        <v>29</v>
      </c>
      <c r="AG34" s="14">
        <f t="shared" si="1"/>
        <v>1</v>
      </c>
      <c r="AH34">
        <v>-0.62065999999999999</v>
      </c>
      <c r="AI34" s="14">
        <v>1</v>
      </c>
      <c r="AL34" s="5">
        <v>2014</v>
      </c>
      <c r="AM34">
        <f t="shared" si="2"/>
        <v>4</v>
      </c>
      <c r="AN34" s="14">
        <v>0</v>
      </c>
      <c r="AO34" s="14"/>
      <c r="AY34" s="3">
        <v>1991</v>
      </c>
      <c r="AZ34">
        <v>1.1939</v>
      </c>
      <c r="BA34" s="14">
        <v>0</v>
      </c>
    </row>
    <row r="35" spans="1:53" ht="15.75" thickBot="1" x14ac:dyDescent="0.3">
      <c r="A35" s="5">
        <v>2014</v>
      </c>
      <c r="B35" s="4">
        <v>41776</v>
      </c>
      <c r="C35" s="4">
        <v>41797</v>
      </c>
      <c r="D35">
        <v>27</v>
      </c>
      <c r="E35">
        <v>32</v>
      </c>
      <c r="F35">
        <f t="shared" si="3"/>
        <v>5</v>
      </c>
      <c r="G35">
        <v>1</v>
      </c>
      <c r="H35" s="49">
        <v>0</v>
      </c>
      <c r="I35" s="31">
        <v>1</v>
      </c>
      <c r="K35" s="5">
        <v>2014</v>
      </c>
      <c r="L35">
        <v>-0.56937000000000004</v>
      </c>
      <c r="M35">
        <v>0.27321000000000001</v>
      </c>
      <c r="N35">
        <v>0.5887</v>
      </c>
      <c r="O35">
        <v>-0.35452</v>
      </c>
      <c r="P35">
        <v>-0.89315999999999995</v>
      </c>
      <c r="Q35">
        <v>0.42968000000000001</v>
      </c>
      <c r="S35" s="5">
        <v>2014</v>
      </c>
      <c r="T35">
        <v>-0.35452</v>
      </c>
      <c r="U35">
        <v>0.27321000000000001</v>
      </c>
      <c r="W35" s="5">
        <v>2014</v>
      </c>
      <c r="X35">
        <v>27</v>
      </c>
      <c r="Y35" s="14">
        <v>0</v>
      </c>
      <c r="AA35" s="5">
        <v>2014</v>
      </c>
      <c r="AB35">
        <v>32</v>
      </c>
      <c r="AC35" s="14">
        <v>1</v>
      </c>
      <c r="AE35" s="5">
        <v>2014</v>
      </c>
      <c r="AF35" s="9">
        <f t="shared" si="0"/>
        <v>29.5</v>
      </c>
      <c r="AG35" s="14">
        <f t="shared" si="1"/>
        <v>0.5</v>
      </c>
      <c r="AH35">
        <v>-9.2439999999999994E-2</v>
      </c>
      <c r="AI35" s="14">
        <v>1</v>
      </c>
      <c r="AL35" s="3">
        <v>2015</v>
      </c>
      <c r="AM35">
        <f t="shared" si="2"/>
        <v>5</v>
      </c>
      <c r="AN35" s="14">
        <v>1</v>
      </c>
      <c r="AO35" s="14"/>
      <c r="AY35" s="5">
        <v>1992</v>
      </c>
      <c r="AZ35">
        <v>1.1939</v>
      </c>
      <c r="BA35" s="14">
        <v>0</v>
      </c>
    </row>
    <row r="36" spans="1:53" ht="15.75" thickBot="1" x14ac:dyDescent="0.3">
      <c r="A36" s="3">
        <v>2015</v>
      </c>
      <c r="B36" s="4">
        <v>42140</v>
      </c>
      <c r="C36" s="4">
        <v>42165</v>
      </c>
      <c r="D36">
        <v>27</v>
      </c>
      <c r="E36">
        <v>33</v>
      </c>
      <c r="F36">
        <f t="shared" si="3"/>
        <v>6</v>
      </c>
      <c r="G36">
        <v>1</v>
      </c>
      <c r="H36" s="49">
        <v>0</v>
      </c>
      <c r="I36" s="31">
        <v>0</v>
      </c>
      <c r="K36" s="3">
        <v>2015</v>
      </c>
      <c r="L36">
        <v>-0.56937000000000004</v>
      </c>
      <c r="M36">
        <v>0.95621999999999996</v>
      </c>
      <c r="N36">
        <v>1.1924999999999999</v>
      </c>
      <c r="O36">
        <v>-0.35452</v>
      </c>
      <c r="P36">
        <v>-0.89315999999999995</v>
      </c>
      <c r="Q36">
        <v>0.42968000000000001</v>
      </c>
      <c r="S36" s="3">
        <v>2015</v>
      </c>
      <c r="T36">
        <v>-0.35452</v>
      </c>
      <c r="U36">
        <v>0.95621999999999996</v>
      </c>
      <c r="W36" s="3">
        <v>2015</v>
      </c>
      <c r="X36">
        <v>27</v>
      </c>
      <c r="Y36" s="14">
        <v>0</v>
      </c>
      <c r="AA36" s="3">
        <v>2015</v>
      </c>
      <c r="AB36">
        <v>33</v>
      </c>
      <c r="AC36" s="14">
        <v>0</v>
      </c>
      <c r="AE36" s="3">
        <v>2015</v>
      </c>
      <c r="AF36" s="9">
        <f t="shared" si="0"/>
        <v>30</v>
      </c>
      <c r="AG36" s="14">
        <f t="shared" si="1"/>
        <v>0</v>
      </c>
      <c r="AH36">
        <v>0.43578</v>
      </c>
      <c r="AI36" s="14">
        <v>1</v>
      </c>
      <c r="AL36" s="5">
        <v>2016</v>
      </c>
      <c r="AM36">
        <f t="shared" si="2"/>
        <v>6</v>
      </c>
      <c r="AN36" s="14">
        <v>1</v>
      </c>
      <c r="AO36" s="14"/>
      <c r="AY36" s="3">
        <v>1993</v>
      </c>
      <c r="AZ36">
        <v>1.1939</v>
      </c>
      <c r="BA36" s="14">
        <v>0</v>
      </c>
    </row>
    <row r="37" spans="1:53" ht="15.75" thickBot="1" x14ac:dyDescent="0.3">
      <c r="A37" s="5">
        <v>2016</v>
      </c>
      <c r="B37" s="4">
        <v>42510</v>
      </c>
      <c r="C37" s="4">
        <v>42529</v>
      </c>
      <c r="D37">
        <v>28</v>
      </c>
      <c r="E37">
        <v>32</v>
      </c>
      <c r="F37">
        <f t="shared" si="3"/>
        <v>4</v>
      </c>
      <c r="G37">
        <v>1</v>
      </c>
      <c r="H37" s="49">
        <v>1</v>
      </c>
      <c r="I37" s="31">
        <v>0</v>
      </c>
      <c r="K37" s="5">
        <v>2016</v>
      </c>
      <c r="L37">
        <v>0.42083999999999999</v>
      </c>
      <c r="M37">
        <v>0.27321000000000001</v>
      </c>
      <c r="N37">
        <v>-1.5089999999999999E-2</v>
      </c>
      <c r="O37">
        <v>-0.35452</v>
      </c>
      <c r="P37">
        <v>-0.89315999999999995</v>
      </c>
      <c r="Q37">
        <v>0.42968000000000001</v>
      </c>
      <c r="S37" s="5">
        <v>2016</v>
      </c>
      <c r="T37">
        <v>-0.35452</v>
      </c>
      <c r="U37">
        <v>0.27321000000000001</v>
      </c>
      <c r="W37" s="5">
        <v>2016</v>
      </c>
      <c r="X37">
        <v>28</v>
      </c>
      <c r="Y37" s="14">
        <v>1</v>
      </c>
      <c r="AA37" s="5">
        <v>2016</v>
      </c>
      <c r="AB37">
        <v>32</v>
      </c>
      <c r="AC37" s="14">
        <v>1</v>
      </c>
      <c r="AE37" s="5">
        <v>2016</v>
      </c>
      <c r="AF37" s="9">
        <f t="shared" si="0"/>
        <v>30</v>
      </c>
      <c r="AG37" s="14">
        <f t="shared" si="1"/>
        <v>1</v>
      </c>
      <c r="AH37">
        <v>0.43578</v>
      </c>
      <c r="AI37" s="14">
        <v>1</v>
      </c>
      <c r="AL37" s="3">
        <v>2017</v>
      </c>
      <c r="AM37">
        <f t="shared" si="2"/>
        <v>4</v>
      </c>
      <c r="AN37" s="14">
        <v>1</v>
      </c>
      <c r="AO37" s="14"/>
      <c r="AY37" s="5">
        <v>1998</v>
      </c>
      <c r="AZ37">
        <v>1.1939</v>
      </c>
      <c r="BA37" s="14">
        <v>0</v>
      </c>
    </row>
    <row r="38" spans="1:53" ht="15.75" thickBot="1" x14ac:dyDescent="0.3">
      <c r="A38" s="3">
        <v>2017</v>
      </c>
      <c r="B38" s="4">
        <v>42870</v>
      </c>
      <c r="C38" s="4">
        <v>42887</v>
      </c>
      <c r="D38">
        <v>27</v>
      </c>
      <c r="E38">
        <v>30</v>
      </c>
      <c r="F38">
        <f t="shared" si="3"/>
        <v>3</v>
      </c>
      <c r="G38">
        <v>3</v>
      </c>
      <c r="H38" s="49">
        <v>0</v>
      </c>
      <c r="I38" s="31">
        <v>1</v>
      </c>
      <c r="K38" s="3">
        <v>2017</v>
      </c>
      <c r="L38">
        <v>-0.56937000000000004</v>
      </c>
      <c r="M38">
        <v>-1.0928199999999999</v>
      </c>
      <c r="N38">
        <v>-0.61889000000000005</v>
      </c>
      <c r="O38">
        <v>1.8271599999999999</v>
      </c>
      <c r="P38">
        <v>0.59543999999999997</v>
      </c>
      <c r="Q38">
        <v>1.9921500000000001</v>
      </c>
      <c r="S38" s="3">
        <v>2017</v>
      </c>
      <c r="T38">
        <v>1.8271599999999999</v>
      </c>
      <c r="U38">
        <v>-1.0928199999999999</v>
      </c>
      <c r="W38" s="3">
        <v>2017</v>
      </c>
      <c r="X38">
        <v>27</v>
      </c>
      <c r="Y38" s="14">
        <v>0</v>
      </c>
      <c r="AA38" s="3">
        <v>2017</v>
      </c>
      <c r="AB38">
        <v>30</v>
      </c>
      <c r="AC38" s="14">
        <v>1</v>
      </c>
      <c r="AE38" s="3">
        <v>2017</v>
      </c>
      <c r="AF38" s="9">
        <f t="shared" si="0"/>
        <v>28.5</v>
      </c>
      <c r="AG38" s="14">
        <f t="shared" si="1"/>
        <v>0.5</v>
      </c>
      <c r="AH38">
        <v>-1.14889</v>
      </c>
      <c r="AI38" s="14">
        <v>1</v>
      </c>
      <c r="AL38" s="5">
        <v>2018</v>
      </c>
      <c r="AM38">
        <f t="shared" si="2"/>
        <v>3</v>
      </c>
      <c r="AN38" s="14">
        <v>1</v>
      </c>
      <c r="AO38" s="14"/>
      <c r="AY38" s="5">
        <v>2002</v>
      </c>
      <c r="AZ38">
        <v>1.1939</v>
      </c>
      <c r="BA38" s="14">
        <v>0</v>
      </c>
    </row>
    <row r="39" spans="1:53" ht="15.75" thickBot="1" x14ac:dyDescent="0.3">
      <c r="A39" s="5">
        <v>2018</v>
      </c>
      <c r="B39" s="4">
        <v>43244</v>
      </c>
      <c r="C39" s="4">
        <v>43254</v>
      </c>
      <c r="D39">
        <v>29</v>
      </c>
      <c r="E39">
        <v>31</v>
      </c>
      <c r="F39">
        <f t="shared" si="3"/>
        <v>2</v>
      </c>
      <c r="G39">
        <v>2</v>
      </c>
      <c r="H39" s="49">
        <v>0</v>
      </c>
      <c r="I39" s="31">
        <v>0</v>
      </c>
      <c r="K39" s="5">
        <v>2018</v>
      </c>
      <c r="L39">
        <v>1.4110499999999999</v>
      </c>
      <c r="M39">
        <v>-0.40981000000000001</v>
      </c>
      <c r="N39">
        <v>-1.2226900000000001</v>
      </c>
      <c r="O39">
        <v>0.73631999999999997</v>
      </c>
      <c r="P39">
        <v>-0.89315999999999995</v>
      </c>
      <c r="Q39">
        <v>1.9921500000000001</v>
      </c>
      <c r="S39" s="5">
        <v>2018</v>
      </c>
      <c r="T39">
        <v>0.73631999999999997</v>
      </c>
      <c r="U39">
        <v>-0.40981000000000001</v>
      </c>
      <c r="W39" s="5">
        <v>2018</v>
      </c>
      <c r="X39">
        <v>29</v>
      </c>
      <c r="Y39" s="14">
        <v>0</v>
      </c>
      <c r="AA39" s="5">
        <v>2018</v>
      </c>
      <c r="AB39">
        <v>31</v>
      </c>
      <c r="AC39" s="14">
        <v>1</v>
      </c>
      <c r="AE39" s="5">
        <v>2018</v>
      </c>
      <c r="AF39" s="9">
        <f t="shared" si="0"/>
        <v>30</v>
      </c>
      <c r="AG39" s="14">
        <f t="shared" si="1"/>
        <v>0.5</v>
      </c>
      <c r="AH39">
        <v>0.43578</v>
      </c>
      <c r="AI39" s="14">
        <v>1</v>
      </c>
      <c r="AL39" s="3">
        <v>2019</v>
      </c>
      <c r="AM39">
        <f t="shared" si="2"/>
        <v>2</v>
      </c>
      <c r="AN39" s="14">
        <v>1</v>
      </c>
      <c r="AO39" s="14"/>
      <c r="AY39" s="3">
        <v>2005</v>
      </c>
      <c r="AZ39">
        <v>1.1939</v>
      </c>
      <c r="BA39" s="14">
        <v>0</v>
      </c>
    </row>
    <row r="40" spans="1:53" ht="15.75" thickBot="1" x14ac:dyDescent="0.3">
      <c r="A40" s="3">
        <v>2019</v>
      </c>
      <c r="B40" s="4">
        <v>43608</v>
      </c>
      <c r="C40" s="4">
        <v>43626</v>
      </c>
      <c r="D40">
        <v>29</v>
      </c>
      <c r="E40">
        <v>33</v>
      </c>
      <c r="F40">
        <f t="shared" si="3"/>
        <v>4</v>
      </c>
      <c r="G40">
        <v>1</v>
      </c>
      <c r="H40" s="49">
        <v>1</v>
      </c>
      <c r="I40" s="31">
        <v>0</v>
      </c>
      <c r="K40" s="3">
        <v>2019</v>
      </c>
      <c r="L40">
        <v>1.4110499999999999</v>
      </c>
      <c r="M40">
        <v>0.95621999999999996</v>
      </c>
      <c r="N40">
        <v>-1.5089999999999999E-2</v>
      </c>
      <c r="O40">
        <v>-0.35452</v>
      </c>
      <c r="P40">
        <v>0.59543999999999997</v>
      </c>
      <c r="Q40">
        <v>-1.13279</v>
      </c>
      <c r="S40" s="3">
        <v>2019</v>
      </c>
      <c r="T40">
        <v>-0.35452</v>
      </c>
      <c r="U40">
        <v>0.95621999999999996</v>
      </c>
      <c r="W40" s="3">
        <v>2019</v>
      </c>
      <c r="X40">
        <v>29</v>
      </c>
      <c r="Y40" s="14">
        <v>1</v>
      </c>
      <c r="AA40" s="3">
        <v>2019</v>
      </c>
      <c r="AB40">
        <v>33</v>
      </c>
      <c r="AC40" s="14">
        <v>1</v>
      </c>
      <c r="AE40" s="3">
        <v>2019</v>
      </c>
      <c r="AF40" s="9">
        <f t="shared" si="0"/>
        <v>31</v>
      </c>
      <c r="AG40" s="14">
        <f t="shared" si="1"/>
        <v>1</v>
      </c>
      <c r="AH40">
        <v>1.4922299999999999</v>
      </c>
      <c r="AI40" s="14">
        <v>0</v>
      </c>
      <c r="AL40" s="5">
        <v>2020</v>
      </c>
      <c r="AM40">
        <f t="shared" si="2"/>
        <v>4</v>
      </c>
      <c r="AN40" s="14">
        <v>0</v>
      </c>
      <c r="AO40" s="14"/>
      <c r="AY40" s="3">
        <v>2019</v>
      </c>
      <c r="AZ40">
        <v>1.1939</v>
      </c>
      <c r="BA40" s="14">
        <v>0</v>
      </c>
    </row>
    <row r="41" spans="1:53" ht="15.75" thickBot="1" x14ac:dyDescent="0.3">
      <c r="A41" s="5">
        <v>2020</v>
      </c>
      <c r="B41" s="4">
        <v>43970</v>
      </c>
      <c r="C41" s="4">
        <v>43992</v>
      </c>
      <c r="D41">
        <v>28</v>
      </c>
      <c r="E41">
        <v>33</v>
      </c>
      <c r="F41">
        <f t="shared" si="3"/>
        <v>5</v>
      </c>
      <c r="G41">
        <v>1</v>
      </c>
      <c r="H41" s="49">
        <v>1</v>
      </c>
      <c r="I41" s="31">
        <v>0</v>
      </c>
      <c r="K41" s="5">
        <v>2020</v>
      </c>
      <c r="L41">
        <v>0.42083999999999999</v>
      </c>
      <c r="M41">
        <v>0.95621999999999996</v>
      </c>
      <c r="N41">
        <v>0.5887</v>
      </c>
      <c r="O41">
        <v>-0.35452</v>
      </c>
      <c r="P41">
        <v>0.59543999999999997</v>
      </c>
      <c r="Q41">
        <v>-1.13279</v>
      </c>
      <c r="S41" s="5">
        <v>2020</v>
      </c>
      <c r="T41">
        <v>-0.35452</v>
      </c>
      <c r="U41">
        <v>0.95621999999999996</v>
      </c>
      <c r="W41" s="5">
        <v>2020</v>
      </c>
      <c r="X41">
        <v>28</v>
      </c>
      <c r="Y41" s="14">
        <v>1</v>
      </c>
      <c r="AA41" s="5">
        <v>2020</v>
      </c>
      <c r="AB41">
        <v>33</v>
      </c>
      <c r="AC41" s="14">
        <v>1</v>
      </c>
      <c r="AE41" s="5">
        <v>2020</v>
      </c>
      <c r="AF41" s="9">
        <f t="shared" si="0"/>
        <v>30.5</v>
      </c>
      <c r="AG41" s="14">
        <f t="shared" si="1"/>
        <v>1</v>
      </c>
      <c r="AH41">
        <v>0.96401000000000003</v>
      </c>
      <c r="AJ41" s="5">
        <v>2004</v>
      </c>
      <c r="AK41" s="56"/>
      <c r="AL41" s="57"/>
      <c r="AM41" s="14">
        <f>AVERAGE(AM2:AM40)</f>
        <v>4</v>
      </c>
      <c r="AX41" s="5">
        <v>2020</v>
      </c>
      <c r="AY41">
        <v>1.1939</v>
      </c>
      <c r="AZ41" s="14">
        <v>0</v>
      </c>
    </row>
    <row r="42" spans="1:53" x14ac:dyDescent="0.25">
      <c r="G42">
        <f>SUM(G2:G41)</f>
        <v>53</v>
      </c>
      <c r="H42" s="49">
        <f ca="1">SUM(H2:H41)</f>
        <v>20</v>
      </c>
      <c r="Y42" s="14">
        <v>24</v>
      </c>
      <c r="AC42" s="14">
        <v>24</v>
      </c>
      <c r="AE42" s="57"/>
      <c r="AF42" s="9">
        <f>AVERAGE(AF2:AF41)</f>
        <v>29.587499999999999</v>
      </c>
      <c r="AL42" s="57"/>
    </row>
    <row r="44" spans="1:53" x14ac:dyDescent="0.25">
      <c r="B44" s="11">
        <v>45062</v>
      </c>
      <c r="C44" s="11">
        <v>45083</v>
      </c>
      <c r="D44" s="9">
        <f>AVERAGE(D2:D41)</f>
        <v>27.574999999999999</v>
      </c>
      <c r="E44" s="9">
        <f>AVERAGE(E2:E41)</f>
        <v>31.6</v>
      </c>
      <c r="F44" s="41">
        <f>AVERAGE(F2:F41)</f>
        <v>4.0250000000000004</v>
      </c>
      <c r="G44" s="41">
        <f>AVERAGE(G2:G41)</f>
        <v>1.325</v>
      </c>
      <c r="H44" s="50">
        <f ca="1">AVERAGE(H2:H41)</f>
        <v>0.5</v>
      </c>
      <c r="O44" t="s">
        <v>21</v>
      </c>
      <c r="P44">
        <f>(11/40)*100</f>
        <v>27.500000000000004</v>
      </c>
      <c r="S44" t="s">
        <v>21</v>
      </c>
      <c r="T44">
        <f>(9/40)*100</f>
        <v>22.5</v>
      </c>
      <c r="X44" s="9">
        <v>27.574999999999999</v>
      </c>
      <c r="Y44" s="47">
        <v>0.6</v>
      </c>
      <c r="AB44" s="9">
        <v>31.6</v>
      </c>
      <c r="AC44" s="47">
        <v>0.6</v>
      </c>
      <c r="AG44" s="47">
        <v>0.6</v>
      </c>
      <c r="AH44" s="47"/>
      <c r="AM44" s="47">
        <v>0.6</v>
      </c>
      <c r="AZ44" s="47"/>
    </row>
    <row r="45" spans="1:53" x14ac:dyDescent="0.25">
      <c r="D45" s="40">
        <f>STDEV(D2:D41)</f>
        <v>1.0098870208452992</v>
      </c>
      <c r="E45" s="40">
        <f>STDEV(E2:E41)</f>
        <v>1.4641003188271433</v>
      </c>
      <c r="F45" s="40">
        <f>STDEV(F2:F41)</f>
        <v>1.6561849890482399</v>
      </c>
      <c r="G45" s="40">
        <f>STDEV(G2:G41)</f>
        <v>0.91672493987270554</v>
      </c>
      <c r="H45" s="51">
        <f ca="1">STDEV(H2:H41)</f>
        <v>0.50636968354183332</v>
      </c>
      <c r="K45" s="14">
        <v>40</v>
      </c>
      <c r="L45" s="14">
        <v>18</v>
      </c>
      <c r="M45" s="14">
        <v>2</v>
      </c>
      <c r="O45" t="s">
        <v>22</v>
      </c>
      <c r="P45">
        <f>(9/40)*100</f>
        <v>22.5</v>
      </c>
      <c r="S45" t="s">
        <v>22</v>
      </c>
      <c r="T45">
        <f>(16/40)*100</f>
        <v>40</v>
      </c>
      <c r="X45" s="40">
        <v>1.0098870208452992</v>
      </c>
      <c r="Y45" s="48">
        <v>0.67177529820770532</v>
      </c>
      <c r="AB45" s="40">
        <v>1.4641003188271433</v>
      </c>
      <c r="AC45" s="48">
        <v>0.67177529820770532</v>
      </c>
      <c r="AG45" s="48">
        <v>0.67177529820770532</v>
      </c>
      <c r="AH45" s="48"/>
      <c r="AM45" s="48">
        <v>0.67177529820770532</v>
      </c>
      <c r="AZ45" s="48"/>
    </row>
    <row r="46" spans="1:53" x14ac:dyDescent="0.25">
      <c r="K46" s="14"/>
      <c r="L46" s="14">
        <f>(18/40)*100</f>
        <v>45</v>
      </c>
      <c r="M46" s="14">
        <f>(2/40)*100</f>
        <v>5</v>
      </c>
    </row>
    <row r="48" spans="1:53" x14ac:dyDescent="0.25">
      <c r="B48" t="s">
        <v>61</v>
      </c>
    </row>
    <row r="49" spans="2:46" x14ac:dyDescent="0.25">
      <c r="B49" s="11" t="s">
        <v>62</v>
      </c>
    </row>
    <row r="50" spans="2:46" x14ac:dyDescent="0.25">
      <c r="B50" s="11" t="s">
        <v>63</v>
      </c>
      <c r="AQ50" t="s">
        <v>73</v>
      </c>
      <c r="AR50">
        <f>(14/40)*100</f>
        <v>35</v>
      </c>
    </row>
    <row r="51" spans="2:46" x14ac:dyDescent="0.25">
      <c r="B51" s="11" t="s">
        <v>64</v>
      </c>
      <c r="AQ51" t="s">
        <v>74</v>
      </c>
      <c r="AR51">
        <f>(11/40)*100</f>
        <v>27.500000000000004</v>
      </c>
    </row>
    <row r="53" spans="2:46" x14ac:dyDescent="0.25">
      <c r="L53" t="s">
        <v>45</v>
      </c>
    </row>
    <row r="54" spans="2:46" x14ac:dyDescent="0.25">
      <c r="M54" t="s">
        <v>46</v>
      </c>
      <c r="N54" t="s">
        <v>47</v>
      </c>
      <c r="O54" t="s">
        <v>48</v>
      </c>
      <c r="P54" t="s">
        <v>49</v>
      </c>
      <c r="Q54" t="s">
        <v>50</v>
      </c>
      <c r="R54" t="s">
        <v>30</v>
      </c>
      <c r="T54" t="s">
        <v>49</v>
      </c>
      <c r="U54" t="s">
        <v>46</v>
      </c>
    </row>
    <row r="55" spans="2:46" x14ac:dyDescent="0.25">
      <c r="M55" t="s">
        <v>52</v>
      </c>
      <c r="N55" t="s">
        <v>52</v>
      </c>
      <c r="O55" t="s">
        <v>52</v>
      </c>
      <c r="P55" t="s">
        <v>52</v>
      </c>
      <c r="Q55" t="s">
        <v>52</v>
      </c>
      <c r="R55" t="s">
        <v>52</v>
      </c>
      <c r="T55" t="s">
        <v>52</v>
      </c>
      <c r="U55" t="s">
        <v>52</v>
      </c>
      <c r="AS55" t="s">
        <v>73</v>
      </c>
      <c r="AT55">
        <f>(10/40)*100</f>
        <v>25</v>
      </c>
    </row>
    <row r="56" spans="2:46" x14ac:dyDescent="0.25">
      <c r="L56" t="s">
        <v>6</v>
      </c>
      <c r="M56">
        <v>40</v>
      </c>
      <c r="N56">
        <v>4</v>
      </c>
      <c r="O56">
        <v>26</v>
      </c>
      <c r="P56">
        <v>30</v>
      </c>
      <c r="Q56">
        <v>1103</v>
      </c>
      <c r="R56">
        <v>27.574999999999999</v>
      </c>
      <c r="T56">
        <v>30</v>
      </c>
      <c r="U56">
        <v>40</v>
      </c>
      <c r="AS56" t="s">
        <v>74</v>
      </c>
      <c r="AT56">
        <f>(12/40)*100</f>
        <v>30</v>
      </c>
    </row>
    <row r="57" spans="2:46" x14ac:dyDescent="0.25">
      <c r="L57" t="s">
        <v>7</v>
      </c>
      <c r="M57">
        <v>40</v>
      </c>
      <c r="N57">
        <v>5</v>
      </c>
      <c r="O57">
        <v>29</v>
      </c>
      <c r="P57">
        <v>34</v>
      </c>
      <c r="Q57">
        <v>1264</v>
      </c>
      <c r="R57">
        <v>31.6</v>
      </c>
      <c r="T57">
        <v>34</v>
      </c>
      <c r="U57">
        <v>40</v>
      </c>
    </row>
    <row r="58" spans="2:46" x14ac:dyDescent="0.25">
      <c r="L58" t="s">
        <v>29</v>
      </c>
      <c r="M58">
        <v>40</v>
      </c>
      <c r="N58">
        <v>7</v>
      </c>
      <c r="O58">
        <v>1</v>
      </c>
      <c r="P58">
        <v>8</v>
      </c>
      <c r="Q58">
        <v>161</v>
      </c>
      <c r="R58">
        <v>4.0250000000000004</v>
      </c>
      <c r="T58">
        <v>8</v>
      </c>
      <c r="U58">
        <v>40</v>
      </c>
    </row>
    <row r="59" spans="2:46" x14ac:dyDescent="0.25">
      <c r="L59" t="s">
        <v>44</v>
      </c>
      <c r="M59">
        <v>40</v>
      </c>
      <c r="N59">
        <v>3</v>
      </c>
      <c r="O59">
        <v>0</v>
      </c>
      <c r="P59">
        <v>3</v>
      </c>
      <c r="Q59">
        <v>53</v>
      </c>
      <c r="R59">
        <v>1.325</v>
      </c>
      <c r="T59">
        <v>3</v>
      </c>
      <c r="U59">
        <v>40</v>
      </c>
    </row>
    <row r="60" spans="2:46" x14ac:dyDescent="0.25">
      <c r="L60" t="s">
        <v>43</v>
      </c>
      <c r="M60">
        <v>40</v>
      </c>
      <c r="N60">
        <v>3</v>
      </c>
      <c r="O60">
        <v>0</v>
      </c>
      <c r="P60">
        <v>3</v>
      </c>
      <c r="Q60">
        <v>24</v>
      </c>
      <c r="R60">
        <v>0.6</v>
      </c>
      <c r="T60">
        <v>3</v>
      </c>
      <c r="U60">
        <v>40</v>
      </c>
    </row>
    <row r="61" spans="2:46" x14ac:dyDescent="0.25">
      <c r="L61" t="s">
        <v>42</v>
      </c>
      <c r="M61">
        <v>40</v>
      </c>
      <c r="N61">
        <v>2</v>
      </c>
      <c r="O61">
        <v>0</v>
      </c>
      <c r="P61">
        <v>2</v>
      </c>
      <c r="Q61">
        <v>29</v>
      </c>
      <c r="R61">
        <v>0.72499999999999998</v>
      </c>
      <c r="T61">
        <v>2</v>
      </c>
      <c r="U61">
        <v>40</v>
      </c>
    </row>
    <row r="62" spans="2:46" x14ac:dyDescent="0.25">
      <c r="L62" t="s">
        <v>54</v>
      </c>
      <c r="M62">
        <v>40</v>
      </c>
      <c r="U62">
        <v>40</v>
      </c>
    </row>
  </sheetData>
  <sortState ref="AL2:AN42">
    <sortCondition ref="AL2"/>
  </sortState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workbookViewId="0">
      <selection activeCell="J38" sqref="J38"/>
    </sheetView>
  </sheetViews>
  <sheetFormatPr defaultRowHeight="15" x14ac:dyDescent="0.25"/>
  <sheetData>
    <row r="1" spans="1:21" x14ac:dyDescent="0.25">
      <c r="A1" s="1" t="s">
        <v>0</v>
      </c>
      <c r="B1" t="s">
        <v>9</v>
      </c>
      <c r="C1" t="s">
        <v>8</v>
      </c>
      <c r="D1" t="s">
        <v>29</v>
      </c>
      <c r="E1" t="s">
        <v>3</v>
      </c>
      <c r="F1" t="s">
        <v>4</v>
      </c>
      <c r="G1" t="s">
        <v>40</v>
      </c>
    </row>
    <row r="2" spans="1:21" x14ac:dyDescent="0.25">
      <c r="A2" s="3">
        <v>1985</v>
      </c>
      <c r="B2">
        <v>-0.56937000000000004</v>
      </c>
      <c r="C2">
        <v>-1.77583</v>
      </c>
      <c r="D2">
        <v>-1.2226900000000001</v>
      </c>
      <c r="E2">
        <v>1</v>
      </c>
      <c r="F2">
        <v>0</v>
      </c>
      <c r="G2">
        <v>1</v>
      </c>
      <c r="N2" t="s">
        <v>55</v>
      </c>
    </row>
    <row r="3" spans="1:21" x14ac:dyDescent="0.25">
      <c r="A3" s="5">
        <v>1986</v>
      </c>
      <c r="B3">
        <v>-1.55958</v>
      </c>
      <c r="C3">
        <v>0.27321000000000001</v>
      </c>
      <c r="D3">
        <v>-1.2226900000000001</v>
      </c>
      <c r="E3">
        <v>0</v>
      </c>
      <c r="F3">
        <v>0</v>
      </c>
      <c r="G3">
        <v>0</v>
      </c>
      <c r="P3" t="s">
        <v>6</v>
      </c>
      <c r="Q3" t="s">
        <v>7</v>
      </c>
      <c r="R3" t="s">
        <v>29</v>
      </c>
      <c r="S3" t="s">
        <v>44</v>
      </c>
      <c r="T3" t="s">
        <v>43</v>
      </c>
      <c r="U3" t="s">
        <v>42</v>
      </c>
    </row>
    <row r="4" spans="1:21" x14ac:dyDescent="0.25">
      <c r="A4" s="3">
        <v>1999</v>
      </c>
      <c r="B4">
        <v>-1.55958</v>
      </c>
      <c r="C4">
        <v>-1.77583</v>
      </c>
      <c r="D4">
        <v>-1.8264899999999999</v>
      </c>
      <c r="E4">
        <v>2</v>
      </c>
      <c r="F4">
        <v>0</v>
      </c>
      <c r="G4">
        <v>2</v>
      </c>
      <c r="N4" t="s">
        <v>6</v>
      </c>
      <c r="O4" t="s">
        <v>56</v>
      </c>
      <c r="P4">
        <v>1</v>
      </c>
      <c r="Q4">
        <v>0.184</v>
      </c>
      <c r="R4">
        <v>0.39500000000000002</v>
      </c>
      <c r="S4">
        <v>7.4999999999999997E-2</v>
      </c>
      <c r="T4">
        <v>-0.32900000000000001</v>
      </c>
      <c r="U4">
        <v>0.316</v>
      </c>
    </row>
    <row r="5" spans="1:21" x14ac:dyDescent="0.25">
      <c r="A5" s="3">
        <v>2001</v>
      </c>
      <c r="B5">
        <v>0.42083999999999999</v>
      </c>
      <c r="C5">
        <v>-0.40981000000000001</v>
      </c>
      <c r="D5">
        <v>-1.2226900000000001</v>
      </c>
      <c r="E5">
        <v>1</v>
      </c>
      <c r="F5">
        <v>0</v>
      </c>
      <c r="G5">
        <v>1</v>
      </c>
      <c r="O5" t="s">
        <v>57</v>
      </c>
      <c r="Q5">
        <v>0.63600000000000001</v>
      </c>
      <c r="R5">
        <v>0.29199999999999998</v>
      </c>
      <c r="S5">
        <v>0.84899999999999998</v>
      </c>
      <c r="T5">
        <v>0.38800000000000001</v>
      </c>
      <c r="U5">
        <v>0.40699999999999997</v>
      </c>
    </row>
    <row r="6" spans="1:21" x14ac:dyDescent="0.25">
      <c r="A6" s="3">
        <v>2007</v>
      </c>
      <c r="B6">
        <v>-0.56937000000000004</v>
      </c>
      <c r="C6">
        <v>0.27321000000000001</v>
      </c>
      <c r="D6">
        <v>-1.2226900000000001</v>
      </c>
      <c r="E6">
        <v>3</v>
      </c>
      <c r="F6">
        <v>1</v>
      </c>
      <c r="G6">
        <v>2</v>
      </c>
    </row>
    <row r="7" spans="1:21" x14ac:dyDescent="0.25">
      <c r="A7" s="5">
        <v>2008</v>
      </c>
      <c r="B7">
        <v>-1.55958</v>
      </c>
      <c r="C7">
        <v>-1.0928199999999999</v>
      </c>
      <c r="D7">
        <v>-1.2226900000000001</v>
      </c>
      <c r="E7">
        <v>2</v>
      </c>
      <c r="F7">
        <v>1</v>
      </c>
      <c r="G7">
        <v>1</v>
      </c>
      <c r="N7" t="s">
        <v>7</v>
      </c>
      <c r="O7" t="s">
        <v>56</v>
      </c>
      <c r="P7">
        <v>0.184</v>
      </c>
      <c r="Q7">
        <v>1</v>
      </c>
      <c r="R7">
        <v>0.51900000000000002</v>
      </c>
      <c r="S7">
        <v>-0.16200000000000001</v>
      </c>
      <c r="T7">
        <v>4.5999999999999999E-2</v>
      </c>
      <c r="U7">
        <v>-0.24399999999999999</v>
      </c>
    </row>
    <row r="8" spans="1:21" x14ac:dyDescent="0.25">
      <c r="A8" s="3">
        <v>2011</v>
      </c>
      <c r="B8">
        <v>0.42083999999999999</v>
      </c>
      <c r="C8">
        <v>-0.40981000000000001</v>
      </c>
      <c r="D8">
        <v>-1.2226900000000001</v>
      </c>
      <c r="E8">
        <v>1</v>
      </c>
      <c r="F8">
        <v>0</v>
      </c>
      <c r="G8">
        <v>1</v>
      </c>
      <c r="O8" t="s">
        <v>57</v>
      </c>
      <c r="P8">
        <v>0.63600000000000001</v>
      </c>
      <c r="R8">
        <v>0.152</v>
      </c>
      <c r="S8">
        <v>0.67800000000000005</v>
      </c>
      <c r="T8">
        <v>0.90600000000000003</v>
      </c>
      <c r="U8">
        <v>0.52600000000000002</v>
      </c>
    </row>
    <row r="9" spans="1:21" x14ac:dyDescent="0.25">
      <c r="A9" s="3">
        <v>2015</v>
      </c>
      <c r="B9">
        <v>-0.56937000000000004</v>
      </c>
      <c r="C9">
        <v>0.95621999999999996</v>
      </c>
      <c r="D9">
        <v>-1.2226900000000001</v>
      </c>
      <c r="E9">
        <v>1</v>
      </c>
      <c r="F9">
        <v>0</v>
      </c>
      <c r="G9">
        <v>1</v>
      </c>
    </row>
    <row r="10" spans="1:21" x14ac:dyDescent="0.25">
      <c r="A10" s="5">
        <v>2018</v>
      </c>
      <c r="B10">
        <v>1.4110499999999999</v>
      </c>
      <c r="C10">
        <v>-0.40981000000000001</v>
      </c>
      <c r="D10">
        <v>-1.2226900000000001</v>
      </c>
      <c r="E10">
        <v>2</v>
      </c>
      <c r="F10">
        <v>0</v>
      </c>
      <c r="G10">
        <v>2</v>
      </c>
      <c r="N10" t="s">
        <v>29</v>
      </c>
      <c r="O10" t="s">
        <v>56</v>
      </c>
      <c r="P10">
        <v>0.39500000000000002</v>
      </c>
      <c r="Q10">
        <v>0.51900000000000002</v>
      </c>
      <c r="R10">
        <v>1</v>
      </c>
      <c r="S10">
        <v>-0.23599999999999999</v>
      </c>
      <c r="T10">
        <v>0.189</v>
      </c>
      <c r="U10">
        <v>-0.437</v>
      </c>
    </row>
    <row r="11" spans="1:21" x14ac:dyDescent="0.25">
      <c r="O11" t="s">
        <v>57</v>
      </c>
      <c r="P11">
        <v>0.29199999999999998</v>
      </c>
      <c r="Q11">
        <v>0.152</v>
      </c>
      <c r="S11">
        <v>0.54100000000000004</v>
      </c>
      <c r="T11">
        <v>0.626</v>
      </c>
      <c r="U11">
        <v>0.23899999999999999</v>
      </c>
    </row>
    <row r="13" spans="1:21" x14ac:dyDescent="0.25">
      <c r="A13" s="1" t="s">
        <v>0</v>
      </c>
      <c r="B13" t="s">
        <v>9</v>
      </c>
      <c r="C13" t="s">
        <v>8</v>
      </c>
      <c r="D13" t="s">
        <v>29</v>
      </c>
      <c r="E13" t="s">
        <v>3</v>
      </c>
      <c r="F13" t="s">
        <v>4</v>
      </c>
      <c r="G13" t="s">
        <v>40</v>
      </c>
    </row>
    <row r="14" spans="1:21" x14ac:dyDescent="0.25">
      <c r="A14" s="5">
        <v>1982</v>
      </c>
      <c r="B14">
        <v>-0.56937000000000004</v>
      </c>
      <c r="C14">
        <v>0.27321000000000001</v>
      </c>
      <c r="D14">
        <v>1.1924999999999999</v>
      </c>
      <c r="E14">
        <v>2</v>
      </c>
      <c r="F14">
        <v>1</v>
      </c>
      <c r="G14">
        <v>1</v>
      </c>
    </row>
    <row r="15" spans="1:21" x14ac:dyDescent="0.25">
      <c r="A15" s="3">
        <v>1989</v>
      </c>
      <c r="B15">
        <v>-0.56937000000000004</v>
      </c>
      <c r="C15">
        <v>0.95621999999999996</v>
      </c>
      <c r="D15">
        <v>1.1924999999999999</v>
      </c>
      <c r="E15">
        <v>1</v>
      </c>
      <c r="F15">
        <v>0</v>
      </c>
      <c r="G15">
        <v>1</v>
      </c>
      <c r="N15" t="s">
        <v>55</v>
      </c>
    </row>
    <row r="16" spans="1:21" x14ac:dyDescent="0.25">
      <c r="A16" s="3">
        <v>1991</v>
      </c>
      <c r="B16">
        <v>1.4110499999999999</v>
      </c>
      <c r="C16">
        <v>0.27321000000000001</v>
      </c>
      <c r="D16">
        <v>1.1924999999999999</v>
      </c>
      <c r="E16">
        <v>2</v>
      </c>
      <c r="F16">
        <v>1</v>
      </c>
      <c r="G16">
        <v>1</v>
      </c>
      <c r="P16" t="s">
        <v>6</v>
      </c>
      <c r="Q16" t="s">
        <v>7</v>
      </c>
      <c r="R16" t="s">
        <v>29</v>
      </c>
      <c r="S16" t="s">
        <v>44</v>
      </c>
      <c r="T16" t="s">
        <v>43</v>
      </c>
      <c r="U16" t="s">
        <v>42</v>
      </c>
    </row>
    <row r="17" spans="1:21" x14ac:dyDescent="0.25">
      <c r="A17" s="3">
        <v>1993</v>
      </c>
      <c r="B17">
        <v>0.42083999999999999</v>
      </c>
      <c r="C17">
        <v>0.95621999999999996</v>
      </c>
      <c r="D17">
        <v>1.1924999999999999</v>
      </c>
      <c r="E17">
        <v>0</v>
      </c>
      <c r="F17">
        <v>0</v>
      </c>
      <c r="G17">
        <v>0</v>
      </c>
      <c r="N17" t="s">
        <v>6</v>
      </c>
      <c r="O17" t="s">
        <v>56</v>
      </c>
      <c r="P17">
        <v>1</v>
      </c>
      <c r="Q17">
        <v>-0.18</v>
      </c>
      <c r="R17">
        <v>3.2000000000000001E-2</v>
      </c>
      <c r="S17">
        <v>-2.5999999999999999E-2</v>
      </c>
      <c r="T17">
        <v>-0.20699999999999999</v>
      </c>
      <c r="U17">
        <v>0.32500000000000001</v>
      </c>
    </row>
    <row r="18" spans="1:21" x14ac:dyDescent="0.25">
      <c r="A18" s="3">
        <v>1995</v>
      </c>
      <c r="B18">
        <v>-0.56937000000000004</v>
      </c>
      <c r="C18">
        <v>0.27321000000000001</v>
      </c>
      <c r="D18">
        <v>1.7963</v>
      </c>
      <c r="E18">
        <v>3</v>
      </c>
      <c r="F18">
        <v>3</v>
      </c>
      <c r="G18">
        <v>0</v>
      </c>
      <c r="O18" t="s">
        <v>57</v>
      </c>
      <c r="Q18">
        <v>0.67</v>
      </c>
      <c r="R18">
        <v>0.94</v>
      </c>
      <c r="S18">
        <v>0.95099999999999996</v>
      </c>
      <c r="T18">
        <v>0.622</v>
      </c>
      <c r="U18">
        <v>0.433</v>
      </c>
    </row>
    <row r="19" spans="1:21" x14ac:dyDescent="0.25">
      <c r="A19" s="3">
        <v>1997</v>
      </c>
      <c r="B19">
        <v>0.42083999999999999</v>
      </c>
      <c r="C19">
        <v>0.27321000000000001</v>
      </c>
      <c r="D19">
        <v>2.4000900000000001</v>
      </c>
      <c r="E19">
        <v>2</v>
      </c>
      <c r="F19">
        <v>1</v>
      </c>
      <c r="G19">
        <v>1</v>
      </c>
    </row>
    <row r="20" spans="1:21" x14ac:dyDescent="0.25">
      <c r="A20" s="5">
        <v>1998</v>
      </c>
      <c r="B20">
        <v>0.42083999999999999</v>
      </c>
      <c r="C20">
        <v>0.95621999999999996</v>
      </c>
      <c r="D20">
        <v>1.1924999999999999</v>
      </c>
      <c r="E20">
        <v>2</v>
      </c>
      <c r="F20">
        <v>1</v>
      </c>
      <c r="G20">
        <v>1</v>
      </c>
      <c r="N20" t="s">
        <v>7</v>
      </c>
      <c r="O20" t="s">
        <v>56</v>
      </c>
      <c r="P20">
        <v>-0.18</v>
      </c>
      <c r="Q20">
        <v>1</v>
      </c>
      <c r="R20">
        <v>-0.53900000000000003</v>
      </c>
      <c r="S20" t="s">
        <v>58</v>
      </c>
      <c r="T20">
        <v>-0.57699999999999996</v>
      </c>
      <c r="U20">
        <v>-0.25800000000000001</v>
      </c>
    </row>
    <row r="21" spans="1:21" x14ac:dyDescent="0.25">
      <c r="A21" s="3">
        <v>2003</v>
      </c>
      <c r="B21">
        <v>-0.56937000000000004</v>
      </c>
      <c r="C21">
        <v>0.95621999999999996</v>
      </c>
      <c r="D21">
        <v>1.1924999999999999</v>
      </c>
      <c r="E21">
        <v>1</v>
      </c>
      <c r="F21">
        <v>1</v>
      </c>
      <c r="G21">
        <v>0</v>
      </c>
      <c r="O21" t="s">
        <v>57</v>
      </c>
      <c r="P21">
        <v>0.67</v>
      </c>
      <c r="R21">
        <v>0.16800000000000001</v>
      </c>
      <c r="S21">
        <v>0.04</v>
      </c>
      <c r="T21">
        <v>0.13400000000000001</v>
      </c>
      <c r="U21">
        <v>0.53700000000000003</v>
      </c>
    </row>
    <row r="23" spans="1:21" x14ac:dyDescent="0.25">
      <c r="N23" t="s">
        <v>29</v>
      </c>
      <c r="O23" t="s">
        <v>56</v>
      </c>
      <c r="P23">
        <v>3.2000000000000001E-2</v>
      </c>
      <c r="Q23">
        <v>-0.53900000000000003</v>
      </c>
      <c r="R23">
        <v>1</v>
      </c>
      <c r="S23">
        <v>0.44500000000000001</v>
      </c>
      <c r="T23">
        <v>0.41499999999999998</v>
      </c>
      <c r="U23">
        <v>4.5999999999999999E-2</v>
      </c>
    </row>
    <row r="24" spans="1:21" x14ac:dyDescent="0.25">
      <c r="O24" t="s">
        <v>57</v>
      </c>
      <c r="P24">
        <v>0.94</v>
      </c>
      <c r="Q24">
        <v>0.16800000000000001</v>
      </c>
      <c r="S24">
        <v>0.26900000000000002</v>
      </c>
      <c r="T24">
        <v>0.307</v>
      </c>
      <c r="U24">
        <v>0.91300000000000003</v>
      </c>
    </row>
  </sheetData>
  <sortState ref="A2:G10">
    <sortCondition ref="A2"/>
  </sortState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H21" sqref="H21"/>
    </sheetView>
  </sheetViews>
  <sheetFormatPr defaultRowHeight="15" x14ac:dyDescent="0.25"/>
  <cols>
    <col min="6" max="7" width="10.5703125" bestFit="1" customWidth="1"/>
    <col min="8" max="8" width="10.85546875" bestFit="1" customWidth="1"/>
  </cols>
  <sheetData>
    <row r="1" spans="1:14" x14ac:dyDescent="0.25">
      <c r="B1" t="s">
        <v>84</v>
      </c>
      <c r="C1" t="s">
        <v>9</v>
      </c>
      <c r="D1" t="s">
        <v>8</v>
      </c>
      <c r="E1" t="s">
        <v>29</v>
      </c>
      <c r="F1" t="s">
        <v>41</v>
      </c>
      <c r="G1" t="s">
        <v>59</v>
      </c>
      <c r="H1" t="s">
        <v>60</v>
      </c>
      <c r="I1" t="s">
        <v>65</v>
      </c>
      <c r="J1" t="s">
        <v>66</v>
      </c>
      <c r="K1" t="s">
        <v>72</v>
      </c>
      <c r="L1" t="s">
        <v>103</v>
      </c>
    </row>
    <row r="2" spans="1:14" x14ac:dyDescent="0.25">
      <c r="A2">
        <v>1985</v>
      </c>
      <c r="B2">
        <f t="shared" ref="B2:B9" si="0">(C2+D2)/2</f>
        <v>28</v>
      </c>
      <c r="C2">
        <v>27</v>
      </c>
      <c r="D2">
        <v>29</v>
      </c>
      <c r="E2">
        <f t="shared" ref="E2:E9" si="1">D2-C2</f>
        <v>2</v>
      </c>
      <c r="F2">
        <v>1</v>
      </c>
      <c r="G2">
        <v>0</v>
      </c>
      <c r="H2">
        <v>1</v>
      </c>
      <c r="I2">
        <v>28.9846</v>
      </c>
      <c r="J2">
        <v>29.139800000000001</v>
      </c>
      <c r="K2">
        <v>-0.73333333333333339</v>
      </c>
      <c r="L2">
        <v>241.99799999999999</v>
      </c>
      <c r="N2" s="55"/>
    </row>
    <row r="3" spans="1:14" x14ac:dyDescent="0.25">
      <c r="A3">
        <v>1994</v>
      </c>
      <c r="B3">
        <f t="shared" si="0"/>
        <v>29</v>
      </c>
      <c r="C3">
        <v>26</v>
      </c>
      <c r="D3">
        <v>32</v>
      </c>
      <c r="E3">
        <f t="shared" si="1"/>
        <v>6</v>
      </c>
      <c r="F3">
        <v>1</v>
      </c>
      <c r="G3">
        <v>1</v>
      </c>
      <c r="H3">
        <v>0</v>
      </c>
      <c r="I3">
        <v>29.349799999999998</v>
      </c>
      <c r="J3">
        <v>29.220300000000002</v>
      </c>
      <c r="K3">
        <v>0.3666666666666667</v>
      </c>
      <c r="L3">
        <v>258.37599999999998</v>
      </c>
    </row>
    <row r="4" spans="1:14" x14ac:dyDescent="0.25">
      <c r="A4">
        <v>1999</v>
      </c>
      <c r="B4">
        <f t="shared" si="0"/>
        <v>27.5</v>
      </c>
      <c r="C4">
        <v>26</v>
      </c>
      <c r="D4">
        <v>29</v>
      </c>
      <c r="E4">
        <f t="shared" si="1"/>
        <v>3</v>
      </c>
      <c r="F4">
        <v>2</v>
      </c>
      <c r="G4">
        <v>0</v>
      </c>
      <c r="H4">
        <v>2</v>
      </c>
      <c r="I4">
        <v>29.238800000000001</v>
      </c>
      <c r="J4">
        <v>28.946100000000001</v>
      </c>
      <c r="K4">
        <v>-1</v>
      </c>
      <c r="L4">
        <v>260.39699999999999</v>
      </c>
    </row>
    <row r="5" spans="1:14" x14ac:dyDescent="0.25">
      <c r="A5">
        <v>2006</v>
      </c>
      <c r="B5">
        <f t="shared" si="0"/>
        <v>28</v>
      </c>
      <c r="C5">
        <v>27</v>
      </c>
      <c r="D5">
        <v>29</v>
      </c>
      <c r="E5">
        <f t="shared" si="1"/>
        <v>2</v>
      </c>
      <c r="F5">
        <v>2</v>
      </c>
      <c r="G5">
        <v>1</v>
      </c>
      <c r="H5">
        <v>1</v>
      </c>
      <c r="I5">
        <v>29.355899999999998</v>
      </c>
      <c r="J5">
        <v>29.445399999999999</v>
      </c>
      <c r="K5">
        <v>-0.16666666666666666</v>
      </c>
      <c r="L5">
        <v>249.209</v>
      </c>
    </row>
    <row r="6" spans="1:14" x14ac:dyDescent="0.25">
      <c r="A6">
        <v>2008</v>
      </c>
      <c r="B6">
        <f t="shared" si="0"/>
        <v>28</v>
      </c>
      <c r="C6">
        <v>26</v>
      </c>
      <c r="D6">
        <v>30</v>
      </c>
      <c r="E6">
        <f t="shared" si="1"/>
        <v>4</v>
      </c>
      <c r="F6">
        <v>2</v>
      </c>
      <c r="G6">
        <v>1</v>
      </c>
      <c r="H6">
        <v>1</v>
      </c>
      <c r="I6">
        <v>29.011299999999999</v>
      </c>
      <c r="J6">
        <v>29.001100000000001</v>
      </c>
      <c r="K6">
        <v>-0.79999999999999993</v>
      </c>
      <c r="L6">
        <v>250.59700000000001</v>
      </c>
    </row>
    <row r="7" spans="1:14" x14ac:dyDescent="0.25">
      <c r="A7">
        <v>2009</v>
      </c>
      <c r="B7">
        <f t="shared" si="0"/>
        <v>28</v>
      </c>
      <c r="C7">
        <v>27</v>
      </c>
      <c r="D7">
        <v>29</v>
      </c>
      <c r="E7">
        <f t="shared" si="1"/>
        <v>2</v>
      </c>
      <c r="F7">
        <v>2</v>
      </c>
      <c r="G7">
        <v>1</v>
      </c>
      <c r="H7">
        <v>1</v>
      </c>
      <c r="I7">
        <v>29.115500000000001</v>
      </c>
      <c r="J7">
        <v>29.289000000000001</v>
      </c>
      <c r="K7">
        <v>0</v>
      </c>
      <c r="L7">
        <v>234.251</v>
      </c>
    </row>
    <row r="8" spans="1:14" x14ac:dyDescent="0.25">
      <c r="A8">
        <v>2013</v>
      </c>
      <c r="B8">
        <f t="shared" si="0"/>
        <v>29</v>
      </c>
      <c r="C8">
        <v>27</v>
      </c>
      <c r="D8">
        <v>31</v>
      </c>
      <c r="E8">
        <f t="shared" si="1"/>
        <v>4</v>
      </c>
      <c r="F8">
        <v>2</v>
      </c>
      <c r="G8">
        <v>1</v>
      </c>
      <c r="H8">
        <v>1</v>
      </c>
      <c r="I8">
        <v>28.978000000000002</v>
      </c>
      <c r="J8">
        <v>29.414300000000001</v>
      </c>
      <c r="K8">
        <v>-0.3666666666666667</v>
      </c>
      <c r="L8">
        <v>242.98</v>
      </c>
    </row>
    <row r="9" spans="1:14" x14ac:dyDescent="0.25">
      <c r="A9">
        <v>2017</v>
      </c>
      <c r="B9">
        <f t="shared" si="0"/>
        <v>28.5</v>
      </c>
      <c r="C9">
        <v>27</v>
      </c>
      <c r="D9">
        <v>30</v>
      </c>
      <c r="E9">
        <f t="shared" si="1"/>
        <v>3</v>
      </c>
      <c r="F9">
        <v>3</v>
      </c>
      <c r="G9">
        <v>1</v>
      </c>
      <c r="H9">
        <v>2</v>
      </c>
      <c r="I9">
        <v>29.1145</v>
      </c>
      <c r="J9">
        <v>29.447800000000001</v>
      </c>
      <c r="K9">
        <v>0.26666666666666666</v>
      </c>
      <c r="L9">
        <v>235.77199999999999</v>
      </c>
    </row>
  </sheetData>
  <sortState ref="A2:L9">
    <sortCondition ref="A2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A2" sqref="A2:A17"/>
    </sheetView>
  </sheetViews>
  <sheetFormatPr defaultRowHeight="15" x14ac:dyDescent="0.25"/>
  <cols>
    <col min="6" max="7" width="10.5703125" bestFit="1" customWidth="1"/>
    <col min="8" max="8" width="10.85546875" bestFit="1" customWidth="1"/>
  </cols>
  <sheetData>
    <row r="1" spans="1:12" x14ac:dyDescent="0.25">
      <c r="B1" t="s">
        <v>84</v>
      </c>
      <c r="C1" t="s">
        <v>9</v>
      </c>
      <c r="D1" t="s">
        <v>8</v>
      </c>
      <c r="E1" t="s">
        <v>29</v>
      </c>
      <c r="F1" t="s">
        <v>41</v>
      </c>
      <c r="G1" t="s">
        <v>59</v>
      </c>
      <c r="H1" t="s">
        <v>60</v>
      </c>
      <c r="I1" t="s">
        <v>65</v>
      </c>
      <c r="J1" t="s">
        <v>66</v>
      </c>
      <c r="K1" t="s">
        <v>72</v>
      </c>
      <c r="L1" t="s">
        <v>103</v>
      </c>
    </row>
    <row r="2" spans="1:12" x14ac:dyDescent="0.25">
      <c r="A2">
        <v>1987</v>
      </c>
      <c r="B2">
        <f t="shared" ref="B2:B17" si="0">(C2+D2)/2</f>
        <v>31</v>
      </c>
      <c r="C2">
        <v>30</v>
      </c>
      <c r="D2">
        <v>32</v>
      </c>
      <c r="E2">
        <f t="shared" ref="E2:E17" si="1">D2-C2</f>
        <v>2</v>
      </c>
      <c r="F2">
        <v>1</v>
      </c>
      <c r="G2">
        <v>0</v>
      </c>
      <c r="H2">
        <v>1</v>
      </c>
      <c r="I2">
        <v>29.228100000000001</v>
      </c>
      <c r="J2">
        <v>29.351400000000002</v>
      </c>
      <c r="K2">
        <v>1.0333333333333332</v>
      </c>
      <c r="L2">
        <v>185.64599999999999</v>
      </c>
    </row>
    <row r="3" spans="1:12" x14ac:dyDescent="0.25">
      <c r="A3">
        <v>1989</v>
      </c>
      <c r="B3">
        <f t="shared" si="0"/>
        <v>30</v>
      </c>
      <c r="C3">
        <v>27</v>
      </c>
      <c r="D3">
        <v>33</v>
      </c>
      <c r="E3">
        <f t="shared" si="1"/>
        <v>6</v>
      </c>
      <c r="F3">
        <v>1</v>
      </c>
      <c r="G3">
        <v>0</v>
      </c>
      <c r="H3">
        <v>1</v>
      </c>
      <c r="I3">
        <v>28.5215</v>
      </c>
      <c r="J3">
        <v>28.980799999999999</v>
      </c>
      <c r="K3">
        <v>-0.6</v>
      </c>
      <c r="L3">
        <v>209.976</v>
      </c>
    </row>
    <row r="4" spans="1:12" x14ac:dyDescent="0.25">
      <c r="A4">
        <v>1991</v>
      </c>
      <c r="B4">
        <f t="shared" si="0"/>
        <v>30.5</v>
      </c>
      <c r="C4">
        <v>29</v>
      </c>
      <c r="D4">
        <v>32</v>
      </c>
      <c r="E4">
        <f t="shared" si="1"/>
        <v>3</v>
      </c>
      <c r="F4">
        <v>2</v>
      </c>
      <c r="G4">
        <v>1</v>
      </c>
      <c r="H4">
        <v>1</v>
      </c>
      <c r="I4">
        <v>28.944199999999999</v>
      </c>
      <c r="J4">
        <v>29.434000000000001</v>
      </c>
      <c r="K4">
        <v>0.46666666666666662</v>
      </c>
      <c r="L4">
        <v>229.49199999999999</v>
      </c>
    </row>
    <row r="5" spans="1:12" x14ac:dyDescent="0.25">
      <c r="A5">
        <v>1992</v>
      </c>
      <c r="B5">
        <f t="shared" si="0"/>
        <v>30.5</v>
      </c>
      <c r="C5">
        <v>27</v>
      </c>
      <c r="D5">
        <v>34</v>
      </c>
      <c r="E5">
        <f t="shared" si="1"/>
        <v>7</v>
      </c>
      <c r="F5">
        <v>2</v>
      </c>
      <c r="G5">
        <v>1</v>
      </c>
      <c r="H5">
        <v>1</v>
      </c>
      <c r="I5">
        <v>29.175899999999999</v>
      </c>
      <c r="J5">
        <v>29.408100000000001</v>
      </c>
      <c r="K5">
        <v>1.0333333333333334</v>
      </c>
      <c r="L5">
        <v>179.959</v>
      </c>
    </row>
    <row r="6" spans="1:12" x14ac:dyDescent="0.25">
      <c r="A6">
        <v>1996</v>
      </c>
      <c r="B6">
        <f t="shared" si="0"/>
        <v>30</v>
      </c>
      <c r="C6">
        <v>29</v>
      </c>
      <c r="D6">
        <v>31</v>
      </c>
      <c r="E6">
        <f t="shared" si="1"/>
        <v>2</v>
      </c>
      <c r="F6">
        <v>2</v>
      </c>
      <c r="G6">
        <v>1</v>
      </c>
      <c r="H6">
        <v>1</v>
      </c>
      <c r="I6">
        <v>28.945699999999999</v>
      </c>
      <c r="J6">
        <v>29.2073</v>
      </c>
      <c r="K6">
        <v>-0.33333333333333331</v>
      </c>
      <c r="L6">
        <v>227.136</v>
      </c>
    </row>
    <row r="7" spans="1:12" x14ac:dyDescent="0.25">
      <c r="A7">
        <v>1997</v>
      </c>
      <c r="B7">
        <f t="shared" si="0"/>
        <v>30</v>
      </c>
      <c r="C7">
        <v>28</v>
      </c>
      <c r="D7">
        <v>32</v>
      </c>
      <c r="E7">
        <f t="shared" si="1"/>
        <v>4</v>
      </c>
      <c r="F7">
        <v>2</v>
      </c>
      <c r="G7">
        <v>1</v>
      </c>
      <c r="H7">
        <v>1</v>
      </c>
      <c r="I7">
        <v>29.0077</v>
      </c>
      <c r="J7">
        <v>29.414200000000001</v>
      </c>
      <c r="K7">
        <v>0.76666666666666661</v>
      </c>
      <c r="L7">
        <v>187.41399999999999</v>
      </c>
    </row>
    <row r="8" spans="1:12" x14ac:dyDescent="0.25">
      <c r="A8">
        <v>1998</v>
      </c>
      <c r="B8">
        <f t="shared" si="0"/>
        <v>30.5</v>
      </c>
      <c r="C8">
        <v>28</v>
      </c>
      <c r="D8">
        <v>33</v>
      </c>
      <c r="E8">
        <f t="shared" si="1"/>
        <v>5</v>
      </c>
      <c r="F8">
        <v>2</v>
      </c>
      <c r="G8">
        <v>1</v>
      </c>
      <c r="H8">
        <v>1</v>
      </c>
      <c r="I8">
        <v>29.844999999999999</v>
      </c>
      <c r="J8">
        <v>29.993500000000001</v>
      </c>
      <c r="K8">
        <v>0.46666666666666662</v>
      </c>
      <c r="L8">
        <v>235.761</v>
      </c>
    </row>
    <row r="9" spans="1:12" x14ac:dyDescent="0.25">
      <c r="A9">
        <v>2002</v>
      </c>
      <c r="B9">
        <f t="shared" si="0"/>
        <v>31</v>
      </c>
      <c r="C9">
        <v>29</v>
      </c>
      <c r="D9">
        <v>33</v>
      </c>
      <c r="E9">
        <f t="shared" si="1"/>
        <v>4</v>
      </c>
      <c r="F9">
        <v>1</v>
      </c>
      <c r="G9">
        <v>1</v>
      </c>
      <c r="H9">
        <v>0</v>
      </c>
      <c r="I9">
        <v>29.343699999999998</v>
      </c>
      <c r="J9">
        <v>29.621500000000001</v>
      </c>
      <c r="K9">
        <v>0.43333333333333335</v>
      </c>
      <c r="L9">
        <v>243.874</v>
      </c>
    </row>
    <row r="10" spans="1:12" x14ac:dyDescent="0.25">
      <c r="A10">
        <v>2003</v>
      </c>
      <c r="B10">
        <f t="shared" si="0"/>
        <v>30</v>
      </c>
      <c r="C10">
        <v>27</v>
      </c>
      <c r="D10">
        <v>33</v>
      </c>
      <c r="E10">
        <f t="shared" si="1"/>
        <v>6</v>
      </c>
      <c r="F10">
        <v>1</v>
      </c>
      <c r="G10">
        <v>1</v>
      </c>
      <c r="H10">
        <v>0</v>
      </c>
      <c r="I10">
        <v>29.279800000000002</v>
      </c>
      <c r="J10">
        <v>29.508199999999999</v>
      </c>
      <c r="K10">
        <v>-0.16666666666666666</v>
      </c>
      <c r="L10">
        <v>241.80500000000001</v>
      </c>
    </row>
    <row r="11" spans="1:12" x14ac:dyDescent="0.25">
      <c r="A11">
        <v>2004</v>
      </c>
      <c r="B11">
        <f t="shared" si="0"/>
        <v>30</v>
      </c>
      <c r="C11">
        <v>26</v>
      </c>
      <c r="D11">
        <v>34</v>
      </c>
      <c r="E11">
        <f t="shared" si="1"/>
        <v>8</v>
      </c>
      <c r="F11">
        <v>2</v>
      </c>
      <c r="G11">
        <v>1</v>
      </c>
      <c r="H11">
        <v>1</v>
      </c>
      <c r="I11">
        <v>29.3583</v>
      </c>
      <c r="J11">
        <v>29.427399999999999</v>
      </c>
      <c r="K11">
        <v>0.23333333333333331</v>
      </c>
      <c r="L11">
        <v>278.09800000000001</v>
      </c>
    </row>
    <row r="12" spans="1:12" x14ac:dyDescent="0.25">
      <c r="A12">
        <v>2005</v>
      </c>
      <c r="B12">
        <f t="shared" si="0"/>
        <v>31</v>
      </c>
      <c r="C12">
        <v>28</v>
      </c>
      <c r="D12">
        <v>34</v>
      </c>
      <c r="E12">
        <f t="shared" si="1"/>
        <v>6</v>
      </c>
      <c r="F12">
        <v>1</v>
      </c>
      <c r="G12">
        <v>0</v>
      </c>
      <c r="H12">
        <v>1</v>
      </c>
      <c r="I12">
        <v>29.963100000000001</v>
      </c>
      <c r="J12">
        <v>29.7393</v>
      </c>
      <c r="K12">
        <v>0.26666666666666666</v>
      </c>
      <c r="L12">
        <v>215.32900000000001</v>
      </c>
    </row>
    <row r="13" spans="1:12" x14ac:dyDescent="0.25">
      <c r="A13">
        <v>2015</v>
      </c>
      <c r="B13">
        <f t="shared" si="0"/>
        <v>30</v>
      </c>
      <c r="C13">
        <v>27</v>
      </c>
      <c r="D13">
        <v>33</v>
      </c>
      <c r="E13">
        <f t="shared" si="1"/>
        <v>6</v>
      </c>
      <c r="F13">
        <v>1</v>
      </c>
      <c r="G13">
        <v>0</v>
      </c>
      <c r="H13">
        <v>1</v>
      </c>
      <c r="I13">
        <v>29.239000000000001</v>
      </c>
      <c r="J13">
        <v>29.6662</v>
      </c>
      <c r="K13">
        <v>0.93333333333333324</v>
      </c>
      <c r="L13">
        <v>194.874</v>
      </c>
    </row>
    <row r="14" spans="1:12" x14ac:dyDescent="0.25">
      <c r="A14">
        <v>2016</v>
      </c>
      <c r="B14">
        <f t="shared" si="0"/>
        <v>30</v>
      </c>
      <c r="C14">
        <v>28</v>
      </c>
      <c r="D14">
        <v>32</v>
      </c>
      <c r="E14">
        <f t="shared" si="1"/>
        <v>4</v>
      </c>
      <c r="F14">
        <v>1</v>
      </c>
      <c r="G14">
        <v>0</v>
      </c>
      <c r="H14">
        <v>1</v>
      </c>
      <c r="I14">
        <v>29.442499999999999</v>
      </c>
      <c r="J14">
        <v>30.037400000000002</v>
      </c>
      <c r="K14">
        <v>0.39999999999999997</v>
      </c>
      <c r="L14">
        <v>228.34899999999999</v>
      </c>
    </row>
    <row r="15" spans="1:12" x14ac:dyDescent="0.25">
      <c r="A15">
        <v>2018</v>
      </c>
      <c r="B15">
        <f t="shared" si="0"/>
        <v>30</v>
      </c>
      <c r="C15">
        <v>29</v>
      </c>
      <c r="D15">
        <v>31</v>
      </c>
      <c r="E15">
        <f t="shared" si="1"/>
        <v>2</v>
      </c>
      <c r="F15">
        <v>2</v>
      </c>
      <c r="G15">
        <v>0</v>
      </c>
      <c r="H15">
        <v>2</v>
      </c>
      <c r="I15">
        <v>29.158100000000001</v>
      </c>
      <c r="J15">
        <v>29.581700000000001</v>
      </c>
      <c r="K15">
        <v>-0.23333333333333331</v>
      </c>
      <c r="L15">
        <v>245.28700000000001</v>
      </c>
    </row>
    <row r="16" spans="1:12" x14ac:dyDescent="0.25">
      <c r="A16">
        <v>2019</v>
      </c>
      <c r="B16">
        <f t="shared" si="0"/>
        <v>31</v>
      </c>
      <c r="C16">
        <v>29</v>
      </c>
      <c r="D16">
        <v>33</v>
      </c>
      <c r="E16">
        <f t="shared" si="1"/>
        <v>4</v>
      </c>
      <c r="F16">
        <v>1</v>
      </c>
      <c r="G16">
        <v>1</v>
      </c>
      <c r="H16">
        <v>0</v>
      </c>
      <c r="I16">
        <v>29.238299999999999</v>
      </c>
      <c r="J16">
        <v>29.6919</v>
      </c>
      <c r="K16">
        <v>0.56666666666666665</v>
      </c>
      <c r="L16">
        <v>182.72800000000001</v>
      </c>
    </row>
    <row r="17" spans="1:12" x14ac:dyDescent="0.25">
      <c r="A17">
        <v>2020</v>
      </c>
      <c r="B17">
        <f t="shared" si="0"/>
        <v>30.5</v>
      </c>
      <c r="C17">
        <v>28</v>
      </c>
      <c r="D17">
        <v>33</v>
      </c>
      <c r="E17">
        <f t="shared" si="1"/>
        <v>5</v>
      </c>
      <c r="F17">
        <v>1</v>
      </c>
      <c r="G17">
        <v>1</v>
      </c>
      <c r="H17">
        <v>0</v>
      </c>
      <c r="I17">
        <v>29.456</v>
      </c>
      <c r="J17">
        <v>29.651700000000002</v>
      </c>
      <c r="K17">
        <v>-6.6666666666666666E-2</v>
      </c>
      <c r="L17">
        <v>195.01499999999999</v>
      </c>
    </row>
  </sheetData>
  <sortState ref="A2:L17">
    <sortCondition ref="A2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opLeftCell="A19" workbookViewId="0">
      <selection activeCell="G34" sqref="G34:G92"/>
    </sheetView>
  </sheetViews>
  <sheetFormatPr defaultRowHeight="15" x14ac:dyDescent="0.25"/>
  <cols>
    <col min="6" max="7" width="10.5703125" bestFit="1" customWidth="1"/>
    <col min="8" max="8" width="10.85546875" bestFit="1" customWidth="1"/>
  </cols>
  <sheetData>
    <row r="1" spans="1:15" x14ac:dyDescent="0.25">
      <c r="B1" t="s">
        <v>84</v>
      </c>
      <c r="C1" t="s">
        <v>9</v>
      </c>
      <c r="D1" t="s">
        <v>8</v>
      </c>
      <c r="E1" t="s">
        <v>29</v>
      </c>
      <c r="F1" t="s">
        <v>41</v>
      </c>
      <c r="G1" t="s">
        <v>59</v>
      </c>
      <c r="H1" t="s">
        <v>60</v>
      </c>
      <c r="I1" t="s">
        <v>65</v>
      </c>
      <c r="J1" t="s">
        <v>66</v>
      </c>
      <c r="K1" t="s">
        <v>72</v>
      </c>
      <c r="L1" t="s">
        <v>103</v>
      </c>
    </row>
    <row r="2" spans="1:15" x14ac:dyDescent="0.25">
      <c r="A2">
        <v>1999</v>
      </c>
      <c r="B2">
        <f t="shared" ref="B2:B33" si="0">(C2+D2)/2</f>
        <v>27.5</v>
      </c>
      <c r="C2">
        <v>26</v>
      </c>
      <c r="D2">
        <v>29</v>
      </c>
      <c r="E2">
        <f t="shared" ref="E2:E33" si="1">D2-C2</f>
        <v>3</v>
      </c>
      <c r="F2">
        <v>2</v>
      </c>
      <c r="G2">
        <v>0</v>
      </c>
      <c r="H2">
        <v>2</v>
      </c>
      <c r="I2">
        <v>29.238800000000001</v>
      </c>
      <c r="J2">
        <v>28.946100000000001</v>
      </c>
      <c r="K2">
        <v>-1</v>
      </c>
      <c r="L2">
        <v>260.39699999999999</v>
      </c>
    </row>
    <row r="3" spans="1:15" x14ac:dyDescent="0.25">
      <c r="A3">
        <v>1985</v>
      </c>
      <c r="B3">
        <f t="shared" si="0"/>
        <v>28</v>
      </c>
      <c r="C3">
        <v>27</v>
      </c>
      <c r="D3">
        <v>29</v>
      </c>
      <c r="E3">
        <f t="shared" si="1"/>
        <v>2</v>
      </c>
      <c r="F3">
        <v>1</v>
      </c>
      <c r="G3">
        <v>0</v>
      </c>
      <c r="H3">
        <v>1</v>
      </c>
      <c r="I3">
        <v>28.9846</v>
      </c>
      <c r="J3">
        <v>29.139800000000001</v>
      </c>
      <c r="K3">
        <v>-0.73333333333333339</v>
      </c>
      <c r="L3">
        <v>241.99799999999999</v>
      </c>
    </row>
    <row r="4" spans="1:15" x14ac:dyDescent="0.25">
      <c r="A4">
        <v>2006</v>
      </c>
      <c r="B4">
        <f t="shared" si="0"/>
        <v>28</v>
      </c>
      <c r="C4">
        <v>27</v>
      </c>
      <c r="D4">
        <v>29</v>
      </c>
      <c r="E4">
        <f t="shared" si="1"/>
        <v>2</v>
      </c>
      <c r="F4">
        <v>2</v>
      </c>
      <c r="G4">
        <v>1</v>
      </c>
      <c r="H4">
        <v>1</v>
      </c>
      <c r="I4">
        <v>29.355899999999998</v>
      </c>
      <c r="J4">
        <v>29.445399999999999</v>
      </c>
      <c r="K4">
        <v>-0.16666666666666666</v>
      </c>
      <c r="L4">
        <v>249.209</v>
      </c>
      <c r="O4" s="24">
        <v>1987</v>
      </c>
    </row>
    <row r="5" spans="1:15" x14ac:dyDescent="0.25">
      <c r="A5">
        <v>2008</v>
      </c>
      <c r="B5">
        <f t="shared" si="0"/>
        <v>28</v>
      </c>
      <c r="C5">
        <v>26</v>
      </c>
      <c r="D5">
        <v>30</v>
      </c>
      <c r="E5">
        <f t="shared" si="1"/>
        <v>4</v>
      </c>
      <c r="F5">
        <v>2</v>
      </c>
      <c r="G5">
        <v>1</v>
      </c>
      <c r="H5">
        <v>1</v>
      </c>
      <c r="I5">
        <v>29.011299999999999</v>
      </c>
      <c r="J5">
        <v>29.001100000000001</v>
      </c>
      <c r="K5">
        <v>-0.79999999999999993</v>
      </c>
      <c r="L5">
        <v>250.59700000000001</v>
      </c>
      <c r="O5" s="24">
        <v>1989</v>
      </c>
    </row>
    <row r="6" spans="1:15" x14ac:dyDescent="0.25">
      <c r="A6">
        <v>2009</v>
      </c>
      <c r="B6">
        <f t="shared" si="0"/>
        <v>28</v>
      </c>
      <c r="C6">
        <v>27</v>
      </c>
      <c r="D6">
        <v>29</v>
      </c>
      <c r="E6">
        <f t="shared" si="1"/>
        <v>2</v>
      </c>
      <c r="F6">
        <v>2</v>
      </c>
      <c r="G6">
        <v>1</v>
      </c>
      <c r="H6">
        <v>1</v>
      </c>
      <c r="I6">
        <v>29.115500000000001</v>
      </c>
      <c r="J6">
        <v>29.289000000000001</v>
      </c>
      <c r="K6">
        <v>0</v>
      </c>
      <c r="L6">
        <v>234.251</v>
      </c>
      <c r="O6" s="24">
        <v>1991</v>
      </c>
    </row>
    <row r="7" spans="1:15" x14ac:dyDescent="0.25">
      <c r="A7">
        <v>2017</v>
      </c>
      <c r="B7">
        <f t="shared" si="0"/>
        <v>28.5</v>
      </c>
      <c r="C7">
        <v>27</v>
      </c>
      <c r="D7">
        <v>30</v>
      </c>
      <c r="E7">
        <f t="shared" si="1"/>
        <v>3</v>
      </c>
      <c r="F7">
        <v>3</v>
      </c>
      <c r="G7">
        <v>1</v>
      </c>
      <c r="H7">
        <v>2</v>
      </c>
      <c r="I7">
        <v>29.1145</v>
      </c>
      <c r="J7">
        <v>29.447800000000001</v>
      </c>
      <c r="K7">
        <v>0.26666666666666666</v>
      </c>
      <c r="L7">
        <v>235.77199999999999</v>
      </c>
      <c r="O7" s="24">
        <v>1992</v>
      </c>
    </row>
    <row r="8" spans="1:15" x14ac:dyDescent="0.25">
      <c r="A8">
        <v>1994</v>
      </c>
      <c r="B8">
        <f t="shared" si="0"/>
        <v>29</v>
      </c>
      <c r="C8">
        <v>26</v>
      </c>
      <c r="D8">
        <v>32</v>
      </c>
      <c r="E8">
        <f t="shared" si="1"/>
        <v>6</v>
      </c>
      <c r="F8">
        <v>1</v>
      </c>
      <c r="G8">
        <v>1</v>
      </c>
      <c r="H8">
        <v>0</v>
      </c>
      <c r="I8">
        <v>29.349799999999998</v>
      </c>
      <c r="J8">
        <v>29.220300000000002</v>
      </c>
      <c r="K8">
        <v>0.3666666666666667</v>
      </c>
      <c r="L8">
        <v>258.37599999999998</v>
      </c>
      <c r="M8" s="55">
        <v>2006</v>
      </c>
      <c r="O8" s="24">
        <v>1996</v>
      </c>
    </row>
    <row r="9" spans="1:15" x14ac:dyDescent="0.25">
      <c r="A9">
        <v>2013</v>
      </c>
      <c r="B9">
        <f t="shared" si="0"/>
        <v>29</v>
      </c>
      <c r="C9">
        <v>27</v>
      </c>
      <c r="D9">
        <v>31</v>
      </c>
      <c r="E9">
        <f t="shared" si="1"/>
        <v>4</v>
      </c>
      <c r="F9">
        <v>2</v>
      </c>
      <c r="G9">
        <v>1</v>
      </c>
      <c r="H9">
        <v>1</v>
      </c>
      <c r="I9">
        <v>28.978000000000002</v>
      </c>
      <c r="J9">
        <v>29.414300000000001</v>
      </c>
      <c r="K9">
        <v>-0.3666666666666667</v>
      </c>
      <c r="L9">
        <v>242.98</v>
      </c>
      <c r="O9" s="24">
        <v>1997</v>
      </c>
    </row>
    <row r="10" spans="1:15" x14ac:dyDescent="0.25">
      <c r="A10">
        <v>2001</v>
      </c>
      <c r="B10">
        <f t="shared" si="0"/>
        <v>29.5</v>
      </c>
      <c r="C10">
        <v>28</v>
      </c>
      <c r="D10">
        <v>31</v>
      </c>
      <c r="E10">
        <f t="shared" si="1"/>
        <v>3</v>
      </c>
      <c r="F10">
        <v>1</v>
      </c>
      <c r="G10">
        <v>0</v>
      </c>
      <c r="H10">
        <v>1</v>
      </c>
      <c r="I10">
        <v>29.453499999999998</v>
      </c>
      <c r="J10">
        <v>29.585000000000001</v>
      </c>
      <c r="K10">
        <v>-0.23333333333333331</v>
      </c>
      <c r="L10">
        <v>264.85599999999999</v>
      </c>
      <c r="O10" s="24">
        <v>1998</v>
      </c>
    </row>
    <row r="11" spans="1:15" x14ac:dyDescent="0.25">
      <c r="A11">
        <v>2010</v>
      </c>
      <c r="B11">
        <f t="shared" si="0"/>
        <v>29.5</v>
      </c>
      <c r="C11">
        <v>28</v>
      </c>
      <c r="D11">
        <v>31</v>
      </c>
      <c r="E11">
        <f t="shared" si="1"/>
        <v>3</v>
      </c>
      <c r="F11">
        <v>1</v>
      </c>
      <c r="G11">
        <v>1</v>
      </c>
      <c r="H11">
        <v>0</v>
      </c>
      <c r="I11">
        <v>29.626999999999999</v>
      </c>
      <c r="J11">
        <v>30.136600000000001</v>
      </c>
      <c r="K11">
        <v>-0.16666666666666666</v>
      </c>
      <c r="L11">
        <v>231.262</v>
      </c>
      <c r="O11" s="24">
        <v>2002</v>
      </c>
    </row>
    <row r="12" spans="1:15" x14ac:dyDescent="0.25">
      <c r="A12">
        <v>2011</v>
      </c>
      <c r="B12">
        <f t="shared" si="0"/>
        <v>29.5</v>
      </c>
      <c r="C12">
        <v>28</v>
      </c>
      <c r="D12">
        <v>31</v>
      </c>
      <c r="E12">
        <f t="shared" si="1"/>
        <v>3</v>
      </c>
      <c r="F12">
        <v>1</v>
      </c>
      <c r="G12">
        <v>0</v>
      </c>
      <c r="H12">
        <v>1</v>
      </c>
      <c r="I12">
        <v>28.990300000000001</v>
      </c>
      <c r="J12">
        <v>29.238099999999999</v>
      </c>
      <c r="K12">
        <v>-0.56666666666666654</v>
      </c>
      <c r="L12">
        <v>257.15600000000001</v>
      </c>
      <c r="O12" s="24">
        <v>2003</v>
      </c>
    </row>
    <row r="13" spans="1:15" x14ac:dyDescent="0.25">
      <c r="A13">
        <v>2014</v>
      </c>
      <c r="B13">
        <f t="shared" si="0"/>
        <v>29.5</v>
      </c>
      <c r="C13">
        <v>27</v>
      </c>
      <c r="D13">
        <v>32</v>
      </c>
      <c r="E13">
        <f t="shared" si="1"/>
        <v>5</v>
      </c>
      <c r="F13">
        <v>1</v>
      </c>
      <c r="G13">
        <v>0</v>
      </c>
      <c r="H13">
        <v>1</v>
      </c>
      <c r="I13">
        <v>29.3324</v>
      </c>
      <c r="J13">
        <v>29.5487</v>
      </c>
      <c r="K13">
        <v>0.13333333333333333</v>
      </c>
      <c r="L13">
        <v>225.17099999999999</v>
      </c>
      <c r="O13" s="24">
        <v>2004</v>
      </c>
    </row>
    <row r="14" spans="1:15" x14ac:dyDescent="0.25">
      <c r="A14">
        <v>1982</v>
      </c>
      <c r="B14">
        <f t="shared" si="0"/>
        <v>29.5</v>
      </c>
      <c r="C14">
        <v>27</v>
      </c>
      <c r="D14">
        <v>32</v>
      </c>
      <c r="E14">
        <f t="shared" si="1"/>
        <v>5</v>
      </c>
      <c r="F14">
        <v>2</v>
      </c>
      <c r="G14">
        <v>1</v>
      </c>
      <c r="H14">
        <v>1</v>
      </c>
      <c r="I14">
        <v>28.888400000000001</v>
      </c>
      <c r="J14">
        <v>29.271899999999999</v>
      </c>
      <c r="K14">
        <v>0.6333333333333333</v>
      </c>
      <c r="L14">
        <v>208.04400000000001</v>
      </c>
      <c r="O14" s="24">
        <v>2005</v>
      </c>
    </row>
    <row r="15" spans="1:15" x14ac:dyDescent="0.25">
      <c r="A15">
        <v>1990</v>
      </c>
      <c r="B15">
        <f t="shared" si="0"/>
        <v>29.5</v>
      </c>
      <c r="C15">
        <v>27</v>
      </c>
      <c r="D15">
        <v>32</v>
      </c>
      <c r="E15">
        <f t="shared" si="1"/>
        <v>5</v>
      </c>
      <c r="F15">
        <v>3</v>
      </c>
      <c r="G15">
        <v>2</v>
      </c>
      <c r="H15">
        <v>1</v>
      </c>
      <c r="I15">
        <v>29.0443</v>
      </c>
      <c r="J15">
        <v>29.161799999999999</v>
      </c>
      <c r="K15">
        <v>0.3</v>
      </c>
      <c r="L15">
        <v>260.41800000000001</v>
      </c>
      <c r="O15" s="24">
        <v>2015</v>
      </c>
    </row>
    <row r="16" spans="1:15" x14ac:dyDescent="0.25">
      <c r="A16">
        <v>1995</v>
      </c>
      <c r="B16">
        <f t="shared" si="0"/>
        <v>29.5</v>
      </c>
      <c r="C16">
        <v>27</v>
      </c>
      <c r="D16">
        <v>32</v>
      </c>
      <c r="E16">
        <f t="shared" si="1"/>
        <v>5</v>
      </c>
      <c r="F16">
        <v>3</v>
      </c>
      <c r="G16">
        <v>3</v>
      </c>
      <c r="H16">
        <v>0</v>
      </c>
      <c r="I16">
        <v>29.303699999999999</v>
      </c>
      <c r="J16">
        <v>29.422599999999999</v>
      </c>
      <c r="K16">
        <v>0.13333333333333333</v>
      </c>
      <c r="L16">
        <v>236.03100000000001</v>
      </c>
      <c r="M16" s="55">
        <v>2008</v>
      </c>
      <c r="O16" s="24">
        <v>2016</v>
      </c>
    </row>
    <row r="17" spans="1:15" x14ac:dyDescent="0.25">
      <c r="A17">
        <v>2007</v>
      </c>
      <c r="B17">
        <f t="shared" si="0"/>
        <v>29.5</v>
      </c>
      <c r="C17">
        <v>27</v>
      </c>
      <c r="D17">
        <v>32</v>
      </c>
      <c r="E17">
        <f t="shared" si="1"/>
        <v>5</v>
      </c>
      <c r="F17">
        <v>3</v>
      </c>
      <c r="G17">
        <v>1</v>
      </c>
      <c r="H17">
        <v>2</v>
      </c>
      <c r="I17">
        <v>29.271899999999999</v>
      </c>
      <c r="J17">
        <v>29.275300000000001</v>
      </c>
      <c r="K17">
        <v>-0.39999999999999997</v>
      </c>
      <c r="L17">
        <v>265.38200000000001</v>
      </c>
      <c r="O17" s="24">
        <v>2018</v>
      </c>
    </row>
    <row r="18" spans="1:15" x14ac:dyDescent="0.25">
      <c r="A18">
        <v>1989</v>
      </c>
      <c r="B18">
        <f t="shared" si="0"/>
        <v>30</v>
      </c>
      <c r="C18">
        <v>27</v>
      </c>
      <c r="D18">
        <v>33</v>
      </c>
      <c r="E18">
        <f t="shared" si="1"/>
        <v>6</v>
      </c>
      <c r="F18">
        <v>1</v>
      </c>
      <c r="G18">
        <v>0</v>
      </c>
      <c r="H18">
        <v>1</v>
      </c>
      <c r="I18">
        <v>28.5215</v>
      </c>
      <c r="J18">
        <v>28.980799999999999</v>
      </c>
      <c r="K18">
        <v>-0.6</v>
      </c>
      <c r="L18">
        <v>209.976</v>
      </c>
      <c r="O18" s="24">
        <v>2019</v>
      </c>
    </row>
    <row r="19" spans="1:15" x14ac:dyDescent="0.25">
      <c r="A19">
        <v>2003</v>
      </c>
      <c r="B19">
        <f t="shared" si="0"/>
        <v>30</v>
      </c>
      <c r="C19">
        <v>27</v>
      </c>
      <c r="D19">
        <v>33</v>
      </c>
      <c r="E19">
        <f t="shared" si="1"/>
        <v>6</v>
      </c>
      <c r="F19">
        <v>1</v>
      </c>
      <c r="G19">
        <v>1</v>
      </c>
      <c r="H19">
        <v>0</v>
      </c>
      <c r="I19">
        <v>29.279800000000002</v>
      </c>
      <c r="J19">
        <v>29.508199999999999</v>
      </c>
      <c r="K19">
        <v>-0.16666666666666666</v>
      </c>
      <c r="L19">
        <v>241.80500000000001</v>
      </c>
      <c r="O19" s="24">
        <v>2020</v>
      </c>
    </row>
    <row r="20" spans="1:15" x14ac:dyDescent="0.25">
      <c r="A20">
        <v>2015</v>
      </c>
      <c r="B20">
        <f t="shared" si="0"/>
        <v>30</v>
      </c>
      <c r="C20">
        <v>27</v>
      </c>
      <c r="D20">
        <v>33</v>
      </c>
      <c r="E20">
        <f t="shared" si="1"/>
        <v>6</v>
      </c>
      <c r="F20">
        <v>1</v>
      </c>
      <c r="G20">
        <v>0</v>
      </c>
      <c r="H20">
        <v>1</v>
      </c>
      <c r="I20">
        <v>29.239000000000001</v>
      </c>
      <c r="J20">
        <v>29.6662</v>
      </c>
      <c r="K20">
        <v>0.93333333333333324</v>
      </c>
      <c r="L20">
        <v>194.874</v>
      </c>
    </row>
    <row r="21" spans="1:15" x14ac:dyDescent="0.25">
      <c r="A21">
        <v>2016</v>
      </c>
      <c r="B21">
        <f t="shared" si="0"/>
        <v>30</v>
      </c>
      <c r="C21">
        <v>28</v>
      </c>
      <c r="D21">
        <v>32</v>
      </c>
      <c r="E21">
        <f t="shared" si="1"/>
        <v>4</v>
      </c>
      <c r="F21">
        <v>1</v>
      </c>
      <c r="G21">
        <v>0</v>
      </c>
      <c r="H21">
        <v>1</v>
      </c>
      <c r="I21">
        <v>29.442499999999999</v>
      </c>
      <c r="J21">
        <v>30.037400000000002</v>
      </c>
      <c r="K21">
        <v>0.39999999999999997</v>
      </c>
      <c r="L21">
        <v>228.34899999999999</v>
      </c>
    </row>
    <row r="22" spans="1:15" x14ac:dyDescent="0.25">
      <c r="A22">
        <v>1996</v>
      </c>
      <c r="B22">
        <f t="shared" si="0"/>
        <v>30</v>
      </c>
      <c r="C22">
        <v>29</v>
      </c>
      <c r="D22">
        <v>31</v>
      </c>
      <c r="E22">
        <f t="shared" si="1"/>
        <v>2</v>
      </c>
      <c r="F22">
        <v>2</v>
      </c>
      <c r="G22">
        <v>1</v>
      </c>
      <c r="H22">
        <v>1</v>
      </c>
      <c r="I22">
        <v>28.945699999999999</v>
      </c>
      <c r="J22">
        <v>29.2073</v>
      </c>
      <c r="K22">
        <v>-0.33333333333333331</v>
      </c>
      <c r="L22">
        <v>227.136</v>
      </c>
      <c r="M22" s="55">
        <v>2009</v>
      </c>
    </row>
    <row r="23" spans="1:15" x14ac:dyDescent="0.25">
      <c r="A23">
        <v>1997</v>
      </c>
      <c r="B23">
        <f t="shared" si="0"/>
        <v>30</v>
      </c>
      <c r="C23">
        <v>28</v>
      </c>
      <c r="D23">
        <v>32</v>
      </c>
      <c r="E23">
        <f t="shared" si="1"/>
        <v>4</v>
      </c>
      <c r="F23">
        <v>2</v>
      </c>
      <c r="G23">
        <v>1</v>
      </c>
      <c r="H23">
        <v>1</v>
      </c>
      <c r="I23">
        <v>29.0077</v>
      </c>
      <c r="J23">
        <v>29.414200000000001</v>
      </c>
      <c r="K23">
        <v>0.76666666666666661</v>
      </c>
      <c r="L23">
        <v>187.41399999999999</v>
      </c>
      <c r="M23" s="55">
        <v>2013</v>
      </c>
    </row>
    <row r="24" spans="1:15" x14ac:dyDescent="0.25">
      <c r="A24">
        <v>2004</v>
      </c>
      <c r="B24">
        <f t="shared" si="0"/>
        <v>30</v>
      </c>
      <c r="C24">
        <v>26</v>
      </c>
      <c r="D24">
        <v>34</v>
      </c>
      <c r="E24">
        <f t="shared" si="1"/>
        <v>8</v>
      </c>
      <c r="F24">
        <v>2</v>
      </c>
      <c r="G24">
        <v>1</v>
      </c>
      <c r="H24">
        <v>1</v>
      </c>
      <c r="I24">
        <v>29.3583</v>
      </c>
      <c r="J24">
        <v>29.427399999999999</v>
      </c>
      <c r="K24">
        <v>0.23333333333333331</v>
      </c>
      <c r="L24">
        <v>278.09800000000001</v>
      </c>
    </row>
    <row r="25" spans="1:15" x14ac:dyDescent="0.25">
      <c r="A25">
        <v>2018</v>
      </c>
      <c r="B25">
        <f t="shared" si="0"/>
        <v>30</v>
      </c>
      <c r="C25">
        <v>29</v>
      </c>
      <c r="D25">
        <v>31</v>
      </c>
      <c r="E25">
        <f t="shared" si="1"/>
        <v>2</v>
      </c>
      <c r="F25">
        <v>2</v>
      </c>
      <c r="G25">
        <v>0</v>
      </c>
      <c r="H25">
        <v>2</v>
      </c>
      <c r="I25">
        <v>29.158100000000001</v>
      </c>
      <c r="J25">
        <v>29.581700000000001</v>
      </c>
      <c r="K25">
        <v>-0.23333333333333331</v>
      </c>
      <c r="L25">
        <v>245.28700000000001</v>
      </c>
    </row>
    <row r="26" spans="1:15" x14ac:dyDescent="0.25">
      <c r="A26">
        <v>2020</v>
      </c>
      <c r="B26">
        <f t="shared" si="0"/>
        <v>30.5</v>
      </c>
      <c r="C26">
        <v>28</v>
      </c>
      <c r="D26">
        <v>33</v>
      </c>
      <c r="E26">
        <f t="shared" si="1"/>
        <v>5</v>
      </c>
      <c r="F26">
        <v>1</v>
      </c>
      <c r="G26">
        <v>1</v>
      </c>
      <c r="H26">
        <v>0</v>
      </c>
      <c r="I26">
        <v>29.456</v>
      </c>
      <c r="J26">
        <v>29.651700000000002</v>
      </c>
      <c r="K26">
        <v>-6.6666666666666666E-2</v>
      </c>
      <c r="L26">
        <v>195.01499999999999</v>
      </c>
    </row>
    <row r="27" spans="1:15" x14ac:dyDescent="0.25">
      <c r="A27">
        <v>1991</v>
      </c>
      <c r="B27">
        <f t="shared" si="0"/>
        <v>30.5</v>
      </c>
      <c r="C27">
        <v>29</v>
      </c>
      <c r="D27">
        <v>32</v>
      </c>
      <c r="E27">
        <f t="shared" si="1"/>
        <v>3</v>
      </c>
      <c r="F27">
        <v>2</v>
      </c>
      <c r="G27">
        <v>1</v>
      </c>
      <c r="H27">
        <v>1</v>
      </c>
      <c r="I27">
        <v>28.944199999999999</v>
      </c>
      <c r="J27">
        <v>29.434000000000001</v>
      </c>
      <c r="K27">
        <v>0.46666666666666662</v>
      </c>
      <c r="L27">
        <v>229.49199999999999</v>
      </c>
      <c r="M27" s="55">
        <v>1985</v>
      </c>
    </row>
    <row r="28" spans="1:15" x14ac:dyDescent="0.25">
      <c r="A28">
        <v>1992</v>
      </c>
      <c r="B28">
        <f t="shared" si="0"/>
        <v>30.5</v>
      </c>
      <c r="C28">
        <v>27</v>
      </c>
      <c r="D28">
        <v>34</v>
      </c>
      <c r="E28">
        <f t="shared" si="1"/>
        <v>7</v>
      </c>
      <c r="F28">
        <v>2</v>
      </c>
      <c r="G28">
        <v>1</v>
      </c>
      <c r="H28">
        <v>1</v>
      </c>
      <c r="I28">
        <v>29.175899999999999</v>
      </c>
      <c r="J28">
        <v>29.408100000000001</v>
      </c>
      <c r="K28">
        <v>1.0333333333333334</v>
      </c>
      <c r="L28">
        <v>179.959</v>
      </c>
      <c r="M28" s="55">
        <v>1994</v>
      </c>
    </row>
    <row r="29" spans="1:15" x14ac:dyDescent="0.25">
      <c r="A29">
        <v>1998</v>
      </c>
      <c r="B29">
        <f t="shared" si="0"/>
        <v>30.5</v>
      </c>
      <c r="C29">
        <v>28</v>
      </c>
      <c r="D29">
        <v>33</v>
      </c>
      <c r="E29">
        <f t="shared" si="1"/>
        <v>5</v>
      </c>
      <c r="F29">
        <v>2</v>
      </c>
      <c r="G29">
        <v>1</v>
      </c>
      <c r="H29">
        <v>1</v>
      </c>
      <c r="I29">
        <v>29.844999999999999</v>
      </c>
      <c r="J29">
        <v>29.993500000000001</v>
      </c>
      <c r="K29">
        <v>0.46666666666666662</v>
      </c>
      <c r="L29">
        <v>235.761</v>
      </c>
      <c r="M29" s="55">
        <v>2017</v>
      </c>
    </row>
    <row r="30" spans="1:15" x14ac:dyDescent="0.25">
      <c r="A30">
        <v>1987</v>
      </c>
      <c r="B30">
        <f t="shared" si="0"/>
        <v>31</v>
      </c>
      <c r="C30">
        <v>30</v>
      </c>
      <c r="D30">
        <v>32</v>
      </c>
      <c r="E30">
        <f t="shared" si="1"/>
        <v>2</v>
      </c>
      <c r="F30">
        <v>1</v>
      </c>
      <c r="G30">
        <v>0</v>
      </c>
      <c r="H30">
        <v>1</v>
      </c>
      <c r="I30">
        <v>29.228100000000001</v>
      </c>
      <c r="J30">
        <v>29.351400000000002</v>
      </c>
      <c r="K30">
        <v>1.0333333333333332</v>
      </c>
      <c r="L30">
        <v>185.64599999999999</v>
      </c>
    </row>
    <row r="31" spans="1:15" x14ac:dyDescent="0.25">
      <c r="A31">
        <v>2002</v>
      </c>
      <c r="B31">
        <f t="shared" si="0"/>
        <v>31</v>
      </c>
      <c r="C31">
        <v>29</v>
      </c>
      <c r="D31">
        <v>33</v>
      </c>
      <c r="E31">
        <f t="shared" si="1"/>
        <v>4</v>
      </c>
      <c r="F31">
        <v>1</v>
      </c>
      <c r="G31">
        <v>1</v>
      </c>
      <c r="H31">
        <v>0</v>
      </c>
      <c r="I31">
        <v>29.343699999999998</v>
      </c>
      <c r="J31">
        <v>29.621500000000001</v>
      </c>
      <c r="K31">
        <v>0.43333333333333335</v>
      </c>
      <c r="L31">
        <v>243.874</v>
      </c>
    </row>
    <row r="32" spans="1:15" x14ac:dyDescent="0.25">
      <c r="A32">
        <v>2005</v>
      </c>
      <c r="B32">
        <f t="shared" si="0"/>
        <v>31</v>
      </c>
      <c r="C32">
        <v>28</v>
      </c>
      <c r="D32">
        <v>34</v>
      </c>
      <c r="E32">
        <f t="shared" si="1"/>
        <v>6</v>
      </c>
      <c r="F32">
        <v>1</v>
      </c>
      <c r="G32">
        <v>0</v>
      </c>
      <c r="H32">
        <v>1</v>
      </c>
      <c r="I32">
        <v>29.963100000000001</v>
      </c>
      <c r="J32">
        <v>29.7393</v>
      </c>
      <c r="K32">
        <v>0.26666666666666666</v>
      </c>
      <c r="L32">
        <v>215.32900000000001</v>
      </c>
    </row>
    <row r="33" spans="1:12" x14ac:dyDescent="0.25">
      <c r="A33">
        <v>2019</v>
      </c>
      <c r="B33">
        <f t="shared" si="0"/>
        <v>31</v>
      </c>
      <c r="C33">
        <v>29</v>
      </c>
      <c r="D33">
        <v>33</v>
      </c>
      <c r="E33">
        <f t="shared" si="1"/>
        <v>4</v>
      </c>
      <c r="F33">
        <v>1</v>
      </c>
      <c r="G33">
        <v>1</v>
      </c>
      <c r="H33">
        <v>0</v>
      </c>
      <c r="I33">
        <v>29.238299999999999</v>
      </c>
      <c r="J33">
        <v>29.6919</v>
      </c>
      <c r="K33">
        <v>0.56666666666666665</v>
      </c>
      <c r="L33">
        <v>182.72800000000001</v>
      </c>
    </row>
    <row r="36" spans="1:12" x14ac:dyDescent="0.25">
      <c r="F36" s="41"/>
      <c r="G36" s="41"/>
      <c r="H36" s="41"/>
    </row>
    <row r="37" spans="1:12" x14ac:dyDescent="0.25">
      <c r="F37" s="40"/>
      <c r="G37" s="40"/>
      <c r="H37" s="40"/>
    </row>
  </sheetData>
  <sortState ref="A2:M33">
    <sortCondition ref="B2"/>
  </sortState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topLeftCell="K1" workbookViewId="0">
      <selection activeCell="AC1" sqref="AC1:AE41"/>
    </sheetView>
  </sheetViews>
  <sheetFormatPr defaultRowHeight="15" x14ac:dyDescent="0.25"/>
  <cols>
    <col min="6" max="7" width="10.5703125" bestFit="1" customWidth="1"/>
    <col min="8" max="8" width="10.85546875" bestFit="1" customWidth="1"/>
    <col min="32" max="32" width="12.28515625" customWidth="1"/>
    <col min="33" max="33" width="9" style="16" customWidth="1"/>
    <col min="34" max="34" width="8.42578125" style="16" customWidth="1"/>
    <col min="35" max="35" width="7.85546875" customWidth="1"/>
  </cols>
  <sheetData>
    <row r="1" spans="1:31" x14ac:dyDescent="0.25">
      <c r="B1" t="s">
        <v>84</v>
      </c>
      <c r="C1" t="s">
        <v>9</v>
      </c>
      <c r="D1" t="s">
        <v>8</v>
      </c>
      <c r="E1" t="s">
        <v>29</v>
      </c>
      <c r="F1" t="s">
        <v>41</v>
      </c>
      <c r="G1" t="s">
        <v>59</v>
      </c>
      <c r="H1" t="s">
        <v>60</v>
      </c>
      <c r="I1" t="s">
        <v>65</v>
      </c>
      <c r="J1" t="s">
        <v>66</v>
      </c>
      <c r="K1" t="s">
        <v>72</v>
      </c>
      <c r="L1" t="s">
        <v>103</v>
      </c>
      <c r="O1" t="s">
        <v>65</v>
      </c>
      <c r="P1" t="s">
        <v>70</v>
      </c>
      <c r="Q1" t="s">
        <v>69</v>
      </c>
      <c r="R1" t="s">
        <v>72</v>
      </c>
      <c r="S1" t="s">
        <v>103</v>
      </c>
      <c r="X1" t="s">
        <v>65</v>
      </c>
      <c r="Y1" t="s">
        <v>66</v>
      </c>
      <c r="Z1" t="s">
        <v>67</v>
      </c>
      <c r="AC1" t="s">
        <v>69</v>
      </c>
      <c r="AD1" t="s">
        <v>70</v>
      </c>
      <c r="AE1" t="s">
        <v>72</v>
      </c>
    </row>
    <row r="2" spans="1:31" x14ac:dyDescent="0.25">
      <c r="A2">
        <v>1981</v>
      </c>
      <c r="B2">
        <f>(C2+D2)/2</f>
        <v>30</v>
      </c>
      <c r="C2">
        <v>29</v>
      </c>
      <c r="D2">
        <v>31</v>
      </c>
      <c r="E2">
        <f t="shared" ref="E2:E45" si="0">D2-C2</f>
        <v>2</v>
      </c>
      <c r="F2">
        <v>0</v>
      </c>
      <c r="G2">
        <v>0</v>
      </c>
      <c r="H2">
        <v>0</v>
      </c>
      <c r="I2">
        <v>29.3431</v>
      </c>
      <c r="J2">
        <v>29.206499999999998</v>
      </c>
      <c r="K2">
        <v>-0.33333333333333331</v>
      </c>
      <c r="L2">
        <v>251.017</v>
      </c>
      <c r="N2">
        <v>1981</v>
      </c>
      <c r="O2">
        <f t="shared" ref="O2:O41" si="1">STANDARDIZE(I2,29.21585,0.26488657271339)</f>
        <v>0.48039430121543342</v>
      </c>
      <c r="P2">
        <v>-0.71811999999999998</v>
      </c>
      <c r="Q2">
        <v>0.43578</v>
      </c>
      <c r="R2">
        <v>-0.67376000000000003</v>
      </c>
      <c r="S2">
        <v>0.70662999999999998</v>
      </c>
      <c r="W2">
        <v>1981</v>
      </c>
      <c r="X2">
        <v>0.48039430121543342</v>
      </c>
      <c r="Y2">
        <v>-0.71813513650923777</v>
      </c>
      <c r="Z2">
        <v>0.13660000000000139</v>
      </c>
      <c r="AA2">
        <v>-0.46244551681195162</v>
      </c>
      <c r="AC2">
        <v>0.43578</v>
      </c>
      <c r="AD2">
        <v>-0.71811999999999998</v>
      </c>
      <c r="AE2">
        <v>-0.67376000000000003</v>
      </c>
    </row>
    <row r="3" spans="1:31" x14ac:dyDescent="0.25">
      <c r="A3">
        <v>1982</v>
      </c>
      <c r="B3">
        <f t="shared" ref="B3:B41" si="2">(C3+D3)/2</f>
        <v>29.5</v>
      </c>
      <c r="C3">
        <v>27</v>
      </c>
      <c r="D3">
        <v>32</v>
      </c>
      <c r="E3">
        <f t="shared" si="0"/>
        <v>5</v>
      </c>
      <c r="F3">
        <v>2</v>
      </c>
      <c r="G3">
        <v>1</v>
      </c>
      <c r="H3">
        <v>1</v>
      </c>
      <c r="I3">
        <v>28.888400000000001</v>
      </c>
      <c r="J3">
        <v>29.271899999999999</v>
      </c>
      <c r="K3">
        <v>0.6333333333333333</v>
      </c>
      <c r="L3">
        <v>208.04400000000001</v>
      </c>
      <c r="N3">
        <v>1982</v>
      </c>
      <c r="O3">
        <f t="shared" si="1"/>
        <v>-1.2361895004557411</v>
      </c>
      <c r="P3">
        <v>-0.48060999999999998</v>
      </c>
      <c r="Q3">
        <v>-9.2439999999999994E-2</v>
      </c>
      <c r="R3">
        <v>1.06691</v>
      </c>
      <c r="S3">
        <v>-0.92269000000000001</v>
      </c>
      <c r="W3">
        <v>1982</v>
      </c>
      <c r="X3">
        <v>-1.2361895004557411</v>
      </c>
      <c r="Y3">
        <v>-0.48063304837925674</v>
      </c>
      <c r="Z3">
        <v>-0.38349999999999795</v>
      </c>
      <c r="AA3">
        <v>-0.699447384806971</v>
      </c>
      <c r="AC3">
        <v>-9.2439999999999994E-2</v>
      </c>
      <c r="AD3">
        <v>-0.48060999999999998</v>
      </c>
      <c r="AE3">
        <v>1.06691</v>
      </c>
    </row>
    <row r="4" spans="1:31" x14ac:dyDescent="0.25">
      <c r="A4">
        <v>1983</v>
      </c>
      <c r="B4">
        <f t="shared" si="2"/>
        <v>29.5</v>
      </c>
      <c r="C4">
        <v>29</v>
      </c>
      <c r="D4">
        <v>30</v>
      </c>
      <c r="E4">
        <f t="shared" si="0"/>
        <v>1</v>
      </c>
      <c r="F4">
        <v>0</v>
      </c>
      <c r="G4">
        <v>0</v>
      </c>
      <c r="H4">
        <v>0</v>
      </c>
      <c r="I4">
        <v>29.582599999999999</v>
      </c>
      <c r="J4">
        <v>29.3993</v>
      </c>
      <c r="K4">
        <v>1.0333333333333334</v>
      </c>
      <c r="L4">
        <v>188.494</v>
      </c>
      <c r="N4">
        <v>1983</v>
      </c>
      <c r="O4">
        <f t="shared" si="1"/>
        <v>1.3845548917152057</v>
      </c>
      <c r="P4">
        <v>-1.796E-2</v>
      </c>
      <c r="Q4">
        <v>-9.2439999999999994E-2</v>
      </c>
      <c r="R4">
        <v>1.7871900000000001</v>
      </c>
      <c r="S4">
        <v>-1.6639200000000001</v>
      </c>
      <c r="W4">
        <v>1983</v>
      </c>
      <c r="X4">
        <v>1.3845548917152057</v>
      </c>
      <c r="Y4">
        <v>-1.7976075477731085E-2</v>
      </c>
      <c r="Z4">
        <v>0.18329999999999913</v>
      </c>
      <c r="AA4">
        <v>0.33184153175592029</v>
      </c>
      <c r="AC4">
        <v>-9.2439999999999994E-2</v>
      </c>
      <c r="AD4">
        <v>-1.796E-2</v>
      </c>
      <c r="AE4">
        <v>1.7871900000000001</v>
      </c>
    </row>
    <row r="5" spans="1:31" x14ac:dyDescent="0.25">
      <c r="A5">
        <v>1984</v>
      </c>
      <c r="B5">
        <f t="shared" si="2"/>
        <v>30.5</v>
      </c>
      <c r="C5">
        <v>28</v>
      </c>
      <c r="D5">
        <v>33</v>
      </c>
      <c r="E5">
        <f t="shared" si="0"/>
        <v>5</v>
      </c>
      <c r="F5">
        <v>0</v>
      </c>
      <c r="G5">
        <v>0</v>
      </c>
      <c r="H5">
        <v>0</v>
      </c>
      <c r="I5">
        <v>28.907</v>
      </c>
      <c r="J5">
        <v>29.007999999999999</v>
      </c>
      <c r="K5">
        <v>-0.43333333333333335</v>
      </c>
      <c r="L5">
        <v>248.71100000000001</v>
      </c>
      <c r="N5">
        <v>1984</v>
      </c>
      <c r="O5">
        <f t="shared" si="1"/>
        <v>-1.1659707656611893</v>
      </c>
      <c r="P5">
        <v>-1.4389799999999999</v>
      </c>
      <c r="Q5">
        <v>0.96401000000000003</v>
      </c>
      <c r="R5">
        <v>-0.85382999999999998</v>
      </c>
      <c r="S5">
        <v>0.61919999999999997</v>
      </c>
      <c r="W5">
        <v>1984</v>
      </c>
      <c r="X5">
        <v>-1.1659707656611893</v>
      </c>
      <c r="Y5">
        <v>-1.4389939208181184</v>
      </c>
      <c r="Z5">
        <v>-0.10099999999999909</v>
      </c>
      <c r="AA5">
        <v>-1.459487858032374</v>
      </c>
      <c r="AC5">
        <v>0.96401000000000003</v>
      </c>
      <c r="AD5">
        <v>-1.4389799999999999</v>
      </c>
      <c r="AE5">
        <v>-0.85382999999999998</v>
      </c>
    </row>
    <row r="6" spans="1:31" x14ac:dyDescent="0.25">
      <c r="A6">
        <v>1985</v>
      </c>
      <c r="B6">
        <f t="shared" si="2"/>
        <v>28</v>
      </c>
      <c r="C6">
        <v>27</v>
      </c>
      <c r="D6">
        <v>29</v>
      </c>
      <c r="E6">
        <f t="shared" si="0"/>
        <v>2</v>
      </c>
      <c r="F6">
        <v>1</v>
      </c>
      <c r="G6">
        <v>0</v>
      </c>
      <c r="H6">
        <v>1</v>
      </c>
      <c r="I6">
        <v>28.9846</v>
      </c>
      <c r="J6">
        <v>29.139800000000001</v>
      </c>
      <c r="K6">
        <v>-0.73333333333333339</v>
      </c>
      <c r="L6">
        <v>241.99799999999999</v>
      </c>
      <c r="N6">
        <v>1985</v>
      </c>
      <c r="O6">
        <f t="shared" si="1"/>
        <v>-0.87301518393767041</v>
      </c>
      <c r="P6">
        <v>-0.96033999999999997</v>
      </c>
      <c r="Q6">
        <v>-1.6771100000000001</v>
      </c>
      <c r="R6">
        <v>-1.3940399999999999</v>
      </c>
      <c r="S6">
        <v>0.36466999999999999</v>
      </c>
      <c r="W6">
        <v>1985</v>
      </c>
      <c r="X6">
        <v>-0.87301518393767041</v>
      </c>
      <c r="Y6">
        <v>-0.960358214158611</v>
      </c>
      <c r="Z6">
        <v>-0.15520000000000067</v>
      </c>
      <c r="AA6">
        <v>-0.99793742216686698</v>
      </c>
      <c r="AC6">
        <v>-1.6771100000000001</v>
      </c>
      <c r="AD6">
        <v>-0.96033999999999997</v>
      </c>
      <c r="AE6">
        <v>-1.3940399999999999</v>
      </c>
    </row>
    <row r="7" spans="1:31" x14ac:dyDescent="0.25">
      <c r="A7">
        <v>1986</v>
      </c>
      <c r="B7">
        <f t="shared" si="2"/>
        <v>29</v>
      </c>
      <c r="C7">
        <v>26</v>
      </c>
      <c r="D7">
        <v>32</v>
      </c>
      <c r="E7">
        <f t="shared" si="0"/>
        <v>6</v>
      </c>
      <c r="F7">
        <v>0</v>
      </c>
      <c r="G7">
        <v>0</v>
      </c>
      <c r="H7">
        <v>0</v>
      </c>
      <c r="I7">
        <v>29.093699999999998</v>
      </c>
      <c r="J7">
        <v>29.254899999999999</v>
      </c>
      <c r="K7">
        <v>-0.10000000000000002</v>
      </c>
      <c r="L7">
        <v>205.547</v>
      </c>
      <c r="N7">
        <v>1986</v>
      </c>
      <c r="O7">
        <f t="shared" si="1"/>
        <v>-0.4611407771588667</v>
      </c>
      <c r="P7">
        <v>-0.54235</v>
      </c>
      <c r="Q7">
        <v>-0.62065999999999999</v>
      </c>
      <c r="R7">
        <v>-0.25359999999999999</v>
      </c>
      <c r="S7">
        <v>-1.01736</v>
      </c>
      <c r="W7">
        <v>1986</v>
      </c>
      <c r="X7">
        <v>-0.4611407771588667</v>
      </c>
      <c r="Y7">
        <v>-0.54236906517145134</v>
      </c>
      <c r="Z7">
        <v>-0.1612000000000009</v>
      </c>
      <c r="AA7">
        <v>-0.5554561021170481</v>
      </c>
      <c r="AC7">
        <v>-0.62065999999999999</v>
      </c>
      <c r="AD7">
        <v>-0.54235</v>
      </c>
      <c r="AE7">
        <v>-0.25359999999999999</v>
      </c>
    </row>
    <row r="8" spans="1:31" x14ac:dyDescent="0.25">
      <c r="A8">
        <v>1987</v>
      </c>
      <c r="B8">
        <f t="shared" si="2"/>
        <v>31</v>
      </c>
      <c r="C8">
        <v>30</v>
      </c>
      <c r="D8">
        <v>32</v>
      </c>
      <c r="E8">
        <f t="shared" si="0"/>
        <v>2</v>
      </c>
      <c r="F8">
        <v>1</v>
      </c>
      <c r="G8">
        <v>0</v>
      </c>
      <c r="H8">
        <v>1</v>
      </c>
      <c r="I8">
        <v>29.228100000000001</v>
      </c>
      <c r="J8">
        <v>29.351400000000002</v>
      </c>
      <c r="K8">
        <v>1.0333333333333332</v>
      </c>
      <c r="L8">
        <v>185.64599999999999</v>
      </c>
      <c r="N8">
        <v>1987</v>
      </c>
      <c r="O8">
        <f t="shared" si="1"/>
        <v>4.6246209743731607E-2</v>
      </c>
      <c r="P8">
        <v>-0.19191</v>
      </c>
      <c r="Q8">
        <v>1.4922299999999999</v>
      </c>
      <c r="R8">
        <v>1.7871900000000001</v>
      </c>
      <c r="S8">
        <v>-1.7719</v>
      </c>
      <c r="W8">
        <v>1987</v>
      </c>
      <c r="X8">
        <v>4.6246209743731607E-2</v>
      </c>
      <c r="Y8">
        <v>-0.19192638161573833</v>
      </c>
      <c r="Z8">
        <v>-0.12330000000000041</v>
      </c>
      <c r="AA8">
        <v>-0.14410803237857214</v>
      </c>
      <c r="AC8">
        <v>1.4922299999999999</v>
      </c>
      <c r="AD8">
        <v>-0.19191</v>
      </c>
      <c r="AE8">
        <v>1.7871900000000001</v>
      </c>
    </row>
    <row r="9" spans="1:31" x14ac:dyDescent="0.25">
      <c r="A9">
        <v>1988</v>
      </c>
      <c r="B9">
        <f t="shared" si="2"/>
        <v>28.5</v>
      </c>
      <c r="C9">
        <v>27</v>
      </c>
      <c r="D9">
        <v>30</v>
      </c>
      <c r="E9">
        <f t="shared" si="0"/>
        <v>3</v>
      </c>
      <c r="F9">
        <v>0</v>
      </c>
      <c r="G9">
        <v>0</v>
      </c>
      <c r="H9">
        <v>0</v>
      </c>
      <c r="I9">
        <v>29.1036</v>
      </c>
      <c r="J9">
        <v>29.463799999999999</v>
      </c>
      <c r="K9">
        <v>-0.83333333333333337</v>
      </c>
      <c r="L9">
        <v>252.99799999999999</v>
      </c>
      <c r="N9">
        <v>1988</v>
      </c>
      <c r="O9">
        <f t="shared" si="1"/>
        <v>-0.42376628928433896</v>
      </c>
      <c r="P9">
        <v>0.21628</v>
      </c>
      <c r="Q9">
        <v>-1.14889</v>
      </c>
      <c r="R9">
        <v>-1.5741099999999999</v>
      </c>
      <c r="S9">
        <v>0.78173999999999999</v>
      </c>
      <c r="W9">
        <v>1988</v>
      </c>
      <c r="X9">
        <v>-0.42376628928433896</v>
      </c>
      <c r="Y9">
        <v>0.21625763529265773</v>
      </c>
      <c r="Z9">
        <v>-0.36019999999999897</v>
      </c>
      <c r="AA9">
        <v>6.9543897882946959E-2</v>
      </c>
      <c r="AC9">
        <v>-1.14889</v>
      </c>
      <c r="AD9">
        <v>0.21628</v>
      </c>
      <c r="AE9">
        <v>-1.5741099999999999</v>
      </c>
    </row>
    <row r="10" spans="1:31" x14ac:dyDescent="0.25">
      <c r="A10">
        <v>1989</v>
      </c>
      <c r="B10">
        <f t="shared" si="2"/>
        <v>30</v>
      </c>
      <c r="C10">
        <v>27</v>
      </c>
      <c r="D10">
        <v>33</v>
      </c>
      <c r="E10">
        <f t="shared" si="0"/>
        <v>6</v>
      </c>
      <c r="F10">
        <v>1</v>
      </c>
      <c r="G10">
        <v>0</v>
      </c>
      <c r="H10">
        <v>1</v>
      </c>
      <c r="I10">
        <v>28.5215</v>
      </c>
      <c r="J10">
        <v>28.980799999999999</v>
      </c>
      <c r="K10">
        <v>-0.6</v>
      </c>
      <c r="L10">
        <v>209.976</v>
      </c>
      <c r="N10">
        <v>1989</v>
      </c>
      <c r="O10">
        <f t="shared" si="1"/>
        <v>-2.6213106722902633</v>
      </c>
      <c r="P10">
        <v>-1.53775</v>
      </c>
      <c r="Q10">
        <v>0.43578</v>
      </c>
      <c r="R10">
        <v>-1.15395</v>
      </c>
      <c r="S10">
        <v>-0.84943999999999997</v>
      </c>
      <c r="W10">
        <v>1989</v>
      </c>
      <c r="X10">
        <v>-2.6213106722902633</v>
      </c>
      <c r="Y10">
        <v>-1.5377715476856348</v>
      </c>
      <c r="Z10">
        <v>-0.45929999999999893</v>
      </c>
      <c r="AA10">
        <v>-1.903525840597756</v>
      </c>
      <c r="AC10">
        <v>0.43578</v>
      </c>
      <c r="AD10">
        <v>-1.53775</v>
      </c>
      <c r="AE10">
        <v>-1.15395</v>
      </c>
    </row>
    <row r="11" spans="1:31" x14ac:dyDescent="0.25">
      <c r="A11">
        <v>1990</v>
      </c>
      <c r="B11">
        <f t="shared" si="2"/>
        <v>29.5</v>
      </c>
      <c r="C11">
        <v>27</v>
      </c>
      <c r="D11">
        <v>32</v>
      </c>
      <c r="E11">
        <f t="shared" si="0"/>
        <v>5</v>
      </c>
      <c r="F11">
        <v>3</v>
      </c>
      <c r="G11">
        <v>2</v>
      </c>
      <c r="H11">
        <v>1</v>
      </c>
      <c r="I11">
        <v>29.0443</v>
      </c>
      <c r="J11">
        <v>29.161799999999999</v>
      </c>
      <c r="K11">
        <v>0.3</v>
      </c>
      <c r="L11">
        <v>260.41800000000001</v>
      </c>
      <c r="N11">
        <v>1990</v>
      </c>
      <c r="O11">
        <f t="shared" si="1"/>
        <v>-0.6476356964519252</v>
      </c>
      <c r="P11">
        <v>-0.88044999999999995</v>
      </c>
      <c r="Q11">
        <v>-9.2439999999999994E-2</v>
      </c>
      <c r="R11">
        <v>0.46667999999999998</v>
      </c>
      <c r="S11">
        <v>1.0630599999999999</v>
      </c>
      <c r="W11">
        <v>1990</v>
      </c>
      <c r="X11">
        <v>-0.6476356964519252</v>
      </c>
      <c r="Y11">
        <v>-0.8804645453687151</v>
      </c>
      <c r="Z11">
        <v>-0.11749999999999972</v>
      </c>
      <c r="AA11">
        <v>-0.87651774595267673</v>
      </c>
      <c r="AC11">
        <v>-9.2439999999999994E-2</v>
      </c>
      <c r="AD11">
        <v>-0.88044999999999995</v>
      </c>
      <c r="AE11">
        <v>0.46667999999999998</v>
      </c>
    </row>
    <row r="12" spans="1:31" x14ac:dyDescent="0.25">
      <c r="A12">
        <v>1991</v>
      </c>
      <c r="B12">
        <f t="shared" si="2"/>
        <v>30.5</v>
      </c>
      <c r="C12">
        <v>29</v>
      </c>
      <c r="D12">
        <v>32</v>
      </c>
      <c r="E12">
        <f t="shared" si="0"/>
        <v>3</v>
      </c>
      <c r="F12">
        <v>2</v>
      </c>
      <c r="G12">
        <v>1</v>
      </c>
      <c r="H12">
        <v>1</v>
      </c>
      <c r="I12">
        <v>28.944199999999999</v>
      </c>
      <c r="J12">
        <v>29.434000000000001</v>
      </c>
      <c r="K12">
        <v>0.46666666666666662</v>
      </c>
      <c r="L12">
        <v>229.49199999999999</v>
      </c>
      <c r="N12">
        <v>1991</v>
      </c>
      <c r="O12">
        <f t="shared" si="1"/>
        <v>-1.0255332960720858</v>
      </c>
      <c r="P12">
        <v>0.10806</v>
      </c>
      <c r="Q12">
        <v>0.96401000000000003</v>
      </c>
      <c r="R12">
        <v>0.76680000000000004</v>
      </c>
      <c r="S12">
        <v>-0.10949</v>
      </c>
      <c r="W12">
        <v>1991</v>
      </c>
      <c r="X12">
        <v>-1.0255332960720858</v>
      </c>
      <c r="Y12">
        <v>0.10803802938634378</v>
      </c>
      <c r="Z12">
        <v>-0.48980000000000246</v>
      </c>
      <c r="AA12">
        <v>-0.16901463262763539</v>
      </c>
      <c r="AC12">
        <v>0.96401000000000003</v>
      </c>
      <c r="AD12">
        <v>0.10806</v>
      </c>
      <c r="AE12">
        <v>0.76680000000000004</v>
      </c>
    </row>
    <row r="13" spans="1:31" x14ac:dyDescent="0.25">
      <c r="A13">
        <v>1992</v>
      </c>
      <c r="B13">
        <f t="shared" si="2"/>
        <v>30.5</v>
      </c>
      <c r="C13">
        <v>27</v>
      </c>
      <c r="D13">
        <v>34</v>
      </c>
      <c r="E13">
        <f t="shared" si="0"/>
        <v>7</v>
      </c>
      <c r="F13">
        <v>2</v>
      </c>
      <c r="G13">
        <v>1</v>
      </c>
      <c r="H13">
        <v>1</v>
      </c>
      <c r="I13">
        <v>29.175899999999999</v>
      </c>
      <c r="J13">
        <v>29.408100000000001</v>
      </c>
      <c r="K13">
        <v>1.0333333333333334</v>
      </c>
      <c r="L13">
        <v>179.959</v>
      </c>
      <c r="N13">
        <v>1992</v>
      </c>
      <c r="O13">
        <f t="shared" si="1"/>
        <v>-0.15081927177647977</v>
      </c>
      <c r="P13">
        <v>1.4E-2</v>
      </c>
      <c r="Q13">
        <v>0.96401000000000003</v>
      </c>
      <c r="R13">
        <v>1.7871900000000001</v>
      </c>
      <c r="S13">
        <v>-1.98752</v>
      </c>
      <c r="W13">
        <v>1992</v>
      </c>
      <c r="X13">
        <v>-0.15081927177647977</v>
      </c>
      <c r="Y13">
        <v>1.3981392038232421E-2</v>
      </c>
      <c r="Z13">
        <v>-0.2322000000000024</v>
      </c>
      <c r="AA13">
        <v>-2.658001245328933E-2</v>
      </c>
      <c r="AC13">
        <v>0.96401000000000003</v>
      </c>
      <c r="AD13">
        <v>1.4E-2</v>
      </c>
      <c r="AE13">
        <v>1.7871900000000001</v>
      </c>
    </row>
    <row r="14" spans="1:31" x14ac:dyDescent="0.25">
      <c r="A14">
        <v>1993</v>
      </c>
      <c r="B14">
        <f t="shared" si="2"/>
        <v>30.5</v>
      </c>
      <c r="C14">
        <v>28</v>
      </c>
      <c r="D14">
        <v>33</v>
      </c>
      <c r="E14">
        <f t="shared" si="0"/>
        <v>5</v>
      </c>
      <c r="F14">
        <v>0</v>
      </c>
      <c r="G14">
        <v>0</v>
      </c>
      <c r="H14">
        <v>0</v>
      </c>
      <c r="I14">
        <v>29.083100000000002</v>
      </c>
      <c r="J14">
        <v>29.280100000000001</v>
      </c>
      <c r="K14">
        <v>0.66666666666666663</v>
      </c>
      <c r="L14">
        <v>233.29499999999999</v>
      </c>
      <c r="N14">
        <v>1993</v>
      </c>
      <c r="O14">
        <f t="shared" si="1"/>
        <v>-0.50115790559015916</v>
      </c>
      <c r="P14">
        <v>-0.45084000000000002</v>
      </c>
      <c r="Q14">
        <v>0.96401000000000003</v>
      </c>
      <c r="R14">
        <v>1.12693</v>
      </c>
      <c r="S14">
        <v>3.4700000000000002E-2</v>
      </c>
      <c r="W14">
        <v>1993</v>
      </c>
      <c r="X14">
        <v>-0.50115790559015916</v>
      </c>
      <c r="Y14">
        <v>-0.45085449910301273</v>
      </c>
      <c r="Z14">
        <v>-0.19699999999999918</v>
      </c>
      <c r="AA14">
        <v>-0.49124377334993624</v>
      </c>
      <c r="AC14">
        <v>0.96401000000000003</v>
      </c>
      <c r="AD14">
        <v>-0.45084000000000002</v>
      </c>
      <c r="AE14">
        <v>1.12693</v>
      </c>
    </row>
    <row r="15" spans="1:31" x14ac:dyDescent="0.25">
      <c r="A15">
        <v>1994</v>
      </c>
      <c r="B15">
        <f t="shared" si="2"/>
        <v>29</v>
      </c>
      <c r="C15">
        <v>26</v>
      </c>
      <c r="D15">
        <v>32</v>
      </c>
      <c r="E15">
        <f t="shared" si="0"/>
        <v>6</v>
      </c>
      <c r="F15">
        <v>1</v>
      </c>
      <c r="G15">
        <v>1</v>
      </c>
      <c r="H15">
        <v>0</v>
      </c>
      <c r="I15">
        <v>29.349799999999998</v>
      </c>
      <c r="J15">
        <v>29.220300000000002</v>
      </c>
      <c r="K15">
        <v>0.3666666666666667</v>
      </c>
      <c r="L15">
        <v>258.37599999999998</v>
      </c>
      <c r="N15">
        <v>1994</v>
      </c>
      <c r="O15">
        <f t="shared" si="1"/>
        <v>0.50568814654464933</v>
      </c>
      <c r="P15">
        <v>-0.66800000000000004</v>
      </c>
      <c r="Q15">
        <v>-0.62065999999999999</v>
      </c>
      <c r="R15">
        <v>0.58672999999999997</v>
      </c>
      <c r="S15">
        <v>0.98563999999999996</v>
      </c>
      <c r="W15">
        <v>1994</v>
      </c>
      <c r="X15">
        <v>0.50568814654464933</v>
      </c>
      <c r="Y15">
        <v>-0.66802001699556002</v>
      </c>
      <c r="Z15">
        <v>0.12949999999999662</v>
      </c>
      <c r="AA15">
        <v>-0.41574564134495112</v>
      </c>
      <c r="AC15">
        <v>-0.62065999999999999</v>
      </c>
      <c r="AD15">
        <v>-0.66800000000000004</v>
      </c>
      <c r="AE15">
        <v>0.58672999999999997</v>
      </c>
    </row>
    <row r="16" spans="1:31" x14ac:dyDescent="0.25">
      <c r="A16">
        <v>1995</v>
      </c>
      <c r="B16">
        <f t="shared" si="2"/>
        <v>29.5</v>
      </c>
      <c r="C16">
        <v>27</v>
      </c>
      <c r="D16">
        <v>32</v>
      </c>
      <c r="E16">
        <f t="shared" si="0"/>
        <v>5</v>
      </c>
      <c r="F16">
        <v>3</v>
      </c>
      <c r="G16">
        <v>3</v>
      </c>
      <c r="H16">
        <v>0</v>
      </c>
      <c r="I16">
        <v>29.303699999999999</v>
      </c>
      <c r="J16">
        <v>29.422599999999999</v>
      </c>
      <c r="K16">
        <v>0.13333333333333333</v>
      </c>
      <c r="L16">
        <v>236.03100000000001</v>
      </c>
      <c r="N16">
        <v>1995</v>
      </c>
      <c r="O16">
        <f t="shared" si="1"/>
        <v>0.33165138987642889</v>
      </c>
      <c r="P16">
        <v>6.6659999999999997E-2</v>
      </c>
      <c r="Q16">
        <v>-9.2439999999999994E-2</v>
      </c>
      <c r="R16">
        <v>0.16656000000000001</v>
      </c>
      <c r="S16">
        <v>0.13844000000000001</v>
      </c>
      <c r="W16">
        <v>1995</v>
      </c>
      <c r="X16">
        <v>0.33165138987642889</v>
      </c>
      <c r="Y16">
        <v>6.6638582831569954E-2</v>
      </c>
      <c r="Z16">
        <v>-0.11890000000000001</v>
      </c>
      <c r="AA16">
        <v>0.13686955168119866</v>
      </c>
      <c r="AC16">
        <v>-9.2439999999999994E-2</v>
      </c>
      <c r="AD16">
        <v>6.6659999999999997E-2</v>
      </c>
      <c r="AE16">
        <v>0.16656000000000001</v>
      </c>
    </row>
    <row r="17" spans="1:37" x14ac:dyDescent="0.25">
      <c r="A17">
        <v>1996</v>
      </c>
      <c r="B17">
        <f t="shared" si="2"/>
        <v>30</v>
      </c>
      <c r="C17">
        <v>29</v>
      </c>
      <c r="D17">
        <v>31</v>
      </c>
      <c r="E17">
        <f t="shared" si="0"/>
        <v>2</v>
      </c>
      <c r="F17">
        <v>2</v>
      </c>
      <c r="G17">
        <v>1</v>
      </c>
      <c r="H17">
        <v>1</v>
      </c>
      <c r="I17">
        <v>28.945699999999999</v>
      </c>
      <c r="J17">
        <v>29.2073</v>
      </c>
      <c r="K17">
        <v>-0.33333333333333331</v>
      </c>
      <c r="L17">
        <v>227.136</v>
      </c>
      <c r="N17">
        <v>1996</v>
      </c>
      <c r="O17">
        <f t="shared" si="1"/>
        <v>-1.0198704948789763</v>
      </c>
      <c r="P17">
        <v>-0.71521000000000001</v>
      </c>
      <c r="Q17">
        <v>0.43578</v>
      </c>
      <c r="R17">
        <v>-0.67376000000000003</v>
      </c>
      <c r="S17">
        <v>-0.19882</v>
      </c>
      <c r="W17">
        <v>1996</v>
      </c>
      <c r="X17">
        <v>-1.0198704948789763</v>
      </c>
      <c r="Y17">
        <v>-0.71522991218959886</v>
      </c>
      <c r="Z17">
        <v>-0.26160000000000139</v>
      </c>
      <c r="AA17">
        <v>-0.83565535491905119</v>
      </c>
      <c r="AC17">
        <v>0.43578</v>
      </c>
      <c r="AD17">
        <v>-0.71521000000000001</v>
      </c>
      <c r="AE17">
        <v>-0.67376000000000003</v>
      </c>
    </row>
    <row r="18" spans="1:37" x14ac:dyDescent="0.25">
      <c r="A18">
        <v>1997</v>
      </c>
      <c r="B18">
        <f t="shared" si="2"/>
        <v>30</v>
      </c>
      <c r="C18">
        <v>28</v>
      </c>
      <c r="D18">
        <v>32</v>
      </c>
      <c r="E18">
        <f t="shared" si="0"/>
        <v>4</v>
      </c>
      <c r="F18">
        <v>2</v>
      </c>
      <c r="G18">
        <v>1</v>
      </c>
      <c r="H18">
        <v>1</v>
      </c>
      <c r="I18">
        <v>29.0077</v>
      </c>
      <c r="J18">
        <v>29.414200000000001</v>
      </c>
      <c r="K18">
        <v>0.76666666666666661</v>
      </c>
      <c r="L18">
        <v>187.41399999999999</v>
      </c>
      <c r="N18">
        <v>1997</v>
      </c>
      <c r="O18">
        <f t="shared" si="1"/>
        <v>-0.78580804556379036</v>
      </c>
      <c r="P18">
        <v>3.6150000000000002E-2</v>
      </c>
      <c r="Q18">
        <v>0.43578</v>
      </c>
      <c r="R18">
        <v>1.3069999999999999</v>
      </c>
      <c r="S18">
        <v>-1.7048700000000001</v>
      </c>
      <c r="W18">
        <v>1997</v>
      </c>
      <c r="X18">
        <v>-0.78580804556379036</v>
      </c>
      <c r="Y18">
        <v>3.6133727475432344E-2</v>
      </c>
      <c r="Z18">
        <v>-0.40650000000000119</v>
      </c>
      <c r="AA18">
        <v>-0.16745797011207239</v>
      </c>
      <c r="AC18">
        <v>0.43578</v>
      </c>
      <c r="AD18">
        <v>3.6150000000000002E-2</v>
      </c>
      <c r="AE18">
        <v>1.3069999999999999</v>
      </c>
    </row>
    <row r="19" spans="1:37" x14ac:dyDescent="0.25">
      <c r="A19">
        <v>1998</v>
      </c>
      <c r="B19">
        <f t="shared" si="2"/>
        <v>30.5</v>
      </c>
      <c r="C19">
        <v>28</v>
      </c>
      <c r="D19">
        <v>33</v>
      </c>
      <c r="E19">
        <f t="shared" si="0"/>
        <v>5</v>
      </c>
      <c r="F19">
        <v>2</v>
      </c>
      <c r="G19">
        <v>1</v>
      </c>
      <c r="H19">
        <v>1</v>
      </c>
      <c r="I19">
        <v>29.844999999999999</v>
      </c>
      <c r="J19">
        <v>29.993500000000001</v>
      </c>
      <c r="K19">
        <v>0.46666666666666662</v>
      </c>
      <c r="L19">
        <v>235.761</v>
      </c>
      <c r="N19">
        <v>1998</v>
      </c>
      <c r="O19">
        <f t="shared" si="1"/>
        <v>2.3751675804297787</v>
      </c>
      <c r="P19">
        <v>2.1398999999999999</v>
      </c>
      <c r="Q19">
        <v>0.96401000000000003</v>
      </c>
      <c r="R19">
        <v>0.76680000000000004</v>
      </c>
      <c r="S19">
        <v>0.12820000000000001</v>
      </c>
      <c r="W19">
        <v>1998</v>
      </c>
      <c r="X19">
        <v>2.3751675804297787</v>
      </c>
      <c r="Y19">
        <v>2.1398792879295185</v>
      </c>
      <c r="Z19">
        <v>-0.14850000000000207</v>
      </c>
      <c r="AA19">
        <v>2.330596201743468</v>
      </c>
      <c r="AC19">
        <v>0.96401000000000003</v>
      </c>
      <c r="AD19">
        <v>2.1398999999999999</v>
      </c>
      <c r="AE19">
        <v>0.76680000000000004</v>
      </c>
    </row>
    <row r="20" spans="1:37" x14ac:dyDescent="0.25">
      <c r="A20">
        <v>1999</v>
      </c>
      <c r="B20">
        <f t="shared" si="2"/>
        <v>27.5</v>
      </c>
      <c r="C20">
        <v>26</v>
      </c>
      <c r="D20">
        <v>29</v>
      </c>
      <c r="E20">
        <f t="shared" si="0"/>
        <v>3</v>
      </c>
      <c r="F20">
        <v>2</v>
      </c>
      <c r="G20">
        <v>0</v>
      </c>
      <c r="H20">
        <v>2</v>
      </c>
      <c r="I20">
        <v>29.238800000000001</v>
      </c>
      <c r="J20">
        <v>28.946100000000001</v>
      </c>
      <c r="K20">
        <v>-1</v>
      </c>
      <c r="L20">
        <v>260.39699999999999</v>
      </c>
      <c r="N20">
        <v>1999</v>
      </c>
      <c r="O20">
        <f t="shared" si="1"/>
        <v>8.6640858254577208E-2</v>
      </c>
      <c r="P20">
        <v>-1.66377</v>
      </c>
      <c r="Q20">
        <v>-2.20533</v>
      </c>
      <c r="R20">
        <v>-1.87422</v>
      </c>
      <c r="S20">
        <v>1.06227</v>
      </c>
      <c r="W20">
        <v>1999</v>
      </c>
      <c r="X20">
        <v>8.6640858254577208E-2</v>
      </c>
      <c r="Y20">
        <v>-1.6637856525496968</v>
      </c>
      <c r="Z20">
        <v>0.29269999999999996</v>
      </c>
      <c r="AA20">
        <v>-1.3287282067247781</v>
      </c>
      <c r="AC20">
        <v>-2.20533</v>
      </c>
      <c r="AD20">
        <v>-1.66377</v>
      </c>
      <c r="AE20">
        <v>-1.87422</v>
      </c>
      <c r="AF20" s="53" t="s">
        <v>55</v>
      </c>
      <c r="AG20" s="54" t="s">
        <v>70</v>
      </c>
      <c r="AH20" s="54" t="s">
        <v>72</v>
      </c>
      <c r="AI20" s="52" t="s">
        <v>103</v>
      </c>
    </row>
    <row r="21" spans="1:37" x14ac:dyDescent="0.25">
      <c r="A21">
        <v>2000</v>
      </c>
      <c r="B21">
        <f t="shared" si="2"/>
        <v>28</v>
      </c>
      <c r="C21">
        <v>27</v>
      </c>
      <c r="D21">
        <v>29</v>
      </c>
      <c r="E21">
        <f t="shared" si="0"/>
        <v>2</v>
      </c>
      <c r="F21">
        <v>0</v>
      </c>
      <c r="G21">
        <v>0</v>
      </c>
      <c r="H21">
        <v>0</v>
      </c>
      <c r="I21">
        <v>29.0932</v>
      </c>
      <c r="J21">
        <v>29.125499999999999</v>
      </c>
      <c r="K21">
        <v>-0.70000000000000007</v>
      </c>
      <c r="L21">
        <v>267.43799999999999</v>
      </c>
      <c r="N21">
        <v>2000</v>
      </c>
      <c r="O21">
        <f t="shared" si="1"/>
        <v>-0.46302837755656534</v>
      </c>
      <c r="P21">
        <v>-1.01227</v>
      </c>
      <c r="Q21">
        <v>-1.6771100000000001</v>
      </c>
      <c r="R21">
        <v>-1.3340099999999999</v>
      </c>
      <c r="S21">
        <v>1.3292299999999999</v>
      </c>
      <c r="W21">
        <v>2000</v>
      </c>
      <c r="X21">
        <v>-0.46302837755656534</v>
      </c>
      <c r="Y21">
        <v>-1.012289098872055</v>
      </c>
      <c r="Z21">
        <v>-3.2299999999999329E-2</v>
      </c>
      <c r="AA21">
        <v>-0.9372275840597718</v>
      </c>
      <c r="AC21">
        <v>-1.6771100000000001</v>
      </c>
      <c r="AD21">
        <v>-1.01227</v>
      </c>
      <c r="AE21">
        <v>-1.3340099999999999</v>
      </c>
      <c r="AF21" s="52" t="s">
        <v>69</v>
      </c>
      <c r="AG21" s="54" t="s">
        <v>75</v>
      </c>
      <c r="AH21" s="54" t="s">
        <v>83</v>
      </c>
      <c r="AI21" s="65" t="s">
        <v>104</v>
      </c>
    </row>
    <row r="22" spans="1:37" x14ac:dyDescent="0.25">
      <c r="A22">
        <v>2001</v>
      </c>
      <c r="B22">
        <f t="shared" si="2"/>
        <v>29.5</v>
      </c>
      <c r="C22">
        <v>28</v>
      </c>
      <c r="D22">
        <v>31</v>
      </c>
      <c r="E22">
        <f t="shared" si="0"/>
        <v>3</v>
      </c>
      <c r="F22">
        <v>1</v>
      </c>
      <c r="G22">
        <v>0</v>
      </c>
      <c r="H22">
        <v>1</v>
      </c>
      <c r="I22">
        <v>29.453499999999998</v>
      </c>
      <c r="J22">
        <v>29.585000000000001</v>
      </c>
      <c r="K22">
        <v>-0.23333333333333331</v>
      </c>
      <c r="L22">
        <v>264.85599999999999</v>
      </c>
      <c r="N22">
        <v>2001</v>
      </c>
      <c r="O22">
        <f t="shared" si="1"/>
        <v>0.8971764690282672</v>
      </c>
      <c r="P22">
        <v>0.65642</v>
      </c>
      <c r="Q22">
        <v>-9.2439999999999994E-2</v>
      </c>
      <c r="R22">
        <v>-0.49369000000000002</v>
      </c>
      <c r="S22">
        <v>1.23133</v>
      </c>
      <c r="W22">
        <v>2001</v>
      </c>
      <c r="X22">
        <v>0.8971764690282672</v>
      </c>
      <c r="Y22">
        <v>0.65639911971703024</v>
      </c>
      <c r="Z22">
        <v>-0.13150000000000261</v>
      </c>
      <c r="AA22">
        <v>0.75719956413450473</v>
      </c>
      <c r="AC22">
        <v>-9.2439999999999994E-2</v>
      </c>
      <c r="AD22">
        <v>0.65642</v>
      </c>
      <c r="AE22">
        <v>-0.49369000000000002</v>
      </c>
      <c r="AF22" t="s">
        <v>33</v>
      </c>
    </row>
    <row r="23" spans="1:37" x14ac:dyDescent="0.25">
      <c r="A23">
        <v>2002</v>
      </c>
      <c r="B23">
        <f t="shared" si="2"/>
        <v>31</v>
      </c>
      <c r="C23">
        <v>29</v>
      </c>
      <c r="D23">
        <v>33</v>
      </c>
      <c r="E23">
        <f t="shared" si="0"/>
        <v>4</v>
      </c>
      <c r="F23">
        <v>1</v>
      </c>
      <c r="G23">
        <v>1</v>
      </c>
      <c r="H23">
        <v>0</v>
      </c>
      <c r="I23">
        <v>29.343699999999998</v>
      </c>
      <c r="J23">
        <v>29.621500000000001</v>
      </c>
      <c r="K23">
        <v>0.43333333333333335</v>
      </c>
      <c r="L23">
        <v>243.874</v>
      </c>
      <c r="N23">
        <v>2002</v>
      </c>
      <c r="O23">
        <f t="shared" si="1"/>
        <v>0.48265942169267184</v>
      </c>
      <c r="P23">
        <v>0.78896999999999995</v>
      </c>
      <c r="Q23">
        <v>1.4922299999999999</v>
      </c>
      <c r="R23">
        <v>0.70677000000000001</v>
      </c>
      <c r="S23">
        <v>0.43580000000000002</v>
      </c>
      <c r="W23">
        <v>2002</v>
      </c>
      <c r="X23">
        <v>0.48265942169267184</v>
      </c>
      <c r="Y23">
        <v>0.78894997930027655</v>
      </c>
      <c r="Z23">
        <v>-0.27780000000000271</v>
      </c>
      <c r="AA23">
        <v>0.76109122042341226</v>
      </c>
      <c r="AC23">
        <v>1.4922299999999999</v>
      </c>
      <c r="AD23">
        <v>0.78896999999999995</v>
      </c>
      <c r="AE23">
        <v>0.70677000000000001</v>
      </c>
    </row>
    <row r="24" spans="1:37" x14ac:dyDescent="0.25">
      <c r="A24">
        <v>2003</v>
      </c>
      <c r="B24">
        <f t="shared" si="2"/>
        <v>30</v>
      </c>
      <c r="C24">
        <v>27</v>
      </c>
      <c r="D24">
        <v>33</v>
      </c>
      <c r="E24">
        <f t="shared" si="0"/>
        <v>6</v>
      </c>
      <c r="F24">
        <v>1</v>
      </c>
      <c r="G24">
        <v>1</v>
      </c>
      <c r="H24">
        <v>0</v>
      </c>
      <c r="I24">
        <v>29.279800000000002</v>
      </c>
      <c r="J24">
        <v>29.508199999999999</v>
      </c>
      <c r="K24">
        <v>-0.16666666666666666</v>
      </c>
      <c r="L24">
        <v>241.80500000000001</v>
      </c>
      <c r="N24">
        <v>2003</v>
      </c>
      <c r="O24">
        <f t="shared" si="1"/>
        <v>0.2414240908662309</v>
      </c>
      <c r="P24">
        <v>0.37752000000000002</v>
      </c>
      <c r="Q24">
        <v>0.43578</v>
      </c>
      <c r="R24">
        <v>-0.37364000000000003</v>
      </c>
      <c r="S24">
        <v>0.35736000000000001</v>
      </c>
      <c r="W24">
        <v>2003</v>
      </c>
      <c r="X24">
        <v>0.2414240908662309</v>
      </c>
      <c r="Y24">
        <v>0.37749758503227537</v>
      </c>
      <c r="Z24">
        <v>-0.22839999999999705</v>
      </c>
      <c r="AA24">
        <v>0.36686643835617072</v>
      </c>
      <c r="AC24">
        <v>0.43578</v>
      </c>
      <c r="AD24">
        <v>0.37752000000000002</v>
      </c>
      <c r="AE24">
        <v>-0.37364000000000003</v>
      </c>
    </row>
    <row r="25" spans="1:37" x14ac:dyDescent="0.25">
      <c r="A25">
        <v>2004</v>
      </c>
      <c r="B25">
        <f t="shared" si="2"/>
        <v>30</v>
      </c>
      <c r="C25">
        <v>26</v>
      </c>
      <c r="D25">
        <v>34</v>
      </c>
      <c r="E25">
        <f t="shared" si="0"/>
        <v>8</v>
      </c>
      <c r="F25">
        <v>2</v>
      </c>
      <c r="G25">
        <v>1</v>
      </c>
      <c r="H25">
        <v>1</v>
      </c>
      <c r="I25">
        <v>29.3583</v>
      </c>
      <c r="J25">
        <v>29.427399999999999</v>
      </c>
      <c r="K25">
        <v>0.23333333333333331</v>
      </c>
      <c r="L25">
        <v>278.09800000000001</v>
      </c>
      <c r="N25">
        <v>2004</v>
      </c>
      <c r="O25">
        <f t="shared" si="1"/>
        <v>0.53777735330560739</v>
      </c>
      <c r="P25">
        <v>8.4089999999999998E-2</v>
      </c>
      <c r="Q25">
        <v>0.43578</v>
      </c>
      <c r="R25">
        <v>0.34662999999999999</v>
      </c>
      <c r="S25">
        <v>1.7334000000000001</v>
      </c>
      <c r="W25">
        <v>2004</v>
      </c>
      <c r="X25">
        <v>0.53777735330560739</v>
      </c>
      <c r="Y25">
        <v>8.4069928749364711E-2</v>
      </c>
      <c r="Z25">
        <v>-6.9099999999998829E-2</v>
      </c>
      <c r="AA25">
        <v>0.20302770859277813</v>
      </c>
      <c r="AC25">
        <v>0.43578</v>
      </c>
      <c r="AD25">
        <v>8.4089999999999998E-2</v>
      </c>
      <c r="AE25">
        <v>0.34662999999999999</v>
      </c>
    </row>
    <row r="26" spans="1:37" x14ac:dyDescent="0.25">
      <c r="A26">
        <v>2005</v>
      </c>
      <c r="B26">
        <f t="shared" si="2"/>
        <v>31</v>
      </c>
      <c r="C26">
        <v>28</v>
      </c>
      <c r="D26">
        <v>34</v>
      </c>
      <c r="E26">
        <f t="shared" si="0"/>
        <v>6</v>
      </c>
      <c r="F26">
        <v>1</v>
      </c>
      <c r="G26">
        <v>0</v>
      </c>
      <c r="H26">
        <v>1</v>
      </c>
      <c r="I26">
        <v>29.963100000000001</v>
      </c>
      <c r="J26">
        <v>29.7393</v>
      </c>
      <c r="K26">
        <v>0.26666666666666666</v>
      </c>
      <c r="L26">
        <v>215.32900000000001</v>
      </c>
      <c r="N26">
        <v>2005</v>
      </c>
      <c r="O26">
        <f t="shared" si="1"/>
        <v>2.8210187943672529</v>
      </c>
      <c r="P26">
        <v>1.2167600000000001</v>
      </c>
      <c r="Q26">
        <v>1.4922299999999999</v>
      </c>
      <c r="R26">
        <v>0.40666000000000002</v>
      </c>
      <c r="S26">
        <v>-0.64648000000000005</v>
      </c>
      <c r="W26">
        <v>2005</v>
      </c>
      <c r="X26">
        <v>2.8210187943672529</v>
      </c>
      <c r="Y26">
        <v>1.2167442603661998</v>
      </c>
      <c r="Z26">
        <v>0.22380000000000067</v>
      </c>
      <c r="AA26">
        <v>1.6931429016189412</v>
      </c>
      <c r="AC26">
        <v>1.4922299999999999</v>
      </c>
      <c r="AD26">
        <v>1.2167600000000001</v>
      </c>
      <c r="AE26">
        <v>0.40666000000000002</v>
      </c>
    </row>
    <row r="27" spans="1:37" x14ac:dyDescent="0.25">
      <c r="A27">
        <v>2006</v>
      </c>
      <c r="B27">
        <f t="shared" si="2"/>
        <v>28</v>
      </c>
      <c r="C27">
        <v>27</v>
      </c>
      <c r="D27">
        <v>29</v>
      </c>
      <c r="E27">
        <f t="shared" si="0"/>
        <v>2</v>
      </c>
      <c r="F27">
        <v>2</v>
      </c>
      <c r="G27">
        <v>1</v>
      </c>
      <c r="H27">
        <v>1</v>
      </c>
      <c r="I27">
        <v>29.355899999999998</v>
      </c>
      <c r="J27">
        <v>29.445399999999999</v>
      </c>
      <c r="K27">
        <v>-0.16666666666666666</v>
      </c>
      <c r="L27">
        <v>249.209</v>
      </c>
      <c r="N27">
        <v>2006</v>
      </c>
      <c r="O27">
        <f t="shared" si="1"/>
        <v>0.52871687139662693</v>
      </c>
      <c r="P27">
        <v>0.14946000000000001</v>
      </c>
      <c r="Q27">
        <v>-1.6771100000000001</v>
      </c>
      <c r="R27">
        <v>-0.37364000000000003</v>
      </c>
      <c r="S27">
        <v>0.63807999999999998</v>
      </c>
      <c r="W27">
        <v>2006</v>
      </c>
      <c r="X27">
        <v>0.52871687139662693</v>
      </c>
      <c r="Y27">
        <v>0.14943747594110474</v>
      </c>
      <c r="Z27">
        <v>-8.9500000000001023E-2</v>
      </c>
      <c r="AA27">
        <v>0.25361924034869998</v>
      </c>
      <c r="AC27">
        <v>-1.6771100000000001</v>
      </c>
      <c r="AD27">
        <v>0.14946000000000001</v>
      </c>
      <c r="AE27">
        <v>-0.37364000000000003</v>
      </c>
    </row>
    <row r="28" spans="1:37" x14ac:dyDescent="0.25">
      <c r="A28">
        <v>2007</v>
      </c>
      <c r="B28">
        <f t="shared" si="2"/>
        <v>29.5</v>
      </c>
      <c r="C28">
        <v>27</v>
      </c>
      <c r="D28">
        <v>32</v>
      </c>
      <c r="E28">
        <f t="shared" si="0"/>
        <v>5</v>
      </c>
      <c r="F28">
        <v>3</v>
      </c>
      <c r="G28">
        <v>1</v>
      </c>
      <c r="H28">
        <v>2</v>
      </c>
      <c r="I28">
        <v>29.271899999999999</v>
      </c>
      <c r="J28">
        <v>29.275300000000001</v>
      </c>
      <c r="K28">
        <v>-0.39999999999999997</v>
      </c>
      <c r="L28">
        <v>265.38200000000001</v>
      </c>
      <c r="N28">
        <v>2007</v>
      </c>
      <c r="O28">
        <f t="shared" si="1"/>
        <v>0.21160000458251133</v>
      </c>
      <c r="P28">
        <v>-0.46827000000000002</v>
      </c>
      <c r="Q28">
        <v>-9.2439999999999994E-2</v>
      </c>
      <c r="R28">
        <v>-0.79381000000000002</v>
      </c>
      <c r="S28">
        <v>1.2512700000000001</v>
      </c>
      <c r="W28">
        <v>2007</v>
      </c>
      <c r="X28">
        <v>0.21160000458251133</v>
      </c>
      <c r="Y28">
        <v>-0.4682858450208075</v>
      </c>
      <c r="Z28">
        <v>-3.4000000000027342E-3</v>
      </c>
      <c r="AA28">
        <v>-0.32701587795765291</v>
      </c>
      <c r="AC28">
        <v>-9.2439999999999994E-2</v>
      </c>
      <c r="AD28">
        <v>-0.46827000000000002</v>
      </c>
      <c r="AE28">
        <v>-0.79381000000000002</v>
      </c>
      <c r="AF28" t="s">
        <v>55</v>
      </c>
    </row>
    <row r="29" spans="1:37" x14ac:dyDescent="0.25">
      <c r="A29">
        <v>2008</v>
      </c>
      <c r="B29">
        <f t="shared" si="2"/>
        <v>28</v>
      </c>
      <c r="C29">
        <v>26</v>
      </c>
      <c r="D29">
        <v>30</v>
      </c>
      <c r="E29">
        <f t="shared" si="0"/>
        <v>4</v>
      </c>
      <c r="F29">
        <v>2</v>
      </c>
      <c r="G29">
        <v>1</v>
      </c>
      <c r="H29">
        <v>1</v>
      </c>
      <c r="I29">
        <v>29.011299999999999</v>
      </c>
      <c r="J29">
        <v>29.001100000000001</v>
      </c>
      <c r="K29">
        <v>-0.79999999999999993</v>
      </c>
      <c r="L29">
        <v>250.59700000000001</v>
      </c>
      <c r="N29">
        <v>2008</v>
      </c>
      <c r="O29">
        <f t="shared" si="1"/>
        <v>-0.77221732270033305</v>
      </c>
      <c r="P29">
        <v>-1.4640299999999999</v>
      </c>
      <c r="Q29">
        <v>-1.6771100000000001</v>
      </c>
      <c r="R29">
        <v>-1.5140800000000001</v>
      </c>
      <c r="S29">
        <v>0.69069999999999998</v>
      </c>
      <c r="W29">
        <v>2008</v>
      </c>
      <c r="X29">
        <v>-0.77221732270033305</v>
      </c>
      <c r="Y29">
        <v>-1.4640514805749443</v>
      </c>
      <c r="Z29">
        <v>1.0199999999997544E-2</v>
      </c>
      <c r="AA29">
        <v>-1.3812655666251537</v>
      </c>
      <c r="AC29">
        <v>-1.6771100000000001</v>
      </c>
      <c r="AD29">
        <v>-1.4640299999999999</v>
      </c>
      <c r="AE29">
        <v>-1.5140800000000001</v>
      </c>
      <c r="AH29" s="16" t="s">
        <v>76</v>
      </c>
      <c r="AI29" t="s">
        <v>77</v>
      </c>
      <c r="AJ29" t="s">
        <v>78</v>
      </c>
      <c r="AK29" t="s">
        <v>79</v>
      </c>
    </row>
    <row r="30" spans="1:37" x14ac:dyDescent="0.25">
      <c r="A30">
        <v>2009</v>
      </c>
      <c r="B30">
        <f t="shared" si="2"/>
        <v>28</v>
      </c>
      <c r="C30">
        <v>27</v>
      </c>
      <c r="D30">
        <v>29</v>
      </c>
      <c r="E30">
        <f t="shared" si="0"/>
        <v>2</v>
      </c>
      <c r="F30">
        <v>2</v>
      </c>
      <c r="G30">
        <v>1</v>
      </c>
      <c r="H30">
        <v>1</v>
      </c>
      <c r="I30">
        <v>29.115500000000001</v>
      </c>
      <c r="J30">
        <v>29.289000000000001</v>
      </c>
      <c r="K30">
        <v>0</v>
      </c>
      <c r="L30">
        <v>234.251</v>
      </c>
      <c r="N30">
        <v>2009</v>
      </c>
      <c r="O30">
        <f t="shared" si="1"/>
        <v>-0.37884139981900317</v>
      </c>
      <c r="P30">
        <v>-0.41852</v>
      </c>
      <c r="Q30">
        <v>-1.6771100000000001</v>
      </c>
      <c r="R30">
        <v>-7.3529999999999998E-2</v>
      </c>
      <c r="S30">
        <v>7.0949999999999999E-2</v>
      </c>
      <c r="W30">
        <v>2009</v>
      </c>
      <c r="X30">
        <v>-0.37884139981900317</v>
      </c>
      <c r="Y30">
        <v>-0.41853387854709595</v>
      </c>
      <c r="Z30">
        <v>-0.17350000000000065</v>
      </c>
      <c r="AA30">
        <v>-0.43442559153174853</v>
      </c>
      <c r="AC30">
        <v>-1.6771100000000001</v>
      </c>
      <c r="AD30">
        <v>-0.41852</v>
      </c>
      <c r="AE30">
        <v>-7.3529999999999998E-2</v>
      </c>
      <c r="AF30" t="s">
        <v>76</v>
      </c>
      <c r="AG30" s="16" t="s">
        <v>56</v>
      </c>
      <c r="AH30" s="16">
        <v>1</v>
      </c>
      <c r="AI30" t="s">
        <v>68</v>
      </c>
      <c r="AJ30">
        <v>0.22700000000000001</v>
      </c>
      <c r="AK30">
        <v>0.27900000000000003</v>
      </c>
    </row>
    <row r="31" spans="1:37" x14ac:dyDescent="0.25">
      <c r="A31">
        <v>2010</v>
      </c>
      <c r="B31">
        <f t="shared" si="2"/>
        <v>29.5</v>
      </c>
      <c r="C31">
        <v>28</v>
      </c>
      <c r="D31">
        <v>31</v>
      </c>
      <c r="E31">
        <f t="shared" si="0"/>
        <v>3</v>
      </c>
      <c r="F31">
        <v>1</v>
      </c>
      <c r="G31">
        <v>1</v>
      </c>
      <c r="H31">
        <v>0</v>
      </c>
      <c r="I31">
        <v>29.626999999999999</v>
      </c>
      <c r="J31">
        <v>30.136600000000001</v>
      </c>
      <c r="K31">
        <v>-0.16666666666666666</v>
      </c>
      <c r="L31">
        <v>231.262</v>
      </c>
      <c r="N31">
        <v>2010</v>
      </c>
      <c r="O31">
        <f t="shared" si="1"/>
        <v>1.5521738070312374</v>
      </c>
      <c r="P31">
        <v>2.65957</v>
      </c>
      <c r="Q31">
        <v>-9.2439999999999994E-2</v>
      </c>
      <c r="R31">
        <v>-0.37364000000000003</v>
      </c>
      <c r="S31">
        <v>-4.2380000000000001E-2</v>
      </c>
      <c r="W31">
        <v>2010</v>
      </c>
      <c r="X31">
        <v>1.5521738070312374</v>
      </c>
      <c r="Y31">
        <v>2.6595512881038337</v>
      </c>
      <c r="Z31">
        <v>-0.5096000000000025</v>
      </c>
      <c r="AA31">
        <v>2.5465831257783313</v>
      </c>
      <c r="AC31">
        <v>-9.2439999999999994E-2</v>
      </c>
      <c r="AD31">
        <v>2.65957</v>
      </c>
      <c r="AE31">
        <v>-0.37364000000000003</v>
      </c>
      <c r="AG31" s="16" t="s">
        <v>57</v>
      </c>
      <c r="AI31">
        <v>0</v>
      </c>
      <c r="AJ31">
        <v>0.16</v>
      </c>
      <c r="AK31">
        <v>8.1000000000000003E-2</v>
      </c>
    </row>
    <row r="32" spans="1:37" x14ac:dyDescent="0.25">
      <c r="A32">
        <v>2011</v>
      </c>
      <c r="B32">
        <f t="shared" si="2"/>
        <v>29.5</v>
      </c>
      <c r="C32">
        <v>28</v>
      </c>
      <c r="D32">
        <v>31</v>
      </c>
      <c r="E32">
        <f t="shared" si="0"/>
        <v>3</v>
      </c>
      <c r="F32">
        <v>1</v>
      </c>
      <c r="G32">
        <v>0</v>
      </c>
      <c r="H32">
        <v>1</v>
      </c>
      <c r="I32">
        <v>28.990300000000001</v>
      </c>
      <c r="J32">
        <v>29.238099999999999</v>
      </c>
      <c r="K32">
        <v>-0.56666666666666654</v>
      </c>
      <c r="L32">
        <v>257.15600000000001</v>
      </c>
      <c r="N32">
        <v>2011</v>
      </c>
      <c r="O32">
        <f t="shared" si="1"/>
        <v>-0.85149653940385184</v>
      </c>
      <c r="P32">
        <v>-0.60336000000000001</v>
      </c>
      <c r="Q32">
        <v>-9.2439999999999994E-2</v>
      </c>
      <c r="R32">
        <v>-1.09392</v>
      </c>
      <c r="S32">
        <v>0.93938999999999995</v>
      </c>
      <c r="W32">
        <v>2011</v>
      </c>
      <c r="X32">
        <v>-0.85149653940385184</v>
      </c>
      <c r="Y32">
        <v>-0.60337877588373945</v>
      </c>
      <c r="Z32">
        <v>-0.24779999999999802</v>
      </c>
      <c r="AA32">
        <v>-0.70256070983809693</v>
      </c>
      <c r="AC32">
        <v>-9.2439999999999994E-2</v>
      </c>
      <c r="AD32">
        <v>-0.60336000000000001</v>
      </c>
      <c r="AE32">
        <v>-1.09392</v>
      </c>
      <c r="AG32" s="16" t="s">
        <v>46</v>
      </c>
      <c r="AH32" s="16">
        <v>40</v>
      </c>
      <c r="AI32">
        <v>40</v>
      </c>
      <c r="AJ32">
        <v>40</v>
      </c>
      <c r="AK32">
        <v>40</v>
      </c>
    </row>
    <row r="33" spans="1:37" x14ac:dyDescent="0.25">
      <c r="A33">
        <v>2012</v>
      </c>
      <c r="B33">
        <f t="shared" si="2"/>
        <v>29.5</v>
      </c>
      <c r="C33">
        <v>28</v>
      </c>
      <c r="D33">
        <v>31</v>
      </c>
      <c r="E33">
        <f t="shared" si="0"/>
        <v>3</v>
      </c>
      <c r="F33">
        <v>0</v>
      </c>
      <c r="G33">
        <v>0</v>
      </c>
      <c r="H33">
        <v>0</v>
      </c>
      <c r="I33">
        <v>29.221</v>
      </c>
      <c r="J33">
        <v>29.173300000000001</v>
      </c>
      <c r="K33">
        <v>-0.26666666666666666</v>
      </c>
      <c r="L33">
        <v>245.048</v>
      </c>
      <c r="N33">
        <v>2012</v>
      </c>
      <c r="O33">
        <f t="shared" si="1"/>
        <v>1.9442284096343323E-2</v>
      </c>
      <c r="P33">
        <v>-0.83867999999999998</v>
      </c>
      <c r="Q33">
        <v>-9.2439999999999994E-2</v>
      </c>
      <c r="R33">
        <v>-0.55371000000000004</v>
      </c>
      <c r="S33">
        <v>0.48031000000000001</v>
      </c>
      <c r="W33">
        <v>2012</v>
      </c>
      <c r="X33">
        <v>1.9442284096343323E-2</v>
      </c>
      <c r="Y33">
        <v>-0.83870194577398804</v>
      </c>
      <c r="Z33">
        <v>4.7699999999998965E-2</v>
      </c>
      <c r="AA33">
        <v>-0.67570828144457995</v>
      </c>
      <c r="AC33">
        <v>-9.2439999999999994E-2</v>
      </c>
      <c r="AD33">
        <v>-0.83867999999999998</v>
      </c>
      <c r="AE33">
        <v>-0.55371000000000004</v>
      </c>
      <c r="AF33" t="s">
        <v>77</v>
      </c>
      <c r="AG33" s="16" t="s">
        <v>56</v>
      </c>
      <c r="AH33" s="16" t="s">
        <v>68</v>
      </c>
      <c r="AI33">
        <v>1</v>
      </c>
      <c r="AJ33" t="s">
        <v>80</v>
      </c>
      <c r="AK33" t="s">
        <v>81</v>
      </c>
    </row>
    <row r="34" spans="1:37" x14ac:dyDescent="0.25">
      <c r="A34">
        <v>2013</v>
      </c>
      <c r="B34">
        <f t="shared" si="2"/>
        <v>29</v>
      </c>
      <c r="C34">
        <v>27</v>
      </c>
      <c r="D34">
        <v>31</v>
      </c>
      <c r="E34">
        <f t="shared" si="0"/>
        <v>4</v>
      </c>
      <c r="F34">
        <v>2</v>
      </c>
      <c r="G34">
        <v>1</v>
      </c>
      <c r="H34">
        <v>1</v>
      </c>
      <c r="I34">
        <v>28.978000000000002</v>
      </c>
      <c r="J34">
        <v>29.414300000000001</v>
      </c>
      <c r="K34">
        <v>-0.3666666666666667</v>
      </c>
      <c r="L34">
        <v>242.98</v>
      </c>
      <c r="N34">
        <v>2013</v>
      </c>
      <c r="O34">
        <f t="shared" si="1"/>
        <v>-0.89793150918734665</v>
      </c>
      <c r="P34">
        <v>3.6519999999999997E-2</v>
      </c>
      <c r="Q34">
        <v>-0.62065999999999999</v>
      </c>
      <c r="R34">
        <v>-0.73377999999999999</v>
      </c>
      <c r="S34">
        <v>0.40190999999999999</v>
      </c>
      <c r="W34">
        <v>2013</v>
      </c>
      <c r="X34">
        <v>-0.89793150918734665</v>
      </c>
      <c r="Y34">
        <v>3.6496880515385598E-2</v>
      </c>
      <c r="Z34">
        <v>-0.43629999999999924</v>
      </c>
      <c r="AA34">
        <v>-0.19508872976338473</v>
      </c>
      <c r="AC34">
        <v>-0.62065999999999999</v>
      </c>
      <c r="AD34">
        <v>3.6519999999999997E-2</v>
      </c>
      <c r="AE34">
        <v>-0.73377999999999999</v>
      </c>
      <c r="AG34" s="16" t="s">
        <v>57</v>
      </c>
      <c r="AH34" s="16">
        <v>0</v>
      </c>
      <c r="AJ34">
        <v>8.0000000000000002E-3</v>
      </c>
      <c r="AK34">
        <v>8.0000000000000002E-3</v>
      </c>
    </row>
    <row r="35" spans="1:37" x14ac:dyDescent="0.25">
      <c r="A35">
        <v>2014</v>
      </c>
      <c r="B35">
        <f t="shared" si="2"/>
        <v>29.5</v>
      </c>
      <c r="C35">
        <v>27</v>
      </c>
      <c r="D35">
        <v>32</v>
      </c>
      <c r="E35">
        <f t="shared" si="0"/>
        <v>5</v>
      </c>
      <c r="F35">
        <v>1</v>
      </c>
      <c r="G35">
        <v>0</v>
      </c>
      <c r="H35">
        <v>1</v>
      </c>
      <c r="I35">
        <v>29.3324</v>
      </c>
      <c r="J35">
        <v>29.5487</v>
      </c>
      <c r="K35">
        <v>0.13333333333333333</v>
      </c>
      <c r="L35">
        <v>225.17099999999999</v>
      </c>
      <c r="N35">
        <v>2014</v>
      </c>
      <c r="O35">
        <f t="shared" si="1"/>
        <v>0.43999965270458785</v>
      </c>
      <c r="P35">
        <v>0.52459</v>
      </c>
      <c r="Q35">
        <v>-9.2439999999999994E-2</v>
      </c>
      <c r="R35">
        <v>0.16656000000000001</v>
      </c>
      <c r="S35">
        <v>-0.27332000000000001</v>
      </c>
      <c r="W35">
        <v>2014</v>
      </c>
      <c r="X35">
        <v>0.43999965270458785</v>
      </c>
      <c r="Y35">
        <v>0.52457456621369047</v>
      </c>
      <c r="Z35">
        <v>-0.21630000000000038</v>
      </c>
      <c r="AA35">
        <v>0.53576432129515683</v>
      </c>
      <c r="AC35">
        <v>-9.2439999999999994E-2</v>
      </c>
      <c r="AD35">
        <v>0.52459</v>
      </c>
      <c r="AE35">
        <v>0.16656000000000001</v>
      </c>
      <c r="AG35" s="16" t="s">
        <v>46</v>
      </c>
      <c r="AH35" s="16">
        <v>40</v>
      </c>
      <c r="AI35">
        <v>40</v>
      </c>
      <c r="AJ35">
        <v>40</v>
      </c>
      <c r="AK35">
        <v>40</v>
      </c>
    </row>
    <row r="36" spans="1:37" x14ac:dyDescent="0.25">
      <c r="A36">
        <v>2015</v>
      </c>
      <c r="B36">
        <f t="shared" si="2"/>
        <v>30</v>
      </c>
      <c r="C36">
        <v>27</v>
      </c>
      <c r="D36">
        <v>33</v>
      </c>
      <c r="E36">
        <f t="shared" si="0"/>
        <v>6</v>
      </c>
      <c r="F36">
        <v>1</v>
      </c>
      <c r="G36">
        <v>0</v>
      </c>
      <c r="H36">
        <v>1</v>
      </c>
      <c r="I36">
        <v>29.239000000000001</v>
      </c>
      <c r="J36">
        <v>29.6662</v>
      </c>
      <c r="K36">
        <v>0.93333333333333324</v>
      </c>
      <c r="L36">
        <v>194.874</v>
      </c>
      <c r="N36">
        <v>2015</v>
      </c>
      <c r="O36">
        <f t="shared" si="1"/>
        <v>8.7395898413656678E-2</v>
      </c>
      <c r="P36">
        <v>0.95130000000000003</v>
      </c>
      <c r="Q36">
        <v>0.43578</v>
      </c>
      <c r="R36">
        <v>1.6071200000000001</v>
      </c>
      <c r="S36">
        <v>-1.4220200000000001</v>
      </c>
      <c r="W36">
        <v>2015</v>
      </c>
      <c r="X36">
        <v>8.7395898413656678E-2</v>
      </c>
      <c r="Y36">
        <v>0.95127938815975388</v>
      </c>
      <c r="Z36">
        <v>-0.42719999999999914</v>
      </c>
      <c r="AA36">
        <v>0.79378113325031807</v>
      </c>
      <c r="AC36">
        <v>0.43578</v>
      </c>
      <c r="AD36">
        <v>0.95130000000000003</v>
      </c>
      <c r="AE36">
        <v>1.6071200000000001</v>
      </c>
      <c r="AF36" t="s">
        <v>78</v>
      </c>
      <c r="AG36" s="16" t="s">
        <v>56</v>
      </c>
      <c r="AH36" s="16">
        <v>0.22700000000000001</v>
      </c>
      <c r="AI36" t="s">
        <v>80</v>
      </c>
      <c r="AJ36">
        <v>1</v>
      </c>
      <c r="AK36" t="s">
        <v>82</v>
      </c>
    </row>
    <row r="37" spans="1:37" x14ac:dyDescent="0.25">
      <c r="A37">
        <v>2016</v>
      </c>
      <c r="B37">
        <f t="shared" si="2"/>
        <v>30</v>
      </c>
      <c r="C37">
        <v>28</v>
      </c>
      <c r="D37">
        <v>32</v>
      </c>
      <c r="E37">
        <f t="shared" si="0"/>
        <v>4</v>
      </c>
      <c r="F37">
        <v>1</v>
      </c>
      <c r="G37">
        <v>0</v>
      </c>
      <c r="H37">
        <v>1</v>
      </c>
      <c r="I37">
        <v>29.442499999999999</v>
      </c>
      <c r="J37">
        <v>30.037400000000002</v>
      </c>
      <c r="K37">
        <v>0.39999999999999997</v>
      </c>
      <c r="L37">
        <v>228.34899999999999</v>
      </c>
      <c r="N37">
        <v>2016</v>
      </c>
      <c r="O37">
        <f t="shared" si="1"/>
        <v>0.85564926027880239</v>
      </c>
      <c r="P37">
        <v>2.2993199999999998</v>
      </c>
      <c r="Q37">
        <v>0.43578</v>
      </c>
      <c r="R37">
        <v>0.64675000000000005</v>
      </c>
      <c r="S37">
        <v>-0.15282999999999999</v>
      </c>
      <c r="W37">
        <v>2016</v>
      </c>
      <c r="X37">
        <v>0.85564926027880239</v>
      </c>
      <c r="Y37">
        <v>2.2993034724693699</v>
      </c>
      <c r="Z37">
        <v>-0.59490000000000265</v>
      </c>
      <c r="AA37">
        <v>2.0803627023661355</v>
      </c>
      <c r="AC37">
        <v>0.43578</v>
      </c>
      <c r="AD37">
        <v>2.2993199999999998</v>
      </c>
      <c r="AE37">
        <v>0.64675000000000005</v>
      </c>
      <c r="AG37" s="16" t="s">
        <v>57</v>
      </c>
      <c r="AH37" s="16">
        <v>0.16</v>
      </c>
      <c r="AI37">
        <v>8.0000000000000002E-3</v>
      </c>
      <c r="AK37">
        <v>0</v>
      </c>
    </row>
    <row r="38" spans="1:37" x14ac:dyDescent="0.25">
      <c r="A38">
        <v>2017</v>
      </c>
      <c r="B38">
        <f t="shared" si="2"/>
        <v>28.5</v>
      </c>
      <c r="C38">
        <v>27</v>
      </c>
      <c r="D38">
        <v>30</v>
      </c>
      <c r="E38">
        <f t="shared" si="0"/>
        <v>3</v>
      </c>
      <c r="F38">
        <v>3</v>
      </c>
      <c r="G38">
        <v>1</v>
      </c>
      <c r="H38">
        <v>2</v>
      </c>
      <c r="I38">
        <v>29.1145</v>
      </c>
      <c r="J38">
        <v>29.447800000000001</v>
      </c>
      <c r="K38">
        <v>0.26666666666666666</v>
      </c>
      <c r="L38">
        <v>235.77199999999999</v>
      </c>
      <c r="N38">
        <v>2017</v>
      </c>
      <c r="O38">
        <f t="shared" si="1"/>
        <v>-0.38261660061441388</v>
      </c>
      <c r="P38">
        <v>0.15817000000000001</v>
      </c>
      <c r="Q38">
        <v>-1.14889</v>
      </c>
      <c r="R38">
        <v>0.40666000000000002</v>
      </c>
      <c r="S38">
        <v>0.12862000000000001</v>
      </c>
      <c r="W38">
        <v>2017</v>
      </c>
      <c r="X38">
        <v>-0.38261660061441388</v>
      </c>
      <c r="Y38">
        <v>0.15815314890000856</v>
      </c>
      <c r="Z38">
        <v>-0.33330000000000126</v>
      </c>
      <c r="AA38">
        <v>3.2573163138242815E-2</v>
      </c>
      <c r="AC38">
        <v>-1.14889</v>
      </c>
      <c r="AD38">
        <v>0.15817000000000001</v>
      </c>
      <c r="AE38">
        <v>0.40666000000000002</v>
      </c>
      <c r="AG38" s="16" t="s">
        <v>46</v>
      </c>
      <c r="AH38" s="16">
        <v>40</v>
      </c>
      <c r="AI38">
        <v>40</v>
      </c>
      <c r="AJ38">
        <v>40</v>
      </c>
      <c r="AK38">
        <v>40</v>
      </c>
    </row>
    <row r="39" spans="1:37" x14ac:dyDescent="0.25">
      <c r="A39">
        <v>2018</v>
      </c>
      <c r="B39">
        <f t="shared" si="2"/>
        <v>30</v>
      </c>
      <c r="C39">
        <v>29</v>
      </c>
      <c r="D39">
        <v>31</v>
      </c>
      <c r="E39">
        <f t="shared" si="0"/>
        <v>2</v>
      </c>
      <c r="F39">
        <v>2</v>
      </c>
      <c r="G39">
        <v>0</v>
      </c>
      <c r="H39">
        <v>2</v>
      </c>
      <c r="I39">
        <v>29.158100000000001</v>
      </c>
      <c r="J39">
        <v>29.581700000000001</v>
      </c>
      <c r="K39">
        <v>-0.23333333333333331</v>
      </c>
      <c r="L39">
        <v>245.28700000000001</v>
      </c>
      <c r="N39">
        <v>2018</v>
      </c>
      <c r="O39">
        <f t="shared" si="1"/>
        <v>-0.21801784593470025</v>
      </c>
      <c r="P39">
        <v>0.64442999999999995</v>
      </c>
      <c r="Q39">
        <v>0.43578</v>
      </c>
      <c r="R39">
        <v>-0.49369000000000002</v>
      </c>
      <c r="S39">
        <v>0.48937999999999998</v>
      </c>
      <c r="W39">
        <v>2018</v>
      </c>
      <c r="X39">
        <v>-0.21801784593470025</v>
      </c>
      <c r="Y39">
        <v>0.64441506939854709</v>
      </c>
      <c r="Z39">
        <v>-0.42360000000000042</v>
      </c>
      <c r="AA39">
        <v>0.46843866749689128</v>
      </c>
      <c r="AC39">
        <v>0.43578</v>
      </c>
      <c r="AD39">
        <v>0.64442999999999995</v>
      </c>
      <c r="AE39">
        <v>-0.49369000000000002</v>
      </c>
      <c r="AF39" t="s">
        <v>79</v>
      </c>
      <c r="AG39" s="16" t="s">
        <v>56</v>
      </c>
      <c r="AH39" s="16">
        <v>0.27900000000000003</v>
      </c>
      <c r="AI39" t="s">
        <v>81</v>
      </c>
      <c r="AJ39" t="s">
        <v>82</v>
      </c>
      <c r="AK39">
        <v>1</v>
      </c>
    </row>
    <row r="40" spans="1:37" x14ac:dyDescent="0.25">
      <c r="A40">
        <v>2019</v>
      </c>
      <c r="B40">
        <f t="shared" si="2"/>
        <v>31</v>
      </c>
      <c r="C40">
        <v>29</v>
      </c>
      <c r="D40">
        <v>33</v>
      </c>
      <c r="E40">
        <f t="shared" si="0"/>
        <v>4</v>
      </c>
      <c r="F40">
        <v>1</v>
      </c>
      <c r="G40">
        <v>1</v>
      </c>
      <c r="H40">
        <v>0</v>
      </c>
      <c r="I40">
        <v>29.238299999999999</v>
      </c>
      <c r="J40">
        <v>29.6919</v>
      </c>
      <c r="K40">
        <v>0.56666666666666665</v>
      </c>
      <c r="L40">
        <v>182.72800000000001</v>
      </c>
      <c r="N40">
        <v>2019</v>
      </c>
      <c r="O40">
        <f t="shared" si="1"/>
        <v>8.4753257856865105E-2</v>
      </c>
      <c r="P40">
        <v>1.0446299999999999</v>
      </c>
      <c r="Q40">
        <v>1.4922299999999999</v>
      </c>
      <c r="R40">
        <v>0.94686999999999999</v>
      </c>
      <c r="S40">
        <v>-1.8825400000000001</v>
      </c>
      <c r="W40">
        <v>2019</v>
      </c>
      <c r="X40">
        <v>8.4753257856865105E-2</v>
      </c>
      <c r="Y40">
        <v>1.0446097194279589</v>
      </c>
      <c r="Z40">
        <v>-0.45360000000000156</v>
      </c>
      <c r="AA40">
        <v>0.8688900996264125</v>
      </c>
      <c r="AC40">
        <v>1.4922299999999999</v>
      </c>
      <c r="AD40">
        <v>1.0446299999999999</v>
      </c>
      <c r="AE40">
        <v>0.94686999999999999</v>
      </c>
      <c r="AG40" s="16" t="s">
        <v>57</v>
      </c>
      <c r="AH40" s="16">
        <v>8.1000000000000003E-2</v>
      </c>
      <c r="AI40">
        <v>8.0000000000000002E-3</v>
      </c>
      <c r="AJ40">
        <v>0</v>
      </c>
    </row>
    <row r="41" spans="1:37" x14ac:dyDescent="0.25">
      <c r="A41">
        <v>2020</v>
      </c>
      <c r="B41">
        <f t="shared" si="2"/>
        <v>30.5</v>
      </c>
      <c r="C41">
        <v>28</v>
      </c>
      <c r="D41">
        <v>33</v>
      </c>
      <c r="E41">
        <f t="shared" si="0"/>
        <v>5</v>
      </c>
      <c r="F41">
        <v>1</v>
      </c>
      <c r="G41">
        <v>1</v>
      </c>
      <c r="H41">
        <v>0</v>
      </c>
      <c r="I41">
        <v>29.456</v>
      </c>
      <c r="J41">
        <v>29.651700000000002</v>
      </c>
      <c r="K41">
        <v>-6.6666666666666666E-2</v>
      </c>
      <c r="L41">
        <v>195.01499999999999</v>
      </c>
      <c r="N41">
        <v>2020</v>
      </c>
      <c r="O41">
        <f t="shared" si="1"/>
        <v>0.90661447101678738</v>
      </c>
      <c r="P41">
        <v>0.89863999999999999</v>
      </c>
      <c r="Q41">
        <v>0.96401000000000003</v>
      </c>
      <c r="R41">
        <v>-0.19356999999999999</v>
      </c>
      <c r="S41">
        <v>-1.4166799999999999</v>
      </c>
      <c r="W41">
        <v>2020</v>
      </c>
      <c r="X41">
        <v>0.90661447101678738</v>
      </c>
      <c r="Y41">
        <v>0.89862219736641635</v>
      </c>
      <c r="Z41">
        <v>-0.19570000000000221</v>
      </c>
      <c r="AA41">
        <v>0.95606320049813387</v>
      </c>
      <c r="AC41">
        <v>0.96401000000000003</v>
      </c>
      <c r="AD41">
        <v>0.89863999999999999</v>
      </c>
      <c r="AE41">
        <v>-0.19356999999999999</v>
      </c>
      <c r="AG41" s="16" t="s">
        <v>46</v>
      </c>
      <c r="AH41" s="16">
        <v>40</v>
      </c>
      <c r="AI41">
        <v>40</v>
      </c>
      <c r="AJ41">
        <v>40</v>
      </c>
      <c r="AK41">
        <v>40</v>
      </c>
    </row>
    <row r="42" spans="1:37" x14ac:dyDescent="0.25">
      <c r="B42">
        <f>AVERAGE(B2:B41)</f>
        <v>29.587499999999999</v>
      </c>
      <c r="E42">
        <f t="shared" si="0"/>
        <v>0</v>
      </c>
      <c r="F42">
        <f>SUM(F2:F41)</f>
        <v>53</v>
      </c>
      <c r="G42">
        <f>SUM(G2:G41)</f>
        <v>24</v>
      </c>
      <c r="H42">
        <f>SUM(H2:H41)</f>
        <v>29</v>
      </c>
      <c r="I42">
        <f>AVERAGE(I2:I41)</f>
        <v>29.2158525</v>
      </c>
      <c r="J42">
        <f>AVERAGE(J2:J41)</f>
        <v>29.404244999999992</v>
      </c>
      <c r="AF42" t="s">
        <v>33</v>
      </c>
    </row>
    <row r="43" spans="1:37" x14ac:dyDescent="0.25">
      <c r="B43">
        <f>STDEV(B2:B41)</f>
        <v>0.94656937925520801</v>
      </c>
      <c r="E43">
        <f t="shared" si="0"/>
        <v>0</v>
      </c>
      <c r="G43" s="10">
        <f>24/54*100</f>
        <v>44.444444444444443</v>
      </c>
      <c r="H43" s="10">
        <f>29/53*100</f>
        <v>54.716981132075468</v>
      </c>
      <c r="I43">
        <f>STDEV(I2:I41)</f>
        <v>0.26488657271339</v>
      </c>
      <c r="J43">
        <f>STDEV(J2:J41)</f>
        <v>0.2753659504024159</v>
      </c>
    </row>
    <row r="44" spans="1:37" x14ac:dyDescent="0.25">
      <c r="E44">
        <f t="shared" si="0"/>
        <v>0</v>
      </c>
      <c r="F44" s="41">
        <f>AVERAGE(F2:F41)</f>
        <v>1.325</v>
      </c>
      <c r="G44" s="41">
        <f>AVERAGE(G2:G41)</f>
        <v>0.6</v>
      </c>
      <c r="H44" s="41">
        <f>AVERAGE(H2:H41)</f>
        <v>0.72499999999999998</v>
      </c>
    </row>
    <row r="45" spans="1:37" x14ac:dyDescent="0.25">
      <c r="E45">
        <f t="shared" si="0"/>
        <v>0</v>
      </c>
      <c r="F45" s="40">
        <f>STDEV(F2:F41)</f>
        <v>0.91672493987270554</v>
      </c>
      <c r="G45" s="40">
        <f>STDEV(G2:G41)</f>
        <v>0.67177529820770532</v>
      </c>
      <c r="H45" s="40">
        <f>STDEV(H2:H41)</f>
        <v>0.6400120191179105</v>
      </c>
    </row>
  </sheetData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"/>
  <sheetViews>
    <sheetView topLeftCell="A7" workbookViewId="0">
      <selection activeCell="B2" sqref="B2:B41"/>
    </sheetView>
  </sheetViews>
  <sheetFormatPr defaultRowHeight="15" x14ac:dyDescent="0.25"/>
  <cols>
    <col min="15" max="19" width="9.140625" style="49"/>
    <col min="25" max="26" width="10.5703125" bestFit="1" customWidth="1"/>
    <col min="27" max="27" width="10.85546875" bestFit="1" customWidth="1"/>
  </cols>
  <sheetData>
    <row r="1" spans="1:27" x14ac:dyDescent="0.25">
      <c r="B1" t="s">
        <v>84</v>
      </c>
      <c r="C1" t="s">
        <v>9</v>
      </c>
      <c r="D1" t="s">
        <v>8</v>
      </c>
      <c r="E1" t="s">
        <v>41</v>
      </c>
      <c r="F1" t="s">
        <v>59</v>
      </c>
      <c r="G1" t="s">
        <v>60</v>
      </c>
      <c r="H1" t="s">
        <v>29</v>
      </c>
      <c r="I1" t="s">
        <v>65</v>
      </c>
      <c r="J1" t="s">
        <v>66</v>
      </c>
      <c r="K1" t="s">
        <v>72</v>
      </c>
      <c r="P1" s="49" t="s">
        <v>84</v>
      </c>
      <c r="Q1" s="49" t="s">
        <v>41</v>
      </c>
      <c r="R1" s="49" t="s">
        <v>59</v>
      </c>
      <c r="S1" s="49" t="s">
        <v>60</v>
      </c>
      <c r="Y1" t="s">
        <v>41</v>
      </c>
      <c r="Z1" t="s">
        <v>59</v>
      </c>
      <c r="AA1" t="s">
        <v>60</v>
      </c>
    </row>
    <row r="2" spans="1:27" x14ac:dyDescent="0.25">
      <c r="A2">
        <v>1999</v>
      </c>
      <c r="B2">
        <v>-2.20533</v>
      </c>
      <c r="C2">
        <v>-1.55958</v>
      </c>
      <c r="D2">
        <v>-1.77583</v>
      </c>
      <c r="E2">
        <v>0.73631999999999997</v>
      </c>
      <c r="F2">
        <v>-0.89315999999999995</v>
      </c>
      <c r="G2">
        <v>1.9921500000000001</v>
      </c>
      <c r="H2">
        <v>-0.61889000000000005</v>
      </c>
      <c r="I2">
        <v>8.6629999999999999E-2</v>
      </c>
      <c r="J2">
        <v>-1.66377</v>
      </c>
      <c r="K2">
        <v>-1.87422</v>
      </c>
      <c r="O2" s="49">
        <v>1999</v>
      </c>
      <c r="P2" s="49">
        <v>-2.20533</v>
      </c>
      <c r="Q2" s="49">
        <v>2</v>
      </c>
      <c r="R2" s="49">
        <v>0</v>
      </c>
      <c r="S2" s="49">
        <v>2</v>
      </c>
      <c r="V2" t="s">
        <v>21</v>
      </c>
      <c r="W2">
        <f>(12/53)*100</f>
        <v>22.641509433962266</v>
      </c>
      <c r="X2">
        <v>12</v>
      </c>
      <c r="Y2">
        <v>0</v>
      </c>
      <c r="Z2">
        <v>0</v>
      </c>
      <c r="AA2">
        <v>0</v>
      </c>
    </row>
    <row r="3" spans="1:27" x14ac:dyDescent="0.25">
      <c r="A3">
        <v>1985</v>
      </c>
      <c r="B3">
        <v>-1.6771100000000001</v>
      </c>
      <c r="C3">
        <v>-0.56937000000000004</v>
      </c>
      <c r="D3">
        <v>-1.77583</v>
      </c>
      <c r="E3">
        <v>-0.35452</v>
      </c>
      <c r="F3">
        <v>-0.89315999999999995</v>
      </c>
      <c r="G3">
        <v>0.42968000000000001</v>
      </c>
      <c r="H3">
        <v>-1.2226900000000001</v>
      </c>
      <c r="I3">
        <v>-0.87302000000000002</v>
      </c>
      <c r="J3">
        <v>-0.96033999999999997</v>
      </c>
      <c r="K3">
        <v>-1.3940399999999999</v>
      </c>
      <c r="O3" s="59">
        <v>1985</v>
      </c>
      <c r="P3" s="59">
        <v>-1.6771100000000001</v>
      </c>
      <c r="Q3" s="59">
        <v>1</v>
      </c>
      <c r="R3" s="59">
        <v>0</v>
      </c>
      <c r="S3" s="59">
        <v>1</v>
      </c>
      <c r="T3" t="s">
        <v>88</v>
      </c>
      <c r="U3">
        <f>SUM(Q2:Q9)</f>
        <v>12</v>
      </c>
      <c r="V3" s="55">
        <v>1985</v>
      </c>
      <c r="W3" s="55">
        <v>-1.6771100000000001</v>
      </c>
      <c r="X3">
        <v>50</v>
      </c>
      <c r="Y3">
        <v>2</v>
      </c>
      <c r="Z3">
        <v>1</v>
      </c>
      <c r="AA3">
        <v>1</v>
      </c>
    </row>
    <row r="4" spans="1:27" x14ac:dyDescent="0.25">
      <c r="A4">
        <v>2000</v>
      </c>
      <c r="B4">
        <v>-1.6771100000000001</v>
      </c>
      <c r="C4">
        <v>-0.56937000000000004</v>
      </c>
      <c r="D4">
        <v>-1.77583</v>
      </c>
      <c r="E4">
        <v>-1.44536</v>
      </c>
      <c r="F4">
        <v>-0.89315999999999995</v>
      </c>
      <c r="G4">
        <v>-1.13279</v>
      </c>
      <c r="H4">
        <v>-1.2226900000000001</v>
      </c>
      <c r="I4">
        <v>-0.46304000000000001</v>
      </c>
      <c r="J4">
        <v>-1.01227</v>
      </c>
      <c r="K4">
        <v>-1.3340099999999999</v>
      </c>
      <c r="O4" s="49">
        <v>2000</v>
      </c>
      <c r="P4" s="49">
        <v>-1.6771100000000001</v>
      </c>
      <c r="Q4" s="49">
        <v>0</v>
      </c>
      <c r="R4" s="49">
        <v>0</v>
      </c>
      <c r="S4" s="49">
        <v>0</v>
      </c>
      <c r="T4" t="s">
        <v>89</v>
      </c>
      <c r="U4" s="9">
        <f>4/12*100</f>
        <v>33.333333333333329</v>
      </c>
      <c r="V4" s="55">
        <v>1988</v>
      </c>
      <c r="W4" s="55">
        <v>-1.14889</v>
      </c>
      <c r="Y4">
        <v>0</v>
      </c>
      <c r="Z4">
        <v>0</v>
      </c>
      <c r="AA4">
        <v>0</v>
      </c>
    </row>
    <row r="5" spans="1:27" x14ac:dyDescent="0.25">
      <c r="A5">
        <v>2006</v>
      </c>
      <c r="B5">
        <v>-1.6771100000000001</v>
      </c>
      <c r="C5">
        <v>-0.56937000000000004</v>
      </c>
      <c r="D5">
        <v>-1.77583</v>
      </c>
      <c r="E5">
        <v>0.73631999999999997</v>
      </c>
      <c r="F5">
        <v>0.59543999999999997</v>
      </c>
      <c r="G5">
        <v>0.42968000000000001</v>
      </c>
      <c r="H5">
        <v>-1.2226900000000001</v>
      </c>
      <c r="I5">
        <v>0.52871000000000001</v>
      </c>
      <c r="J5">
        <v>0.14946000000000001</v>
      </c>
      <c r="K5">
        <v>-0.37364000000000003</v>
      </c>
      <c r="O5" s="59">
        <v>2006</v>
      </c>
      <c r="P5" s="59">
        <v>-1.6771100000000001</v>
      </c>
      <c r="Q5" s="59">
        <v>2</v>
      </c>
      <c r="R5" s="59">
        <v>1</v>
      </c>
      <c r="S5" s="59">
        <v>1</v>
      </c>
      <c r="T5" t="s">
        <v>90</v>
      </c>
      <c r="U5" s="9">
        <f>8/12*100</f>
        <v>66.666666666666657</v>
      </c>
      <c r="V5" s="55">
        <v>1999</v>
      </c>
      <c r="W5" s="55">
        <v>-2.20533</v>
      </c>
      <c r="Y5">
        <v>0</v>
      </c>
      <c r="Z5">
        <v>0</v>
      </c>
      <c r="AA5">
        <v>0</v>
      </c>
    </row>
    <row r="6" spans="1:27" x14ac:dyDescent="0.25">
      <c r="A6">
        <v>2008</v>
      </c>
      <c r="B6">
        <v>-1.6771100000000001</v>
      </c>
      <c r="C6">
        <v>-1.55958</v>
      </c>
      <c r="D6">
        <v>-1.0928199999999999</v>
      </c>
      <c r="E6">
        <v>0.73631999999999997</v>
      </c>
      <c r="F6">
        <v>0.59543999999999997</v>
      </c>
      <c r="G6">
        <v>0.42968000000000001</v>
      </c>
      <c r="H6">
        <v>-1.5089999999999999E-2</v>
      </c>
      <c r="I6">
        <v>-0.77222999999999997</v>
      </c>
      <c r="J6">
        <v>-1.4640299999999999</v>
      </c>
      <c r="K6">
        <v>-1.5140800000000001</v>
      </c>
      <c r="O6" s="59">
        <v>2008</v>
      </c>
      <c r="P6" s="59">
        <v>-1.6771100000000001</v>
      </c>
      <c r="Q6" s="59">
        <v>2</v>
      </c>
      <c r="R6" s="59">
        <v>1</v>
      </c>
      <c r="S6" s="59">
        <v>1</v>
      </c>
      <c r="V6" s="55">
        <v>2000</v>
      </c>
      <c r="W6" s="55">
        <v>-1.6771100000000001</v>
      </c>
      <c r="Y6">
        <v>1</v>
      </c>
      <c r="Z6">
        <v>0</v>
      </c>
      <c r="AA6">
        <v>1</v>
      </c>
    </row>
    <row r="7" spans="1:27" x14ac:dyDescent="0.25">
      <c r="A7">
        <v>2009</v>
      </c>
      <c r="B7">
        <v>-1.6771100000000001</v>
      </c>
      <c r="C7">
        <v>-0.56937000000000004</v>
      </c>
      <c r="D7">
        <v>-1.77583</v>
      </c>
      <c r="E7">
        <v>0.73631999999999997</v>
      </c>
      <c r="F7">
        <v>0.59543999999999997</v>
      </c>
      <c r="G7">
        <v>0.42968000000000001</v>
      </c>
      <c r="H7">
        <v>-1.2226900000000001</v>
      </c>
      <c r="I7">
        <v>-0.37885000000000002</v>
      </c>
      <c r="J7">
        <v>-0.41852</v>
      </c>
      <c r="K7">
        <v>-7.3529999999999998E-2</v>
      </c>
      <c r="O7" s="59">
        <v>2009</v>
      </c>
      <c r="P7" s="59">
        <v>-1.6771100000000001</v>
      </c>
      <c r="Q7" s="59">
        <v>2</v>
      </c>
      <c r="R7" s="59">
        <v>1</v>
      </c>
      <c r="S7" s="59">
        <v>1</v>
      </c>
      <c r="V7" s="55">
        <v>2006</v>
      </c>
      <c r="W7" s="55">
        <v>-1.6771100000000001</v>
      </c>
      <c r="Y7">
        <v>0</v>
      </c>
      <c r="Z7">
        <v>0</v>
      </c>
      <c r="AA7">
        <v>0</v>
      </c>
    </row>
    <row r="8" spans="1:27" x14ac:dyDescent="0.25">
      <c r="A8">
        <v>1988</v>
      </c>
      <c r="B8">
        <v>-1.14889</v>
      </c>
      <c r="C8">
        <v>-0.56937000000000004</v>
      </c>
      <c r="D8">
        <v>-1.0928199999999999</v>
      </c>
      <c r="E8">
        <v>-1.44536</v>
      </c>
      <c r="F8">
        <v>-0.89315999999999995</v>
      </c>
      <c r="G8">
        <v>-1.13279</v>
      </c>
      <c r="H8">
        <v>-0.61889000000000005</v>
      </c>
      <c r="I8">
        <v>-0.42377999999999999</v>
      </c>
      <c r="J8">
        <v>0.21628</v>
      </c>
      <c r="K8">
        <v>-1.5741099999999999</v>
      </c>
      <c r="O8" s="49">
        <v>1988</v>
      </c>
      <c r="P8" s="49">
        <v>-1.14889</v>
      </c>
      <c r="Q8" s="49">
        <v>0</v>
      </c>
      <c r="R8" s="49">
        <v>0</v>
      </c>
      <c r="S8" s="49">
        <v>0</v>
      </c>
      <c r="V8" s="55">
        <v>2008</v>
      </c>
      <c r="W8" s="55">
        <v>-1.6771100000000001</v>
      </c>
      <c r="Y8">
        <v>1</v>
      </c>
      <c r="Z8">
        <v>0</v>
      </c>
      <c r="AA8">
        <v>1</v>
      </c>
    </row>
    <row r="9" spans="1:27" x14ac:dyDescent="0.25">
      <c r="A9">
        <v>2017</v>
      </c>
      <c r="B9">
        <v>-1.14889</v>
      </c>
      <c r="C9">
        <v>-0.56937000000000004</v>
      </c>
      <c r="D9">
        <v>-1.0928199999999999</v>
      </c>
      <c r="E9">
        <v>1.8271599999999999</v>
      </c>
      <c r="F9">
        <v>0.59543999999999997</v>
      </c>
      <c r="G9">
        <v>1.9921500000000001</v>
      </c>
      <c r="H9">
        <v>-0.61889000000000005</v>
      </c>
      <c r="I9">
        <v>-0.38263000000000003</v>
      </c>
      <c r="J9">
        <v>0.15817000000000001</v>
      </c>
      <c r="K9">
        <v>0.40666000000000002</v>
      </c>
      <c r="O9" s="59">
        <v>2017</v>
      </c>
      <c r="P9" s="59">
        <v>-1.14889</v>
      </c>
      <c r="Q9" s="59">
        <v>3</v>
      </c>
      <c r="R9" s="59">
        <v>1</v>
      </c>
      <c r="S9" s="59">
        <v>2</v>
      </c>
      <c r="V9" s="55">
        <v>2009</v>
      </c>
      <c r="W9" s="55">
        <v>-1.6771100000000001</v>
      </c>
      <c r="Y9">
        <v>0</v>
      </c>
      <c r="Z9">
        <v>0</v>
      </c>
      <c r="AA9">
        <v>0</v>
      </c>
    </row>
    <row r="10" spans="1:27" x14ac:dyDescent="0.25">
      <c r="A10">
        <v>1986</v>
      </c>
      <c r="B10">
        <v>-0.62065999999999999</v>
      </c>
      <c r="C10">
        <v>-1.55958</v>
      </c>
      <c r="D10">
        <v>0.27321000000000001</v>
      </c>
      <c r="E10">
        <v>-1.44536</v>
      </c>
      <c r="F10">
        <v>-0.89315999999999995</v>
      </c>
      <c r="G10">
        <v>-1.13279</v>
      </c>
      <c r="H10">
        <v>1.1924999999999999</v>
      </c>
      <c r="I10">
        <v>-0.46115</v>
      </c>
      <c r="J10">
        <v>-0.54235</v>
      </c>
      <c r="K10">
        <v>-0.25359999999999999</v>
      </c>
      <c r="O10" s="49">
        <v>1986</v>
      </c>
      <c r="P10" s="49">
        <v>-0.62065999999999999</v>
      </c>
      <c r="Q10" s="49">
        <v>0</v>
      </c>
      <c r="R10" s="49">
        <v>0</v>
      </c>
      <c r="S10" s="49">
        <v>0</v>
      </c>
      <c r="V10" s="55">
        <v>2017</v>
      </c>
      <c r="W10" s="55">
        <v>-1.14889</v>
      </c>
      <c r="Y10">
        <v>1</v>
      </c>
      <c r="Z10">
        <v>0</v>
      </c>
      <c r="AA10">
        <v>1</v>
      </c>
    </row>
    <row r="11" spans="1:27" x14ac:dyDescent="0.25">
      <c r="A11">
        <v>1994</v>
      </c>
      <c r="B11">
        <v>-0.62065999999999999</v>
      </c>
      <c r="C11">
        <v>-1.55958</v>
      </c>
      <c r="D11">
        <v>0.27321000000000001</v>
      </c>
      <c r="E11">
        <v>-0.35452</v>
      </c>
      <c r="F11">
        <v>0.59543999999999997</v>
      </c>
      <c r="G11">
        <v>-1.13279</v>
      </c>
      <c r="H11">
        <v>1.1924999999999999</v>
      </c>
      <c r="I11">
        <v>0.50568000000000002</v>
      </c>
      <c r="J11">
        <v>-0.66800000000000004</v>
      </c>
      <c r="K11">
        <v>0.58672999999999997</v>
      </c>
      <c r="O11" s="49">
        <v>1994</v>
      </c>
      <c r="P11" s="49">
        <v>-0.62065999999999999</v>
      </c>
      <c r="Q11" s="49">
        <v>1</v>
      </c>
      <c r="R11" s="49">
        <v>1</v>
      </c>
      <c r="S11" s="49">
        <v>0</v>
      </c>
      <c r="Y11">
        <v>3</v>
      </c>
      <c r="Z11">
        <v>2</v>
      </c>
      <c r="AA11">
        <v>1</v>
      </c>
    </row>
    <row r="12" spans="1:27" x14ac:dyDescent="0.25">
      <c r="A12">
        <v>2013</v>
      </c>
      <c r="B12">
        <v>-0.62065999999999999</v>
      </c>
      <c r="C12">
        <v>-0.56937000000000004</v>
      </c>
      <c r="D12">
        <v>-0.40981000000000001</v>
      </c>
      <c r="E12">
        <v>0.73631999999999997</v>
      </c>
      <c r="F12">
        <v>0.59543999999999997</v>
      </c>
      <c r="G12">
        <v>0.42968000000000001</v>
      </c>
      <c r="H12">
        <v>-1.5089999999999999E-2</v>
      </c>
      <c r="I12">
        <v>-0.89793999999999996</v>
      </c>
      <c r="J12">
        <v>3.6519999999999997E-2</v>
      </c>
      <c r="K12">
        <v>-0.73377999999999999</v>
      </c>
      <c r="O12" s="49">
        <v>2013</v>
      </c>
      <c r="P12" s="49">
        <v>-0.62065999999999999</v>
      </c>
      <c r="Q12" s="49">
        <v>2</v>
      </c>
      <c r="R12" s="49">
        <v>1</v>
      </c>
      <c r="S12" s="49">
        <v>1</v>
      </c>
      <c r="V12" t="s">
        <v>22</v>
      </c>
      <c r="W12">
        <f>(11/53)*100</f>
        <v>20.754716981132077</v>
      </c>
      <c r="X12">
        <v>11</v>
      </c>
      <c r="Y12">
        <v>2</v>
      </c>
      <c r="Z12">
        <v>1</v>
      </c>
      <c r="AA12">
        <v>1</v>
      </c>
    </row>
    <row r="13" spans="1:27" x14ac:dyDescent="0.25">
      <c r="A13">
        <v>1982</v>
      </c>
      <c r="B13">
        <v>-9.2439999999999994E-2</v>
      </c>
      <c r="C13">
        <v>-0.56937000000000004</v>
      </c>
      <c r="D13">
        <v>0.27321000000000001</v>
      </c>
      <c r="E13">
        <v>0.73631999999999997</v>
      </c>
      <c r="F13">
        <v>0.59543999999999997</v>
      </c>
      <c r="G13">
        <v>0.42968000000000001</v>
      </c>
      <c r="H13">
        <v>0.5887</v>
      </c>
      <c r="I13">
        <v>-1.2362</v>
      </c>
      <c r="J13">
        <v>-0.48060999999999998</v>
      </c>
      <c r="K13">
        <v>1.06691</v>
      </c>
      <c r="O13" s="49">
        <v>1982</v>
      </c>
      <c r="P13" s="49">
        <v>-9.2439999999999994E-2</v>
      </c>
      <c r="Q13" s="49">
        <v>2</v>
      </c>
      <c r="R13" s="49">
        <v>1</v>
      </c>
      <c r="S13" s="49">
        <v>1</v>
      </c>
      <c r="V13" s="24">
        <v>1984</v>
      </c>
      <c r="W13" s="24">
        <v>0.96401000000000003</v>
      </c>
      <c r="X13">
        <v>60</v>
      </c>
      <c r="Y13">
        <v>2</v>
      </c>
      <c r="Z13">
        <v>1</v>
      </c>
      <c r="AA13">
        <v>1</v>
      </c>
    </row>
    <row r="14" spans="1:27" x14ac:dyDescent="0.25">
      <c r="A14">
        <v>1983</v>
      </c>
      <c r="B14">
        <v>-9.2439999999999994E-2</v>
      </c>
      <c r="C14">
        <v>1.4110499999999999</v>
      </c>
      <c r="D14">
        <v>-1.0928199999999999</v>
      </c>
      <c r="E14">
        <v>-1.44536</v>
      </c>
      <c r="F14">
        <v>-0.89315999999999995</v>
      </c>
      <c r="G14">
        <v>-1.13279</v>
      </c>
      <c r="H14">
        <v>-1.8264899999999999</v>
      </c>
      <c r="I14">
        <v>1.3845499999999999</v>
      </c>
      <c r="J14">
        <v>-1.796E-2</v>
      </c>
      <c r="K14">
        <v>1.7871900000000001</v>
      </c>
      <c r="O14" s="49">
        <v>1983</v>
      </c>
      <c r="P14" s="49">
        <v>-9.2439999999999994E-2</v>
      </c>
      <c r="Q14" s="49">
        <v>0</v>
      </c>
      <c r="R14" s="49">
        <v>0</v>
      </c>
      <c r="S14" s="49">
        <v>0</v>
      </c>
      <c r="V14" s="24">
        <v>1987</v>
      </c>
      <c r="W14" s="24">
        <v>1.4922299999999999</v>
      </c>
      <c r="Y14">
        <v>0</v>
      </c>
      <c r="Z14">
        <v>0</v>
      </c>
      <c r="AA14">
        <v>0</v>
      </c>
    </row>
    <row r="15" spans="1:27" x14ac:dyDescent="0.25">
      <c r="A15">
        <v>1990</v>
      </c>
      <c r="B15">
        <v>-9.2439999999999994E-2</v>
      </c>
      <c r="C15">
        <v>-0.56937000000000004</v>
      </c>
      <c r="D15">
        <v>0.27321000000000001</v>
      </c>
      <c r="E15">
        <v>1.8271599999999999</v>
      </c>
      <c r="F15">
        <v>2.0840299999999998</v>
      </c>
      <c r="G15">
        <v>0.42968000000000001</v>
      </c>
      <c r="H15">
        <v>0.5887</v>
      </c>
      <c r="I15">
        <v>-0.64764999999999995</v>
      </c>
      <c r="J15">
        <v>-0.88044999999999995</v>
      </c>
      <c r="K15">
        <v>0.46667999999999998</v>
      </c>
      <c r="O15" s="49">
        <v>1990</v>
      </c>
      <c r="P15" s="49">
        <v>-9.2439999999999994E-2</v>
      </c>
      <c r="Q15" s="49">
        <v>3</v>
      </c>
      <c r="R15" s="49">
        <v>2</v>
      </c>
      <c r="S15" s="49">
        <v>1</v>
      </c>
      <c r="V15" s="24">
        <v>1991</v>
      </c>
      <c r="W15" s="24">
        <v>0.96401000000000003</v>
      </c>
      <c r="Y15">
        <v>1</v>
      </c>
      <c r="Z15">
        <v>1</v>
      </c>
      <c r="AA15">
        <v>0</v>
      </c>
    </row>
    <row r="16" spans="1:27" x14ac:dyDescent="0.25">
      <c r="A16">
        <v>1995</v>
      </c>
      <c r="B16">
        <v>-9.2439999999999994E-2</v>
      </c>
      <c r="C16">
        <v>-0.56937000000000004</v>
      </c>
      <c r="D16">
        <v>0.27321000000000001</v>
      </c>
      <c r="E16">
        <v>1.8271599999999999</v>
      </c>
      <c r="F16">
        <v>3.5726200000000001</v>
      </c>
      <c r="G16">
        <v>-1.13279</v>
      </c>
      <c r="H16">
        <v>0.5887</v>
      </c>
      <c r="I16">
        <v>0.33163999999999999</v>
      </c>
      <c r="J16">
        <v>6.6659999999999997E-2</v>
      </c>
      <c r="K16">
        <v>0.16656000000000001</v>
      </c>
      <c r="O16" s="49">
        <v>1995</v>
      </c>
      <c r="P16" s="49">
        <v>-9.2439999999999994E-2</v>
      </c>
      <c r="Q16" s="49">
        <v>3</v>
      </c>
      <c r="R16" s="49">
        <v>3</v>
      </c>
      <c r="S16" s="49">
        <v>0</v>
      </c>
      <c r="V16" s="24">
        <v>1992</v>
      </c>
      <c r="W16" s="24">
        <v>0.96401000000000003</v>
      </c>
      <c r="Y16">
        <v>3</v>
      </c>
      <c r="Z16">
        <v>3</v>
      </c>
      <c r="AA16">
        <v>0</v>
      </c>
    </row>
    <row r="17" spans="1:27" x14ac:dyDescent="0.25">
      <c r="A17">
        <v>2001</v>
      </c>
      <c r="B17">
        <v>-9.2439999999999994E-2</v>
      </c>
      <c r="C17">
        <v>0.42083999999999999</v>
      </c>
      <c r="D17">
        <v>-0.40981000000000001</v>
      </c>
      <c r="E17">
        <v>-0.35452</v>
      </c>
      <c r="F17">
        <v>-0.89315999999999995</v>
      </c>
      <c r="G17">
        <v>0.42968000000000001</v>
      </c>
      <c r="H17">
        <v>-0.61889000000000005</v>
      </c>
      <c r="I17">
        <v>0.89717000000000002</v>
      </c>
      <c r="J17">
        <v>0.65642</v>
      </c>
      <c r="K17">
        <v>-0.49369000000000002</v>
      </c>
      <c r="O17" s="49">
        <v>2001</v>
      </c>
      <c r="P17" s="49">
        <v>-9.2439999999999994E-2</v>
      </c>
      <c r="Q17" s="49">
        <v>1</v>
      </c>
      <c r="R17" s="49">
        <v>0</v>
      </c>
      <c r="S17" s="49">
        <v>1</v>
      </c>
      <c r="V17" s="24">
        <v>1993</v>
      </c>
      <c r="W17" s="24">
        <v>0.96401000000000003</v>
      </c>
      <c r="Y17">
        <v>2</v>
      </c>
      <c r="Z17">
        <v>1</v>
      </c>
      <c r="AA17">
        <v>1</v>
      </c>
    </row>
    <row r="18" spans="1:27" x14ac:dyDescent="0.25">
      <c r="A18">
        <v>2007</v>
      </c>
      <c r="B18">
        <v>-9.2439999999999994E-2</v>
      </c>
      <c r="C18">
        <v>-0.56937000000000004</v>
      </c>
      <c r="D18">
        <v>0.27321000000000001</v>
      </c>
      <c r="E18">
        <v>1.8271599999999999</v>
      </c>
      <c r="F18">
        <v>0.59543999999999997</v>
      </c>
      <c r="G18">
        <v>1.9921500000000001</v>
      </c>
      <c r="H18">
        <v>0.5887</v>
      </c>
      <c r="I18">
        <v>0.21159</v>
      </c>
      <c r="J18">
        <v>-0.46827000000000002</v>
      </c>
      <c r="K18">
        <v>-0.79381000000000002</v>
      </c>
      <c r="O18" s="49">
        <v>2007</v>
      </c>
      <c r="P18" s="49">
        <v>-9.2439999999999994E-2</v>
      </c>
      <c r="Q18" s="49">
        <v>3</v>
      </c>
      <c r="R18" s="49">
        <v>1</v>
      </c>
      <c r="S18" s="49">
        <v>2</v>
      </c>
      <c r="V18" s="24">
        <v>1998</v>
      </c>
      <c r="W18" s="24">
        <v>0.96401000000000003</v>
      </c>
      <c r="Y18">
        <v>2</v>
      </c>
      <c r="Z18">
        <v>1</v>
      </c>
      <c r="AA18">
        <v>1</v>
      </c>
    </row>
    <row r="19" spans="1:27" x14ac:dyDescent="0.25">
      <c r="A19">
        <v>2010</v>
      </c>
      <c r="B19">
        <v>-9.2439999999999994E-2</v>
      </c>
      <c r="C19">
        <v>0.42083999999999999</v>
      </c>
      <c r="D19">
        <v>-0.40981000000000001</v>
      </c>
      <c r="E19">
        <v>-0.35452</v>
      </c>
      <c r="F19">
        <v>0.59543999999999997</v>
      </c>
      <c r="G19">
        <v>-1.13279</v>
      </c>
      <c r="H19">
        <v>-0.61889000000000005</v>
      </c>
      <c r="I19">
        <v>1.55216</v>
      </c>
      <c r="J19">
        <v>2.65957</v>
      </c>
      <c r="K19">
        <v>-0.37364000000000003</v>
      </c>
      <c r="O19" s="49">
        <v>2010</v>
      </c>
      <c r="P19" s="49">
        <v>-9.2439999999999994E-2</v>
      </c>
      <c r="Q19" s="49">
        <v>1</v>
      </c>
      <c r="R19" s="49">
        <v>1</v>
      </c>
      <c r="S19" s="49">
        <v>0</v>
      </c>
      <c r="V19" s="24">
        <v>2002</v>
      </c>
      <c r="W19" s="24">
        <v>1.4922299999999999</v>
      </c>
      <c r="Y19">
        <v>2</v>
      </c>
      <c r="Z19">
        <v>1</v>
      </c>
      <c r="AA19">
        <v>1</v>
      </c>
    </row>
    <row r="20" spans="1:27" x14ac:dyDescent="0.25">
      <c r="A20">
        <v>2011</v>
      </c>
      <c r="B20">
        <v>-9.2439999999999994E-2</v>
      </c>
      <c r="C20">
        <v>0.42083999999999999</v>
      </c>
      <c r="D20">
        <v>-0.40981000000000001</v>
      </c>
      <c r="E20">
        <v>-0.35452</v>
      </c>
      <c r="F20">
        <v>-0.89315999999999995</v>
      </c>
      <c r="G20">
        <v>0.42968000000000001</v>
      </c>
      <c r="H20">
        <v>-0.61889000000000005</v>
      </c>
      <c r="I20">
        <v>-0.85150999999999999</v>
      </c>
      <c r="J20">
        <v>-0.60336000000000001</v>
      </c>
      <c r="K20">
        <v>-1.09392</v>
      </c>
      <c r="O20" s="49">
        <v>2011</v>
      </c>
      <c r="P20" s="49">
        <v>-9.2439999999999994E-2</v>
      </c>
      <c r="Q20" s="49">
        <v>1</v>
      </c>
      <c r="R20" s="49">
        <v>0</v>
      </c>
      <c r="S20" s="49">
        <v>1</v>
      </c>
      <c r="V20" s="24">
        <v>2005</v>
      </c>
      <c r="W20" s="24">
        <v>1.4922299999999999</v>
      </c>
      <c r="Y20">
        <v>2</v>
      </c>
      <c r="Z20">
        <v>0</v>
      </c>
      <c r="AA20">
        <v>2</v>
      </c>
    </row>
    <row r="21" spans="1:27" x14ac:dyDescent="0.25">
      <c r="A21">
        <v>2012</v>
      </c>
      <c r="B21">
        <v>-9.2439999999999994E-2</v>
      </c>
      <c r="C21">
        <v>0.42083999999999999</v>
      </c>
      <c r="D21">
        <v>-0.40981000000000001</v>
      </c>
      <c r="E21">
        <v>-1.44536</v>
      </c>
      <c r="F21">
        <v>-0.89315999999999995</v>
      </c>
      <c r="G21">
        <v>-1.13279</v>
      </c>
      <c r="H21">
        <v>-0.61889000000000005</v>
      </c>
      <c r="I21">
        <v>1.9429999999999999E-2</v>
      </c>
      <c r="J21">
        <v>-0.83867999999999998</v>
      </c>
      <c r="K21">
        <v>-0.55371000000000004</v>
      </c>
      <c r="O21" s="49">
        <v>2012</v>
      </c>
      <c r="P21" s="49">
        <v>-9.2439999999999994E-2</v>
      </c>
      <c r="Q21" s="49">
        <v>0</v>
      </c>
      <c r="R21" s="49">
        <v>0</v>
      </c>
      <c r="S21" s="49">
        <v>0</v>
      </c>
      <c r="V21" s="24">
        <v>2019</v>
      </c>
      <c r="W21" s="24">
        <v>1.4922299999999999</v>
      </c>
      <c r="Y21">
        <v>0</v>
      </c>
      <c r="Z21">
        <v>0</v>
      </c>
      <c r="AA21">
        <v>0</v>
      </c>
    </row>
    <row r="22" spans="1:27" x14ac:dyDescent="0.25">
      <c r="A22">
        <v>2014</v>
      </c>
      <c r="B22">
        <v>-9.2439999999999994E-2</v>
      </c>
      <c r="C22">
        <v>-0.56937000000000004</v>
      </c>
      <c r="D22">
        <v>0.27321000000000001</v>
      </c>
      <c r="E22">
        <v>-0.35452</v>
      </c>
      <c r="F22">
        <v>-0.89315999999999995</v>
      </c>
      <c r="G22">
        <v>0.42968000000000001</v>
      </c>
      <c r="H22">
        <v>0.5887</v>
      </c>
      <c r="I22">
        <v>0.43998999999999999</v>
      </c>
      <c r="J22">
        <v>0.52459</v>
      </c>
      <c r="K22">
        <v>0.16656000000000001</v>
      </c>
      <c r="O22" s="49">
        <v>2014</v>
      </c>
      <c r="P22" s="49">
        <v>-9.2439999999999994E-2</v>
      </c>
      <c r="Q22" s="49">
        <v>1</v>
      </c>
      <c r="R22" s="49">
        <v>0</v>
      </c>
      <c r="S22" s="49">
        <v>1</v>
      </c>
      <c r="V22" s="24">
        <v>2020</v>
      </c>
      <c r="W22" s="24">
        <v>0.96401000000000003</v>
      </c>
      <c r="Y22">
        <v>1</v>
      </c>
      <c r="Z22">
        <v>0</v>
      </c>
      <c r="AA22">
        <v>1</v>
      </c>
    </row>
    <row r="23" spans="1:27" x14ac:dyDescent="0.25">
      <c r="A23">
        <v>1981</v>
      </c>
      <c r="B23">
        <v>0.43578</v>
      </c>
      <c r="C23">
        <v>1.4110499999999999</v>
      </c>
      <c r="D23">
        <v>-0.40981000000000001</v>
      </c>
      <c r="E23">
        <v>-1.44536</v>
      </c>
      <c r="F23">
        <v>-0.89315999999999995</v>
      </c>
      <c r="G23">
        <v>-1.13279</v>
      </c>
      <c r="H23">
        <v>-1.2226900000000001</v>
      </c>
      <c r="I23">
        <v>0.48037999999999997</v>
      </c>
      <c r="J23">
        <v>-0.71811999999999998</v>
      </c>
      <c r="K23">
        <v>-0.67376000000000003</v>
      </c>
      <c r="O23" s="49">
        <v>1981</v>
      </c>
      <c r="P23" s="49">
        <v>0.43578</v>
      </c>
      <c r="Q23" s="49">
        <v>0</v>
      </c>
      <c r="R23" s="49">
        <v>0</v>
      </c>
      <c r="S23" s="49">
        <v>0</v>
      </c>
      <c r="Y23">
        <v>1</v>
      </c>
      <c r="Z23">
        <v>1</v>
      </c>
      <c r="AA23">
        <v>0</v>
      </c>
    </row>
    <row r="24" spans="1:27" x14ac:dyDescent="0.25">
      <c r="A24">
        <v>1989</v>
      </c>
      <c r="B24">
        <v>0.43578</v>
      </c>
      <c r="C24">
        <v>-0.56937000000000004</v>
      </c>
      <c r="D24">
        <v>0.95621999999999996</v>
      </c>
      <c r="E24">
        <v>-0.35452</v>
      </c>
      <c r="F24">
        <v>-0.89315999999999995</v>
      </c>
      <c r="G24">
        <v>0.42968000000000001</v>
      </c>
      <c r="H24">
        <v>1.1924999999999999</v>
      </c>
      <c r="I24">
        <v>-2.6213199999999999</v>
      </c>
      <c r="J24">
        <v>-1.53775</v>
      </c>
      <c r="K24">
        <v>-1.15395</v>
      </c>
      <c r="O24" s="49">
        <v>1989</v>
      </c>
      <c r="P24" s="49">
        <v>0.43578</v>
      </c>
      <c r="Q24" s="49">
        <v>1</v>
      </c>
      <c r="R24" s="49">
        <v>0</v>
      </c>
      <c r="S24" s="49">
        <v>1</v>
      </c>
      <c r="Y24">
        <v>1</v>
      </c>
      <c r="Z24">
        <v>1</v>
      </c>
      <c r="AA24">
        <v>0</v>
      </c>
    </row>
    <row r="25" spans="1:27" x14ac:dyDescent="0.25">
      <c r="A25">
        <v>1996</v>
      </c>
      <c r="B25">
        <v>0.43578</v>
      </c>
      <c r="C25">
        <v>1.4110499999999999</v>
      </c>
      <c r="D25">
        <v>-0.40981000000000001</v>
      </c>
      <c r="E25">
        <v>0.73631999999999997</v>
      </c>
      <c r="F25">
        <v>0.59543999999999997</v>
      </c>
      <c r="G25">
        <v>0.42968000000000001</v>
      </c>
      <c r="H25">
        <v>-1.2226900000000001</v>
      </c>
      <c r="I25">
        <v>-1.0198799999999999</v>
      </c>
      <c r="J25">
        <v>-0.71521000000000001</v>
      </c>
      <c r="K25">
        <v>-0.67376000000000003</v>
      </c>
      <c r="O25" s="49">
        <v>1996</v>
      </c>
      <c r="P25" s="49">
        <v>0.43578</v>
      </c>
      <c r="Q25" s="49">
        <v>2</v>
      </c>
      <c r="R25" s="49">
        <v>1</v>
      </c>
      <c r="S25" s="49">
        <v>1</v>
      </c>
      <c r="U25" t="s">
        <v>86</v>
      </c>
      <c r="Y25">
        <v>2</v>
      </c>
      <c r="Z25">
        <v>1</v>
      </c>
      <c r="AA25">
        <v>1</v>
      </c>
    </row>
    <row r="26" spans="1:27" x14ac:dyDescent="0.25">
      <c r="A26">
        <v>1997</v>
      </c>
      <c r="B26">
        <v>0.43578</v>
      </c>
      <c r="C26">
        <v>0.42083999999999999</v>
      </c>
      <c r="D26">
        <v>0.27321000000000001</v>
      </c>
      <c r="E26">
        <v>0.73631999999999997</v>
      </c>
      <c r="F26">
        <v>0.59543999999999997</v>
      </c>
      <c r="G26">
        <v>0.42968000000000001</v>
      </c>
      <c r="H26">
        <v>-1.5089999999999999E-2</v>
      </c>
      <c r="I26">
        <v>-0.78581999999999996</v>
      </c>
      <c r="J26">
        <v>3.6150000000000002E-2</v>
      </c>
      <c r="K26">
        <v>1.3069999999999999</v>
      </c>
      <c r="O26" s="49">
        <v>1997</v>
      </c>
      <c r="P26" s="49">
        <v>0.43578</v>
      </c>
      <c r="Q26" s="49">
        <v>2</v>
      </c>
      <c r="R26" s="49">
        <v>1</v>
      </c>
      <c r="S26" s="49">
        <v>1</v>
      </c>
      <c r="U26" t="s">
        <v>21</v>
      </c>
      <c r="V26" t="s">
        <v>22</v>
      </c>
      <c r="Y26">
        <v>1</v>
      </c>
      <c r="Z26">
        <v>0</v>
      </c>
      <c r="AA26">
        <v>1</v>
      </c>
    </row>
    <row r="27" spans="1:27" x14ac:dyDescent="0.25">
      <c r="A27">
        <v>2003</v>
      </c>
      <c r="B27">
        <v>0.43578</v>
      </c>
      <c r="C27">
        <v>-0.56937000000000004</v>
      </c>
      <c r="D27">
        <v>0.95621999999999996</v>
      </c>
      <c r="E27">
        <v>-0.35452</v>
      </c>
      <c r="F27">
        <v>0.59543999999999997</v>
      </c>
      <c r="G27">
        <v>-1.13279</v>
      </c>
      <c r="H27">
        <v>1.1924999999999999</v>
      </c>
      <c r="I27">
        <v>0.24141000000000001</v>
      </c>
      <c r="J27">
        <v>0.37752000000000002</v>
      </c>
      <c r="K27">
        <v>-0.37364000000000003</v>
      </c>
      <c r="O27" s="49">
        <v>2003</v>
      </c>
      <c r="P27" s="49">
        <v>0.43578</v>
      </c>
      <c r="Q27" s="49">
        <v>1</v>
      </c>
      <c r="R27" s="49">
        <v>1</v>
      </c>
      <c r="S27" s="49">
        <v>0</v>
      </c>
      <c r="U27" s="55">
        <v>1985</v>
      </c>
      <c r="V27" s="24">
        <v>1991</v>
      </c>
      <c r="Y27">
        <v>2</v>
      </c>
      <c r="Z27">
        <v>1</v>
      </c>
      <c r="AA27">
        <v>1</v>
      </c>
    </row>
    <row r="28" spans="1:27" x14ac:dyDescent="0.25">
      <c r="A28">
        <v>2004</v>
      </c>
      <c r="B28">
        <v>0.43578</v>
      </c>
      <c r="C28">
        <v>-1.55958</v>
      </c>
      <c r="D28">
        <v>1.63923</v>
      </c>
      <c r="E28">
        <v>0.73631999999999997</v>
      </c>
      <c r="F28">
        <v>0.59543999999999997</v>
      </c>
      <c r="G28">
        <v>0.42968000000000001</v>
      </c>
      <c r="H28">
        <v>2.4000900000000001</v>
      </c>
      <c r="I28">
        <v>0.53776999999999997</v>
      </c>
      <c r="J28">
        <v>8.4089999999999998E-2</v>
      </c>
      <c r="K28">
        <v>0.34662999999999999</v>
      </c>
      <c r="O28" s="49">
        <v>2004</v>
      </c>
      <c r="P28" s="49">
        <v>0.43578</v>
      </c>
      <c r="Q28" s="49">
        <v>2</v>
      </c>
      <c r="R28" s="49">
        <v>1</v>
      </c>
      <c r="S28" s="49">
        <v>1</v>
      </c>
      <c r="U28" s="55">
        <v>2006</v>
      </c>
      <c r="V28" s="24">
        <v>1992</v>
      </c>
      <c r="Y28">
        <v>3</v>
      </c>
      <c r="Z28">
        <v>1</v>
      </c>
      <c r="AA28">
        <v>2</v>
      </c>
    </row>
    <row r="29" spans="1:27" x14ac:dyDescent="0.25">
      <c r="A29">
        <v>2015</v>
      </c>
      <c r="B29">
        <v>0.43578</v>
      </c>
      <c r="C29">
        <v>-0.56937000000000004</v>
      </c>
      <c r="D29">
        <v>0.95621999999999996</v>
      </c>
      <c r="E29">
        <v>-0.35452</v>
      </c>
      <c r="F29">
        <v>-0.89315999999999995</v>
      </c>
      <c r="G29">
        <v>0.42968000000000001</v>
      </c>
      <c r="H29">
        <v>1.1924999999999999</v>
      </c>
      <c r="I29">
        <v>8.7389999999999995E-2</v>
      </c>
      <c r="J29">
        <v>0.95130000000000003</v>
      </c>
      <c r="K29">
        <v>1.6071200000000001</v>
      </c>
      <c r="O29" s="49">
        <v>2015</v>
      </c>
      <c r="P29" s="49">
        <v>0.43578</v>
      </c>
      <c r="Q29" s="49">
        <v>1</v>
      </c>
      <c r="R29" s="49">
        <v>0</v>
      </c>
      <c r="S29" s="49">
        <v>1</v>
      </c>
      <c r="U29" s="55">
        <v>2008</v>
      </c>
      <c r="V29" s="24">
        <v>1998</v>
      </c>
      <c r="Y29">
        <v>2</v>
      </c>
      <c r="Z29">
        <v>1</v>
      </c>
      <c r="AA29">
        <v>1</v>
      </c>
    </row>
    <row r="30" spans="1:27" x14ac:dyDescent="0.25">
      <c r="A30">
        <v>2016</v>
      </c>
      <c r="B30">
        <v>0.43578</v>
      </c>
      <c r="C30">
        <v>0.42083999999999999</v>
      </c>
      <c r="D30">
        <v>0.27321000000000001</v>
      </c>
      <c r="E30">
        <v>-0.35452</v>
      </c>
      <c r="F30">
        <v>-0.89315999999999995</v>
      </c>
      <c r="G30">
        <v>0.42968000000000001</v>
      </c>
      <c r="H30">
        <v>-1.5089999999999999E-2</v>
      </c>
      <c r="I30">
        <v>0.85563999999999996</v>
      </c>
      <c r="J30">
        <v>2.2993199999999998</v>
      </c>
      <c r="K30">
        <v>0.64675000000000005</v>
      </c>
      <c r="O30" s="49">
        <v>2016</v>
      </c>
      <c r="P30" s="49">
        <v>0.43578</v>
      </c>
      <c r="Q30" s="49">
        <v>1</v>
      </c>
      <c r="R30" s="49">
        <v>0</v>
      </c>
      <c r="S30" s="49">
        <v>1</v>
      </c>
      <c r="U30" s="55">
        <v>2009</v>
      </c>
      <c r="V30" s="24">
        <v>2002</v>
      </c>
      <c r="Y30">
        <v>2</v>
      </c>
      <c r="Z30">
        <v>1</v>
      </c>
      <c r="AA30">
        <v>1</v>
      </c>
    </row>
    <row r="31" spans="1:27" x14ac:dyDescent="0.25">
      <c r="A31">
        <v>2018</v>
      </c>
      <c r="B31">
        <v>0.43578</v>
      </c>
      <c r="C31">
        <v>1.4110499999999999</v>
      </c>
      <c r="D31">
        <v>-0.40981000000000001</v>
      </c>
      <c r="E31">
        <v>0.73631999999999997</v>
      </c>
      <c r="F31">
        <v>-0.89315999999999995</v>
      </c>
      <c r="G31">
        <v>1.9921500000000001</v>
      </c>
      <c r="H31">
        <v>-1.2226900000000001</v>
      </c>
      <c r="I31">
        <v>-0.21803</v>
      </c>
      <c r="J31">
        <v>0.64442999999999995</v>
      </c>
      <c r="K31">
        <v>-0.49369000000000002</v>
      </c>
      <c r="O31" s="49">
        <v>2018</v>
      </c>
      <c r="P31" s="49">
        <v>0.43578</v>
      </c>
      <c r="Q31" s="49">
        <v>2</v>
      </c>
      <c r="R31" s="49">
        <v>0</v>
      </c>
      <c r="S31" s="49">
        <v>2</v>
      </c>
      <c r="U31" s="55">
        <v>2017</v>
      </c>
      <c r="V31" s="24">
        <v>2019</v>
      </c>
      <c r="Y31">
        <v>1</v>
      </c>
      <c r="Z31">
        <v>1</v>
      </c>
      <c r="AA31">
        <v>0</v>
      </c>
    </row>
    <row r="32" spans="1:27" x14ac:dyDescent="0.25">
      <c r="A32">
        <v>1984</v>
      </c>
      <c r="B32">
        <v>0.96401000000000003</v>
      </c>
      <c r="C32">
        <v>0.42083999999999999</v>
      </c>
      <c r="D32">
        <v>0.95621999999999996</v>
      </c>
      <c r="E32">
        <v>-1.44536</v>
      </c>
      <c r="F32">
        <v>-0.89315999999999995</v>
      </c>
      <c r="G32">
        <v>-1.13279</v>
      </c>
      <c r="H32">
        <v>0.5887</v>
      </c>
      <c r="I32">
        <v>-1.16598</v>
      </c>
      <c r="J32">
        <v>-1.4389799999999999</v>
      </c>
      <c r="K32">
        <v>-0.85382999999999998</v>
      </c>
      <c r="O32" s="49">
        <v>1984</v>
      </c>
      <c r="P32" s="49">
        <v>0.96401000000000003</v>
      </c>
      <c r="Q32" s="49">
        <v>0</v>
      </c>
      <c r="R32" s="49">
        <v>0</v>
      </c>
      <c r="S32" s="49">
        <v>0</v>
      </c>
      <c r="V32" s="24">
        <v>2020</v>
      </c>
      <c r="Y32">
        <v>1</v>
      </c>
      <c r="Z32">
        <v>0</v>
      </c>
      <c r="AA32">
        <v>1</v>
      </c>
    </row>
    <row r="33" spans="1:27" x14ac:dyDescent="0.25">
      <c r="A33">
        <v>1991</v>
      </c>
      <c r="B33">
        <v>0.96401000000000003</v>
      </c>
      <c r="C33">
        <v>1.4110499999999999</v>
      </c>
      <c r="D33">
        <v>0.27321000000000001</v>
      </c>
      <c r="E33">
        <v>0.73631999999999997</v>
      </c>
      <c r="F33">
        <v>0.59543999999999997</v>
      </c>
      <c r="G33">
        <v>0.42968000000000001</v>
      </c>
      <c r="H33">
        <v>-0.61889000000000005</v>
      </c>
      <c r="I33">
        <v>-1.0255399999999999</v>
      </c>
      <c r="J33">
        <v>0.10806</v>
      </c>
      <c r="K33">
        <v>0.76680000000000004</v>
      </c>
      <c r="O33" s="58">
        <v>1991</v>
      </c>
      <c r="P33" s="58">
        <v>0.96401000000000003</v>
      </c>
      <c r="Q33" s="58">
        <v>2</v>
      </c>
      <c r="R33" s="58">
        <v>1</v>
      </c>
      <c r="S33" s="58">
        <v>1</v>
      </c>
      <c r="T33" t="s">
        <v>88</v>
      </c>
      <c r="U33">
        <f>SUM(Q33:Q41)</f>
        <v>11</v>
      </c>
      <c r="Y33">
        <v>0</v>
      </c>
      <c r="Z33">
        <v>0</v>
      </c>
      <c r="AA33">
        <v>0</v>
      </c>
    </row>
    <row r="34" spans="1:27" x14ac:dyDescent="0.25">
      <c r="A34">
        <v>1992</v>
      </c>
      <c r="B34">
        <v>0.96401000000000003</v>
      </c>
      <c r="C34">
        <v>-0.56937000000000004</v>
      </c>
      <c r="D34">
        <v>1.63923</v>
      </c>
      <c r="E34">
        <v>0.73631999999999997</v>
      </c>
      <c r="F34">
        <v>0.59543999999999997</v>
      </c>
      <c r="G34">
        <v>0.42968000000000001</v>
      </c>
      <c r="H34">
        <v>1.7963</v>
      </c>
      <c r="I34">
        <v>-0.15082999999999999</v>
      </c>
      <c r="J34">
        <v>1.4E-2</v>
      </c>
      <c r="K34">
        <v>1.7871900000000001</v>
      </c>
      <c r="O34" s="58">
        <v>1992</v>
      </c>
      <c r="P34" s="58">
        <v>0.96401000000000003</v>
      </c>
      <c r="Q34" s="58">
        <v>2</v>
      </c>
      <c r="R34" s="58">
        <v>1</v>
      </c>
      <c r="S34" s="58">
        <v>1</v>
      </c>
      <c r="T34" t="s">
        <v>89</v>
      </c>
      <c r="U34">
        <f>6/11*100</f>
        <v>54.54545454545454</v>
      </c>
      <c r="Y34">
        <v>2</v>
      </c>
      <c r="Z34">
        <v>1</v>
      </c>
      <c r="AA34">
        <v>1</v>
      </c>
    </row>
    <row r="35" spans="1:27" x14ac:dyDescent="0.25">
      <c r="A35">
        <v>1993</v>
      </c>
      <c r="B35">
        <v>0.96401000000000003</v>
      </c>
      <c r="C35">
        <v>0.42083999999999999</v>
      </c>
      <c r="D35">
        <v>0.95621999999999996</v>
      </c>
      <c r="E35">
        <v>-1.44536</v>
      </c>
      <c r="F35">
        <v>-0.89315999999999995</v>
      </c>
      <c r="G35">
        <v>-1.13279</v>
      </c>
      <c r="H35">
        <v>0.5887</v>
      </c>
      <c r="I35">
        <v>-0.50117</v>
      </c>
      <c r="J35">
        <v>-0.45084000000000002</v>
      </c>
      <c r="K35">
        <v>1.12693</v>
      </c>
      <c r="O35" s="49">
        <v>1993</v>
      </c>
      <c r="P35" s="49">
        <v>0.96401000000000003</v>
      </c>
      <c r="Q35" s="49">
        <v>0</v>
      </c>
      <c r="R35" s="49">
        <v>0</v>
      </c>
      <c r="S35" s="49">
        <v>0</v>
      </c>
      <c r="T35" t="s">
        <v>90</v>
      </c>
      <c r="U35">
        <f>5/11*100</f>
        <v>45.454545454545453</v>
      </c>
      <c r="Y35">
        <v>1</v>
      </c>
      <c r="Z35">
        <v>0</v>
      </c>
      <c r="AA35">
        <v>1</v>
      </c>
    </row>
    <row r="36" spans="1:27" x14ac:dyDescent="0.25">
      <c r="A36">
        <v>1998</v>
      </c>
      <c r="B36">
        <v>0.96401000000000003</v>
      </c>
      <c r="C36">
        <v>0.42083999999999999</v>
      </c>
      <c r="D36">
        <v>0.95621999999999996</v>
      </c>
      <c r="E36">
        <v>0.73631999999999997</v>
      </c>
      <c r="F36">
        <v>0.59543999999999997</v>
      </c>
      <c r="G36">
        <v>0.42968000000000001</v>
      </c>
      <c r="H36">
        <v>0.5887</v>
      </c>
      <c r="I36">
        <v>2.3751600000000002</v>
      </c>
      <c r="J36">
        <v>2.1398999999999999</v>
      </c>
      <c r="K36">
        <v>0.76680000000000004</v>
      </c>
      <c r="O36" s="58">
        <v>1998</v>
      </c>
      <c r="P36" s="58">
        <v>0.96401000000000003</v>
      </c>
      <c r="Q36" s="58">
        <v>2</v>
      </c>
      <c r="R36" s="58">
        <v>1</v>
      </c>
      <c r="S36" s="58">
        <v>1</v>
      </c>
      <c r="Y36">
        <v>1</v>
      </c>
      <c r="Z36">
        <v>0</v>
      </c>
      <c r="AA36">
        <v>1</v>
      </c>
    </row>
    <row r="37" spans="1:27" x14ac:dyDescent="0.25">
      <c r="A37">
        <v>2020</v>
      </c>
      <c r="B37">
        <v>0.96401000000000003</v>
      </c>
      <c r="C37">
        <v>0.42083999999999999</v>
      </c>
      <c r="D37">
        <v>0.95621999999999996</v>
      </c>
      <c r="E37">
        <v>-0.35452</v>
      </c>
      <c r="F37">
        <v>0.59543999999999997</v>
      </c>
      <c r="G37">
        <v>-1.13279</v>
      </c>
      <c r="H37">
        <v>0.5887</v>
      </c>
      <c r="I37">
        <v>0.90661000000000003</v>
      </c>
      <c r="J37">
        <v>0.89863999999999999</v>
      </c>
      <c r="K37">
        <v>-0.19356999999999999</v>
      </c>
      <c r="O37" s="58">
        <v>2020</v>
      </c>
      <c r="P37" s="58">
        <v>0.96401000000000003</v>
      </c>
      <c r="Q37" s="58">
        <v>1</v>
      </c>
      <c r="R37" s="58">
        <v>1</v>
      </c>
      <c r="S37" s="58">
        <v>0</v>
      </c>
      <c r="Y37">
        <v>1</v>
      </c>
      <c r="Z37">
        <v>0</v>
      </c>
      <c r="AA37">
        <v>1</v>
      </c>
    </row>
    <row r="38" spans="1:27" x14ac:dyDescent="0.25">
      <c r="A38">
        <v>1987</v>
      </c>
      <c r="B38">
        <v>1.4922299999999999</v>
      </c>
      <c r="C38">
        <v>2.4012600000000002</v>
      </c>
      <c r="D38">
        <v>0.27321000000000001</v>
      </c>
      <c r="E38">
        <v>-0.35452</v>
      </c>
      <c r="F38">
        <v>-0.89315999999999995</v>
      </c>
      <c r="G38">
        <v>0.42968000000000001</v>
      </c>
      <c r="H38">
        <v>-1.2226900000000001</v>
      </c>
      <c r="I38">
        <v>4.6240000000000003E-2</v>
      </c>
      <c r="J38">
        <v>-0.19191</v>
      </c>
      <c r="K38">
        <v>1.7871900000000001</v>
      </c>
      <c r="O38" s="49">
        <v>1987</v>
      </c>
      <c r="P38" s="49">
        <v>1.4922299999999999</v>
      </c>
      <c r="Q38" s="49">
        <v>1</v>
      </c>
      <c r="R38" s="49">
        <v>0</v>
      </c>
      <c r="S38" s="49">
        <v>1</v>
      </c>
      <c r="Y38">
        <v>3</v>
      </c>
      <c r="Z38">
        <v>1</v>
      </c>
      <c r="AA38">
        <v>2</v>
      </c>
    </row>
    <row r="39" spans="1:27" x14ac:dyDescent="0.25">
      <c r="A39">
        <v>2002</v>
      </c>
      <c r="B39">
        <v>1.4922299999999999</v>
      </c>
      <c r="C39">
        <v>1.4110499999999999</v>
      </c>
      <c r="D39">
        <v>0.95621999999999996</v>
      </c>
      <c r="E39">
        <v>-0.35452</v>
      </c>
      <c r="F39">
        <v>0.59543999999999997</v>
      </c>
      <c r="G39">
        <v>-1.13279</v>
      </c>
      <c r="H39">
        <v>-1.5089999999999999E-2</v>
      </c>
      <c r="I39">
        <v>0.48265000000000002</v>
      </c>
      <c r="J39">
        <v>0.78896999999999995</v>
      </c>
      <c r="K39">
        <v>0.70677000000000001</v>
      </c>
      <c r="O39" s="58">
        <v>2002</v>
      </c>
      <c r="P39" s="58">
        <v>1.4922299999999999</v>
      </c>
      <c r="Q39" s="58">
        <v>1</v>
      </c>
      <c r="R39" s="58">
        <v>1</v>
      </c>
      <c r="S39" s="58">
        <v>0</v>
      </c>
      <c r="Y39">
        <v>2</v>
      </c>
      <c r="Z39">
        <v>0</v>
      </c>
      <c r="AA39">
        <v>2</v>
      </c>
    </row>
    <row r="40" spans="1:27" x14ac:dyDescent="0.25">
      <c r="A40">
        <v>2005</v>
      </c>
      <c r="B40">
        <v>1.4922299999999999</v>
      </c>
      <c r="C40">
        <v>0.42083999999999999</v>
      </c>
      <c r="D40">
        <v>1.63923</v>
      </c>
      <c r="E40">
        <v>-0.35452</v>
      </c>
      <c r="F40">
        <v>-0.89315999999999995</v>
      </c>
      <c r="G40">
        <v>0.42968000000000001</v>
      </c>
      <c r="H40">
        <v>1.1924999999999999</v>
      </c>
      <c r="I40">
        <v>2.8210099999999998</v>
      </c>
      <c r="J40">
        <v>1.2167600000000001</v>
      </c>
      <c r="K40">
        <v>0.40666000000000002</v>
      </c>
      <c r="O40" s="49">
        <v>2005</v>
      </c>
      <c r="P40" s="49">
        <v>1.4922299999999999</v>
      </c>
      <c r="Q40" s="49">
        <v>1</v>
      </c>
      <c r="R40" s="49">
        <v>0</v>
      </c>
      <c r="S40" s="49">
        <v>1</v>
      </c>
      <c r="Y40">
        <v>1</v>
      </c>
      <c r="Z40">
        <v>1</v>
      </c>
      <c r="AA40">
        <v>0</v>
      </c>
    </row>
    <row r="41" spans="1:27" x14ac:dyDescent="0.25">
      <c r="A41">
        <v>2019</v>
      </c>
      <c r="B41">
        <v>1.4922299999999999</v>
      </c>
      <c r="C41">
        <v>1.4110499999999999</v>
      </c>
      <c r="D41">
        <v>0.95621999999999996</v>
      </c>
      <c r="E41">
        <v>-0.35452</v>
      </c>
      <c r="F41">
        <v>0.59543999999999997</v>
      </c>
      <c r="G41">
        <v>-1.13279</v>
      </c>
      <c r="H41">
        <v>-1.5089999999999999E-2</v>
      </c>
      <c r="I41">
        <v>8.4739999999999996E-2</v>
      </c>
      <c r="J41">
        <v>1.0446299999999999</v>
      </c>
      <c r="K41">
        <v>0.94686999999999999</v>
      </c>
      <c r="O41" s="58">
        <v>2019</v>
      </c>
      <c r="P41" s="58">
        <v>1.4922299999999999</v>
      </c>
      <c r="Q41" s="58">
        <v>1</v>
      </c>
      <c r="R41" s="58">
        <v>1</v>
      </c>
      <c r="S41" s="58">
        <v>0</v>
      </c>
      <c r="Y41">
        <v>1</v>
      </c>
      <c r="Z41">
        <v>1</v>
      </c>
      <c r="AA41">
        <v>0</v>
      </c>
    </row>
    <row r="42" spans="1:27" x14ac:dyDescent="0.25">
      <c r="Q42" s="49">
        <f>SUM(Q2:Q41)</f>
        <v>53</v>
      </c>
      <c r="R42" s="49">
        <f>SUM(R2:R41)</f>
        <v>24</v>
      </c>
      <c r="S42" s="49">
        <f>SUM(S2:S41)</f>
        <v>29</v>
      </c>
      <c r="Y42">
        <f>SUM(Y2:Y41)</f>
        <v>53</v>
      </c>
      <c r="Z42">
        <f>SUM(Z2:Z41)</f>
        <v>24</v>
      </c>
      <c r="AA42">
        <f>SUM(AA2:AA41)</f>
        <v>29</v>
      </c>
    </row>
    <row r="44" spans="1:27" x14ac:dyDescent="0.25">
      <c r="Q44" s="49">
        <v>1.325</v>
      </c>
      <c r="R44" s="49">
        <v>0.6</v>
      </c>
      <c r="S44" s="49">
        <v>0.72499999999999998</v>
      </c>
      <c r="Y44" s="41">
        <f>AVERAGE(Y2:Y41)</f>
        <v>1.325</v>
      </c>
      <c r="Z44" s="41">
        <f>AVERAGE(Z2:Z41)</f>
        <v>0.6</v>
      </c>
      <c r="AA44" s="41">
        <f>AVERAGE(AA2:AA41)</f>
        <v>0.72499999999999998</v>
      </c>
    </row>
    <row r="45" spans="1:27" x14ac:dyDescent="0.25">
      <c r="Q45" s="49">
        <v>0.91672493987270554</v>
      </c>
      <c r="R45" s="49">
        <v>0.67177529820770532</v>
      </c>
      <c r="S45" s="49">
        <v>0.6400120191179105</v>
      </c>
      <c r="Y45" s="40">
        <f>STDEV(Y2:Y41)</f>
        <v>0.91672493987270554</v>
      </c>
      <c r="Z45" s="40">
        <f>STDEV(Z2:Z41)</f>
        <v>0.67177529820770532</v>
      </c>
      <c r="AA45" s="40">
        <f>STDEV(AA2:AA41)</f>
        <v>0.6400120191179105</v>
      </c>
    </row>
    <row r="51" spans="3:11" x14ac:dyDescent="0.25">
      <c r="C51" s="49"/>
      <c r="D51" s="49"/>
      <c r="E51" s="49"/>
      <c r="K51" s="49"/>
    </row>
    <row r="52" spans="3:11" x14ac:dyDescent="0.25">
      <c r="H52" t="s">
        <v>65</v>
      </c>
      <c r="J52" s="49"/>
    </row>
    <row r="53" spans="3:11" x14ac:dyDescent="0.25">
      <c r="H53" t="s">
        <v>66</v>
      </c>
      <c r="J53" s="49"/>
    </row>
    <row r="54" spans="3:11" x14ac:dyDescent="0.25">
      <c r="H54" t="s">
        <v>69</v>
      </c>
      <c r="J54" s="49"/>
    </row>
    <row r="55" spans="3:11" x14ac:dyDescent="0.25">
      <c r="H55" t="s">
        <v>72</v>
      </c>
      <c r="J55" s="49"/>
    </row>
    <row r="56" spans="3:11" x14ac:dyDescent="0.25">
      <c r="H56" t="s">
        <v>87</v>
      </c>
    </row>
    <row r="57" spans="3:11" x14ac:dyDescent="0.25">
      <c r="H57" t="s">
        <v>8</v>
      </c>
    </row>
    <row r="58" spans="3:11" x14ac:dyDescent="0.25">
      <c r="H58" t="s">
        <v>41</v>
      </c>
    </row>
    <row r="59" spans="3:11" x14ac:dyDescent="0.25">
      <c r="H59" t="s">
        <v>59</v>
      </c>
    </row>
    <row r="60" spans="3:11" x14ac:dyDescent="0.25">
      <c r="H60" t="s">
        <v>60</v>
      </c>
    </row>
    <row r="61" spans="3:11" x14ac:dyDescent="0.25">
      <c r="H61" t="s">
        <v>29</v>
      </c>
    </row>
    <row r="70" spans="3:11" x14ac:dyDescent="0.25">
      <c r="C70" s="49"/>
      <c r="D70" s="49"/>
      <c r="E70" s="49"/>
      <c r="K70" s="49"/>
    </row>
  </sheetData>
  <sortState ref="A2:K41">
    <sortCondition ref="B2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activeCell="H31" sqref="H31"/>
    </sheetView>
  </sheetViews>
  <sheetFormatPr defaultRowHeight="15" x14ac:dyDescent="0.25"/>
  <sheetData>
    <row r="1" spans="1:5" x14ac:dyDescent="0.25">
      <c r="B1" t="s">
        <v>66</v>
      </c>
      <c r="C1" t="s">
        <v>39</v>
      </c>
      <c r="D1" t="s">
        <v>71</v>
      </c>
      <c r="E1" t="s">
        <v>38</v>
      </c>
    </row>
    <row r="2" spans="1:5" x14ac:dyDescent="0.25">
      <c r="A2">
        <v>1981</v>
      </c>
      <c r="B2">
        <v>29.206499999999998</v>
      </c>
      <c r="C2">
        <v>0.17533333333333334</v>
      </c>
      <c r="D2">
        <v>-0.28400000000000003</v>
      </c>
      <c r="E2">
        <v>-0.33333333333333331</v>
      </c>
    </row>
    <row r="3" spans="1:5" x14ac:dyDescent="0.25">
      <c r="A3">
        <v>1982</v>
      </c>
      <c r="B3">
        <v>29.271899999999999</v>
      </c>
      <c r="C3">
        <v>0.40199999999999997</v>
      </c>
      <c r="D3">
        <v>0.58700000000000008</v>
      </c>
      <c r="E3">
        <v>0.6333333333333333</v>
      </c>
    </row>
    <row r="4" spans="1:5" x14ac:dyDescent="0.25">
      <c r="A4">
        <v>1983</v>
      </c>
      <c r="B4">
        <v>29.3993</v>
      </c>
      <c r="C4">
        <v>-0.22399999999999998</v>
      </c>
      <c r="D4">
        <v>-0.93933333333333335</v>
      </c>
      <c r="E4">
        <v>1.0333333333333334</v>
      </c>
    </row>
    <row r="5" spans="1:5" x14ac:dyDescent="0.25">
      <c r="A5">
        <v>1984</v>
      </c>
      <c r="B5">
        <v>29.007999999999999</v>
      </c>
      <c r="C5">
        <v>-0.13699999999999998</v>
      </c>
      <c r="D5">
        <v>-0.19866666666666666</v>
      </c>
      <c r="E5">
        <v>-0.43333333333333335</v>
      </c>
    </row>
    <row r="6" spans="1:5" x14ac:dyDescent="0.25">
      <c r="A6">
        <v>1985</v>
      </c>
      <c r="B6">
        <v>29.139800000000001</v>
      </c>
      <c r="C6">
        <v>-0.18233333333333332</v>
      </c>
      <c r="D6">
        <v>-0.219</v>
      </c>
      <c r="E6">
        <v>-0.73333333333333339</v>
      </c>
    </row>
    <row r="7" spans="1:5" x14ac:dyDescent="0.25">
      <c r="A7">
        <v>1986</v>
      </c>
      <c r="B7">
        <v>29.254899999999999</v>
      </c>
      <c r="C7">
        <v>0.20266666666666666</v>
      </c>
      <c r="D7">
        <v>0.18033333333333332</v>
      </c>
      <c r="E7">
        <v>-0.10000000000000002</v>
      </c>
    </row>
    <row r="8" spans="1:5" x14ac:dyDescent="0.25">
      <c r="A8">
        <v>1987</v>
      </c>
      <c r="B8">
        <v>29.351400000000002</v>
      </c>
      <c r="C8">
        <v>-0.13733333333333334</v>
      </c>
      <c r="D8">
        <v>-7.2333333333333333E-2</v>
      </c>
      <c r="E8">
        <v>1.0333333333333332</v>
      </c>
    </row>
    <row r="9" spans="1:5" x14ac:dyDescent="0.25">
      <c r="A9">
        <v>1988</v>
      </c>
      <c r="B9">
        <v>29.463799999999999</v>
      </c>
      <c r="C9">
        <v>-0.19666666666666666</v>
      </c>
      <c r="D9">
        <v>3.4333333333333334E-2</v>
      </c>
      <c r="E9">
        <v>-0.83333333333333337</v>
      </c>
    </row>
    <row r="10" spans="1:5" x14ac:dyDescent="0.25">
      <c r="A10">
        <v>1989</v>
      </c>
      <c r="B10">
        <v>28.980799999999999</v>
      </c>
      <c r="C10">
        <v>-0.35866666666666669</v>
      </c>
      <c r="D10">
        <v>-0.36099999999999999</v>
      </c>
      <c r="E10">
        <v>-0.6</v>
      </c>
    </row>
    <row r="11" spans="1:5" x14ac:dyDescent="0.25">
      <c r="A11">
        <v>1990</v>
      </c>
      <c r="B11">
        <v>29.161799999999999</v>
      </c>
      <c r="C11">
        <v>-0.40099999999999997</v>
      </c>
      <c r="D11">
        <v>0.22666666666666666</v>
      </c>
      <c r="E11">
        <v>0.3</v>
      </c>
    </row>
    <row r="12" spans="1:5" x14ac:dyDescent="0.25">
      <c r="A12">
        <v>1991</v>
      </c>
      <c r="B12">
        <v>29.434000000000001</v>
      </c>
      <c r="C12">
        <v>0.66266666666666663</v>
      </c>
      <c r="D12">
        <v>0.59133333333333338</v>
      </c>
      <c r="E12">
        <v>0.46666666666666662</v>
      </c>
    </row>
    <row r="13" spans="1:5" x14ac:dyDescent="0.25">
      <c r="A13">
        <v>1992</v>
      </c>
      <c r="B13">
        <v>29.408100000000001</v>
      </c>
      <c r="C13">
        <v>-0.48866666666666675</v>
      </c>
      <c r="D13">
        <v>7.4333333333333335E-2</v>
      </c>
      <c r="E13">
        <v>1.0333333333333334</v>
      </c>
    </row>
    <row r="14" spans="1:5" x14ac:dyDescent="0.25">
      <c r="A14">
        <v>1993</v>
      </c>
      <c r="B14">
        <v>29.280100000000001</v>
      </c>
      <c r="C14">
        <v>9.4666666666666663E-2</v>
      </c>
      <c r="D14">
        <v>4.4000000000000004E-2</v>
      </c>
      <c r="E14">
        <v>0.66666666666666663</v>
      </c>
    </row>
    <row r="15" spans="1:5" x14ac:dyDescent="0.25">
      <c r="A15">
        <v>1994</v>
      </c>
      <c r="B15">
        <v>29.220300000000002</v>
      </c>
      <c r="C15">
        <v>0.46733333333333332</v>
      </c>
      <c r="D15">
        <v>0.47100000000000003</v>
      </c>
      <c r="E15">
        <v>0.3666666666666667</v>
      </c>
    </row>
    <row r="16" spans="1:5" x14ac:dyDescent="0.25">
      <c r="A16">
        <v>1995</v>
      </c>
      <c r="B16">
        <v>29.422599999999999</v>
      </c>
      <c r="C16">
        <v>7.2999999999999995E-2</v>
      </c>
      <c r="D16">
        <v>0.67099999999999993</v>
      </c>
      <c r="E16">
        <v>0.13333333333333333</v>
      </c>
    </row>
    <row r="17" spans="1:5" x14ac:dyDescent="0.25">
      <c r="A17">
        <v>1996</v>
      </c>
      <c r="B17">
        <v>29.2073</v>
      </c>
      <c r="C17">
        <v>-0.626</v>
      </c>
      <c r="D17">
        <v>0.104</v>
      </c>
      <c r="E17">
        <v>-0.33333333333333331</v>
      </c>
    </row>
    <row r="18" spans="1:5" x14ac:dyDescent="0.25">
      <c r="A18">
        <v>1997</v>
      </c>
      <c r="B18">
        <v>29.414200000000001</v>
      </c>
      <c r="C18">
        <v>5.4333333333333338E-2</v>
      </c>
      <c r="D18">
        <v>9.4000000000000014E-2</v>
      </c>
      <c r="E18">
        <v>0.76666666666666661</v>
      </c>
    </row>
    <row r="19" spans="1:5" x14ac:dyDescent="0.25">
      <c r="A19">
        <v>1998</v>
      </c>
      <c r="B19">
        <v>29.993500000000001</v>
      </c>
      <c r="C19">
        <v>-2.4333333333333335E-2</v>
      </c>
      <c r="D19">
        <v>-1.0446666666666666</v>
      </c>
      <c r="E19">
        <v>0.46666666666666662</v>
      </c>
    </row>
    <row r="20" spans="1:5" x14ac:dyDescent="0.25">
      <c r="A20">
        <v>1999</v>
      </c>
      <c r="B20">
        <v>28.946100000000001</v>
      </c>
      <c r="C20">
        <v>-0.155</v>
      </c>
      <c r="D20">
        <v>-0.6193333333333334</v>
      </c>
      <c r="E20">
        <v>-1</v>
      </c>
    </row>
    <row r="21" spans="1:5" x14ac:dyDescent="0.25">
      <c r="A21">
        <v>2000</v>
      </c>
      <c r="B21">
        <v>29.125499999999999</v>
      </c>
      <c r="C21">
        <v>0.13033333333333333</v>
      </c>
      <c r="D21">
        <v>-0.78966666666666663</v>
      </c>
      <c r="E21">
        <v>-0.70000000000000007</v>
      </c>
    </row>
    <row r="22" spans="1:5" x14ac:dyDescent="0.25">
      <c r="A22">
        <v>2001</v>
      </c>
      <c r="B22">
        <v>29.585000000000001</v>
      </c>
      <c r="C22">
        <v>-0.14466666666666669</v>
      </c>
      <c r="D22">
        <v>-0.41499999999999998</v>
      </c>
      <c r="E22">
        <v>-0.23333333333333331</v>
      </c>
    </row>
    <row r="23" spans="1:5" x14ac:dyDescent="0.25">
      <c r="A23">
        <v>2002</v>
      </c>
      <c r="B23">
        <v>29.621500000000001</v>
      </c>
      <c r="C23">
        <v>-0.41633333333333339</v>
      </c>
      <c r="D23">
        <v>0.20899999999999999</v>
      </c>
      <c r="E23">
        <v>0.43333333333333335</v>
      </c>
    </row>
    <row r="24" spans="1:5" x14ac:dyDescent="0.25">
      <c r="A24">
        <v>2003</v>
      </c>
      <c r="B24">
        <v>29.508199999999999</v>
      </c>
      <c r="C24">
        <v>0.24066666666666667</v>
      </c>
      <c r="D24">
        <v>0.44866666666666671</v>
      </c>
      <c r="E24">
        <v>-0.16666666666666666</v>
      </c>
    </row>
    <row r="25" spans="1:5" x14ac:dyDescent="0.25">
      <c r="A25">
        <v>2004</v>
      </c>
      <c r="B25">
        <v>29.427399999999999</v>
      </c>
      <c r="C25">
        <v>-0.34100000000000003</v>
      </c>
      <c r="D25">
        <v>0.39533333333333331</v>
      </c>
      <c r="E25">
        <v>0.23333333333333331</v>
      </c>
    </row>
    <row r="26" spans="1:5" x14ac:dyDescent="0.25">
      <c r="A26">
        <v>2005</v>
      </c>
      <c r="B26">
        <v>29.7393</v>
      </c>
      <c r="C26">
        <v>5.1000000000000011E-2</v>
      </c>
      <c r="D26">
        <v>0.36799999999999994</v>
      </c>
      <c r="E26">
        <v>0.26666666666666666</v>
      </c>
    </row>
    <row r="27" spans="1:5" x14ac:dyDescent="0.25">
      <c r="A27">
        <v>2006</v>
      </c>
      <c r="B27">
        <v>29.445399999999999</v>
      </c>
      <c r="C27">
        <v>-0.17200000000000001</v>
      </c>
      <c r="D27">
        <v>1.7999999999999999E-2</v>
      </c>
      <c r="E27">
        <v>-0.16666666666666666</v>
      </c>
    </row>
    <row r="28" spans="1:5" x14ac:dyDescent="0.25">
      <c r="A28">
        <v>2007</v>
      </c>
      <c r="B28">
        <v>29.275300000000001</v>
      </c>
      <c r="C28">
        <v>0.28099999999999997</v>
      </c>
      <c r="D28">
        <v>0.34033333333333332</v>
      </c>
      <c r="E28">
        <v>-0.39999999999999997</v>
      </c>
    </row>
    <row r="29" spans="1:5" x14ac:dyDescent="0.25">
      <c r="A29">
        <v>2008</v>
      </c>
      <c r="B29">
        <v>29.001100000000001</v>
      </c>
      <c r="C29">
        <v>6.4333333333333312E-2</v>
      </c>
      <c r="D29">
        <v>-0.72399999999999987</v>
      </c>
      <c r="E29">
        <v>-0.79999999999999993</v>
      </c>
    </row>
    <row r="30" spans="1:5" x14ac:dyDescent="0.25">
      <c r="A30">
        <v>2009</v>
      </c>
      <c r="B30">
        <v>29.289000000000001</v>
      </c>
      <c r="C30">
        <v>-7.3333333333333349E-3</v>
      </c>
      <c r="D30">
        <v>-0.22166666666666668</v>
      </c>
      <c r="E30">
        <v>0</v>
      </c>
    </row>
    <row r="31" spans="1:5" x14ac:dyDescent="0.25">
      <c r="A31">
        <v>2010</v>
      </c>
      <c r="B31">
        <v>30.136600000000001</v>
      </c>
      <c r="C31">
        <v>5.3333333333333337E-2</v>
      </c>
      <c r="D31">
        <v>3.4333333333333327E-2</v>
      </c>
      <c r="E31">
        <v>-0.16666666666666666</v>
      </c>
    </row>
    <row r="32" spans="1:5" x14ac:dyDescent="0.25">
      <c r="A32">
        <v>2011</v>
      </c>
      <c r="B32">
        <v>29.238099999999999</v>
      </c>
      <c r="C32">
        <v>-1.4333333333333337E-2</v>
      </c>
      <c r="D32">
        <v>-0.41566666666666663</v>
      </c>
      <c r="E32">
        <v>-0.56666666666666654</v>
      </c>
    </row>
    <row r="33" spans="1:5" x14ac:dyDescent="0.25">
      <c r="A33">
        <v>2012</v>
      </c>
      <c r="B33">
        <v>29.173300000000001</v>
      </c>
      <c r="C33">
        <v>-0.37833333333333335</v>
      </c>
      <c r="D33">
        <v>-0.66133333333333333</v>
      </c>
      <c r="E33">
        <v>-0.26666666666666666</v>
      </c>
    </row>
    <row r="34" spans="1:5" x14ac:dyDescent="0.25">
      <c r="A34">
        <v>2013</v>
      </c>
      <c r="B34">
        <v>29.414300000000001</v>
      </c>
      <c r="C34">
        <v>-0.38266666666666665</v>
      </c>
      <c r="D34">
        <v>7.4333333333333335E-2</v>
      </c>
      <c r="E34">
        <v>-0.3666666666666667</v>
      </c>
    </row>
    <row r="35" spans="1:5" x14ac:dyDescent="0.25">
      <c r="A35">
        <v>2014</v>
      </c>
      <c r="B35">
        <v>29.5487</v>
      </c>
      <c r="C35">
        <v>-0.129</v>
      </c>
      <c r="D35">
        <v>1.1333333333333325E-2</v>
      </c>
      <c r="E35">
        <v>0.13333333333333333</v>
      </c>
    </row>
    <row r="36" spans="1:5" x14ac:dyDescent="0.25">
      <c r="A36">
        <v>2015</v>
      </c>
      <c r="B36">
        <v>29.6662</v>
      </c>
      <c r="C36">
        <v>0.19399999999999998</v>
      </c>
      <c r="D36">
        <v>0.29433333333333334</v>
      </c>
      <c r="E36">
        <v>0.93333333333333324</v>
      </c>
    </row>
    <row r="37" spans="1:5" x14ac:dyDescent="0.25">
      <c r="A37">
        <v>2016</v>
      </c>
      <c r="B37">
        <v>30.037400000000002</v>
      </c>
      <c r="C37">
        <v>-0.45166666666666666</v>
      </c>
      <c r="D37">
        <v>7.1333333333333332E-2</v>
      </c>
      <c r="E37">
        <v>0.39999999999999997</v>
      </c>
    </row>
    <row r="38" spans="1:5" x14ac:dyDescent="0.25">
      <c r="A38">
        <v>2017</v>
      </c>
      <c r="B38">
        <v>29.447800000000001</v>
      </c>
      <c r="C38">
        <v>0.4306666666666667</v>
      </c>
      <c r="D38">
        <v>-7.1999999999999995E-2</v>
      </c>
      <c r="E38">
        <v>0.26666666666666666</v>
      </c>
    </row>
    <row r="39" spans="1:5" x14ac:dyDescent="0.25">
      <c r="A39">
        <v>2018</v>
      </c>
      <c r="B39">
        <v>29.581700000000001</v>
      </c>
      <c r="C39">
        <v>6.3333333333333339E-2</v>
      </c>
      <c r="D39">
        <v>0.17800000000000002</v>
      </c>
      <c r="E39">
        <v>-0.23333333333333331</v>
      </c>
    </row>
    <row r="40" spans="1:5" x14ac:dyDescent="0.25">
      <c r="A40">
        <v>2019</v>
      </c>
      <c r="B40">
        <v>29.6919</v>
      </c>
      <c r="C40">
        <v>0.62</v>
      </c>
      <c r="D40">
        <v>0.32966666666666661</v>
      </c>
      <c r="E40">
        <v>0.56666666666666665</v>
      </c>
    </row>
    <row r="41" spans="1:5" x14ac:dyDescent="0.25">
      <c r="A41">
        <v>2020</v>
      </c>
      <c r="B41">
        <v>29.651700000000002</v>
      </c>
      <c r="C41">
        <v>0.25033333333333335</v>
      </c>
      <c r="D41">
        <v>0.14133333333333334</v>
      </c>
      <c r="E41">
        <v>-6.6666666666666666E-2</v>
      </c>
    </row>
  </sheetData>
  <pageMargins left="0.7" right="0.7" top="0.75" bottom="0.75" header="0.3" footer="0.3"/>
  <pageSetup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>
      <selection activeCell="F1" sqref="F1:F1048576"/>
    </sheetView>
  </sheetViews>
  <sheetFormatPr defaultRowHeight="15" x14ac:dyDescent="0.25"/>
  <sheetData>
    <row r="1" spans="1:15" x14ac:dyDescent="0.25">
      <c r="A1" s="60" t="s">
        <v>11</v>
      </c>
      <c r="B1" s="60" t="s">
        <v>91</v>
      </c>
      <c r="C1" s="60" t="s">
        <v>92</v>
      </c>
      <c r="D1" s="60" t="s">
        <v>93</v>
      </c>
      <c r="E1" s="60" t="s">
        <v>94</v>
      </c>
      <c r="F1" s="60" t="s">
        <v>95</v>
      </c>
      <c r="G1" s="60" t="s">
        <v>96</v>
      </c>
      <c r="H1" s="60" t="s">
        <v>97</v>
      </c>
      <c r="I1" s="60" t="s">
        <v>98</v>
      </c>
      <c r="J1" s="60" t="s">
        <v>99</v>
      </c>
      <c r="K1" s="60" t="s">
        <v>100</v>
      </c>
      <c r="L1" s="60" t="s">
        <v>101</v>
      </c>
      <c r="M1" s="60" t="s">
        <v>102</v>
      </c>
      <c r="O1" s="64" t="s">
        <v>95</v>
      </c>
    </row>
    <row r="2" spans="1:15" x14ac:dyDescent="0.25">
      <c r="A2" s="60">
        <v>1980</v>
      </c>
      <c r="B2" s="61">
        <v>0.6</v>
      </c>
      <c r="C2" s="61">
        <v>0.5</v>
      </c>
      <c r="D2" s="62">
        <v>0.3</v>
      </c>
      <c r="E2" s="62">
        <v>0.4</v>
      </c>
      <c r="F2" s="62">
        <v>0.5</v>
      </c>
      <c r="G2" s="62">
        <v>0.5</v>
      </c>
      <c r="H2" s="62">
        <v>0.3</v>
      </c>
      <c r="I2" s="62">
        <v>0</v>
      </c>
      <c r="J2" s="62">
        <v>-0.1</v>
      </c>
      <c r="K2" s="62">
        <v>0</v>
      </c>
      <c r="L2" s="62">
        <v>0.1</v>
      </c>
      <c r="M2" s="62">
        <v>0</v>
      </c>
      <c r="O2">
        <f>AVERAGE(E2:G2)</f>
        <v>0.46666666666666662</v>
      </c>
    </row>
    <row r="3" spans="1:15" x14ac:dyDescent="0.25">
      <c r="A3" s="60">
        <v>1981</v>
      </c>
      <c r="B3" s="62">
        <v>-0.3</v>
      </c>
      <c r="C3" s="62">
        <v>-0.5</v>
      </c>
      <c r="D3" s="62">
        <v>-0.5</v>
      </c>
      <c r="E3" s="62">
        <v>-0.4</v>
      </c>
      <c r="F3" s="62">
        <v>-0.3</v>
      </c>
      <c r="G3" s="62">
        <v>-0.3</v>
      </c>
      <c r="H3" s="62">
        <v>-0.3</v>
      </c>
      <c r="I3" s="62">
        <v>-0.2</v>
      </c>
      <c r="J3" s="62">
        <v>-0.2</v>
      </c>
      <c r="K3" s="62">
        <v>-0.1</v>
      </c>
      <c r="L3" s="62">
        <v>-0.2</v>
      </c>
      <c r="M3" s="62">
        <v>-0.1</v>
      </c>
      <c r="O3">
        <f t="shared" ref="O3:O42" si="0">AVERAGE(E3:G3)</f>
        <v>-0.33333333333333331</v>
      </c>
    </row>
    <row r="4" spans="1:15" x14ac:dyDescent="0.25">
      <c r="A4" s="60">
        <v>1982</v>
      </c>
      <c r="B4" s="62">
        <v>0</v>
      </c>
      <c r="C4" s="62">
        <v>0.1</v>
      </c>
      <c r="D4" s="62">
        <v>0.2</v>
      </c>
      <c r="E4" s="61">
        <v>0.5</v>
      </c>
      <c r="F4" s="61">
        <v>0.7</v>
      </c>
      <c r="G4" s="61">
        <v>0.7</v>
      </c>
      <c r="H4" s="61">
        <v>0.8</v>
      </c>
      <c r="I4" s="61">
        <v>1.1000000000000001</v>
      </c>
      <c r="J4" s="61">
        <v>1.6</v>
      </c>
      <c r="K4" s="61">
        <v>2</v>
      </c>
      <c r="L4" s="61">
        <v>2.2000000000000002</v>
      </c>
      <c r="M4" s="61">
        <v>2.2000000000000002</v>
      </c>
      <c r="O4">
        <f t="shared" si="0"/>
        <v>0.6333333333333333</v>
      </c>
    </row>
    <row r="5" spans="1:15" x14ac:dyDescent="0.25">
      <c r="A5" s="60">
        <v>1983</v>
      </c>
      <c r="B5" s="61">
        <v>2.2000000000000002</v>
      </c>
      <c r="C5" s="61">
        <v>1.9</v>
      </c>
      <c r="D5" s="61">
        <v>1.5</v>
      </c>
      <c r="E5" s="61">
        <v>1.3</v>
      </c>
      <c r="F5" s="61">
        <v>1.1000000000000001</v>
      </c>
      <c r="G5" s="61">
        <v>0.7</v>
      </c>
      <c r="H5" s="62">
        <v>0.3</v>
      </c>
      <c r="I5" s="62">
        <v>-0.1</v>
      </c>
      <c r="J5" s="63">
        <v>-0.5</v>
      </c>
      <c r="K5" s="63">
        <v>-0.8</v>
      </c>
      <c r="L5" s="63">
        <v>-1</v>
      </c>
      <c r="M5" s="63">
        <v>-0.9</v>
      </c>
      <c r="O5">
        <f t="shared" si="0"/>
        <v>1.0333333333333334</v>
      </c>
    </row>
    <row r="6" spans="1:15" x14ac:dyDescent="0.25">
      <c r="A6" s="60">
        <v>1984</v>
      </c>
      <c r="B6" s="63">
        <v>-0.6</v>
      </c>
      <c r="C6" s="62">
        <v>-0.4</v>
      </c>
      <c r="D6" s="62">
        <v>-0.3</v>
      </c>
      <c r="E6" s="62">
        <v>-0.4</v>
      </c>
      <c r="F6" s="62">
        <v>-0.5</v>
      </c>
      <c r="G6" s="62">
        <v>-0.4</v>
      </c>
      <c r="H6" s="62">
        <v>-0.3</v>
      </c>
      <c r="I6" s="62">
        <v>-0.2</v>
      </c>
      <c r="J6" s="62">
        <v>-0.2</v>
      </c>
      <c r="K6" s="63">
        <v>-0.6</v>
      </c>
      <c r="L6" s="63">
        <v>-0.9</v>
      </c>
      <c r="M6" s="63">
        <v>-1.1000000000000001</v>
      </c>
      <c r="O6">
        <f t="shared" si="0"/>
        <v>-0.43333333333333335</v>
      </c>
    </row>
    <row r="7" spans="1:15" x14ac:dyDescent="0.25">
      <c r="A7" s="60">
        <v>1985</v>
      </c>
      <c r="B7" s="63">
        <v>-1</v>
      </c>
      <c r="C7" s="63">
        <v>-0.8</v>
      </c>
      <c r="D7" s="63">
        <v>-0.8</v>
      </c>
      <c r="E7" s="63">
        <v>-0.8</v>
      </c>
      <c r="F7" s="63">
        <v>-0.8</v>
      </c>
      <c r="G7" s="63">
        <v>-0.6</v>
      </c>
      <c r="H7" s="63">
        <v>-0.5</v>
      </c>
      <c r="I7" s="63">
        <v>-0.5</v>
      </c>
      <c r="J7" s="62">
        <v>-0.4</v>
      </c>
      <c r="K7" s="62">
        <v>-0.3</v>
      </c>
      <c r="L7" s="62">
        <v>-0.3</v>
      </c>
      <c r="M7" s="62">
        <v>-0.4</v>
      </c>
      <c r="O7">
        <f t="shared" si="0"/>
        <v>-0.73333333333333339</v>
      </c>
    </row>
    <row r="8" spans="1:15" x14ac:dyDescent="0.25">
      <c r="A8" s="60">
        <v>1986</v>
      </c>
      <c r="B8" s="62">
        <v>-0.5</v>
      </c>
      <c r="C8" s="62">
        <v>-0.5</v>
      </c>
      <c r="D8" s="62">
        <v>-0.3</v>
      </c>
      <c r="E8" s="62">
        <v>-0.2</v>
      </c>
      <c r="F8" s="62">
        <v>-0.1</v>
      </c>
      <c r="G8" s="62">
        <v>0</v>
      </c>
      <c r="H8" s="62">
        <v>0.2</v>
      </c>
      <c r="I8" s="62">
        <v>0.4</v>
      </c>
      <c r="J8" s="61">
        <v>0.7</v>
      </c>
      <c r="K8" s="61">
        <v>0.9</v>
      </c>
      <c r="L8" s="61">
        <v>1.1000000000000001</v>
      </c>
      <c r="M8" s="61">
        <v>1.2</v>
      </c>
      <c r="O8">
        <f t="shared" si="0"/>
        <v>-0.10000000000000002</v>
      </c>
    </row>
    <row r="9" spans="1:15" x14ac:dyDescent="0.25">
      <c r="A9" s="60">
        <v>1987</v>
      </c>
      <c r="B9" s="61">
        <v>1.2</v>
      </c>
      <c r="C9" s="61">
        <v>1.2</v>
      </c>
      <c r="D9" s="61">
        <v>1.1000000000000001</v>
      </c>
      <c r="E9" s="61">
        <v>0.9</v>
      </c>
      <c r="F9" s="61">
        <v>1</v>
      </c>
      <c r="G9" s="61">
        <v>1.2</v>
      </c>
      <c r="H9" s="61">
        <v>1.5</v>
      </c>
      <c r="I9" s="61">
        <v>1.7</v>
      </c>
      <c r="J9" s="61">
        <v>1.6</v>
      </c>
      <c r="K9" s="61">
        <v>1.5</v>
      </c>
      <c r="L9" s="61">
        <v>1.3</v>
      </c>
      <c r="M9" s="61">
        <v>1.1000000000000001</v>
      </c>
      <c r="O9">
        <f t="shared" si="0"/>
        <v>1.0333333333333332</v>
      </c>
    </row>
    <row r="10" spans="1:15" x14ac:dyDescent="0.25">
      <c r="A10" s="60">
        <v>1988</v>
      </c>
      <c r="B10" s="61">
        <v>0.8</v>
      </c>
      <c r="C10" s="61">
        <v>0.5</v>
      </c>
      <c r="D10" s="62">
        <v>0.1</v>
      </c>
      <c r="E10" s="62">
        <v>-0.3</v>
      </c>
      <c r="F10" s="63">
        <v>-0.9</v>
      </c>
      <c r="G10" s="63">
        <v>-1.3</v>
      </c>
      <c r="H10" s="63">
        <v>-1.3</v>
      </c>
      <c r="I10" s="63">
        <v>-1.1000000000000001</v>
      </c>
      <c r="J10" s="63">
        <v>-1.2</v>
      </c>
      <c r="K10" s="63">
        <v>-1.5</v>
      </c>
      <c r="L10" s="63">
        <v>-1.8</v>
      </c>
      <c r="M10" s="63">
        <v>-1.8</v>
      </c>
      <c r="O10">
        <f t="shared" si="0"/>
        <v>-0.83333333333333337</v>
      </c>
    </row>
    <row r="11" spans="1:15" x14ac:dyDescent="0.25">
      <c r="A11" s="60">
        <v>1989</v>
      </c>
      <c r="B11" s="63">
        <v>-1.7</v>
      </c>
      <c r="C11" s="63">
        <v>-1.4</v>
      </c>
      <c r="D11" s="63">
        <v>-1.1000000000000001</v>
      </c>
      <c r="E11" s="63">
        <v>-0.8</v>
      </c>
      <c r="F11" s="63">
        <v>-0.6</v>
      </c>
      <c r="G11" s="62">
        <v>-0.4</v>
      </c>
      <c r="H11" s="62">
        <v>-0.3</v>
      </c>
      <c r="I11" s="62">
        <v>-0.3</v>
      </c>
      <c r="J11" s="62">
        <v>-0.2</v>
      </c>
      <c r="K11" s="62">
        <v>-0.2</v>
      </c>
      <c r="L11" s="62">
        <v>-0.2</v>
      </c>
      <c r="M11" s="62">
        <v>-0.1</v>
      </c>
      <c r="O11">
        <f t="shared" si="0"/>
        <v>-0.6</v>
      </c>
    </row>
    <row r="12" spans="1:15" x14ac:dyDescent="0.25">
      <c r="A12" s="60">
        <v>1990</v>
      </c>
      <c r="B12" s="62">
        <v>0.1</v>
      </c>
      <c r="C12" s="62">
        <v>0.2</v>
      </c>
      <c r="D12" s="62">
        <v>0.3</v>
      </c>
      <c r="E12" s="62">
        <v>0.3</v>
      </c>
      <c r="F12" s="62">
        <v>0.3</v>
      </c>
      <c r="G12" s="62">
        <v>0.3</v>
      </c>
      <c r="H12" s="62">
        <v>0.3</v>
      </c>
      <c r="I12" s="62">
        <v>0.4</v>
      </c>
      <c r="J12" s="62">
        <v>0.4</v>
      </c>
      <c r="K12" s="62">
        <v>0.3</v>
      </c>
      <c r="L12" s="62">
        <v>0.4</v>
      </c>
      <c r="M12" s="62">
        <v>0.4</v>
      </c>
      <c r="O12">
        <f t="shared" si="0"/>
        <v>0.3</v>
      </c>
    </row>
    <row r="13" spans="1:15" x14ac:dyDescent="0.25">
      <c r="A13" s="60">
        <v>1991</v>
      </c>
      <c r="B13" s="62">
        <v>0.4</v>
      </c>
      <c r="C13" s="62">
        <v>0.3</v>
      </c>
      <c r="D13" s="62">
        <v>0.2</v>
      </c>
      <c r="E13" s="62">
        <v>0.3</v>
      </c>
      <c r="F13" s="61">
        <v>0.5</v>
      </c>
      <c r="G13" s="61">
        <v>0.6</v>
      </c>
      <c r="H13" s="61">
        <v>0.7</v>
      </c>
      <c r="I13" s="61">
        <v>0.6</v>
      </c>
      <c r="J13" s="61">
        <v>0.6</v>
      </c>
      <c r="K13" s="61">
        <v>0.8</v>
      </c>
      <c r="L13" s="61">
        <v>1.2</v>
      </c>
      <c r="M13" s="61">
        <v>1.5</v>
      </c>
      <c r="O13">
        <f t="shared" si="0"/>
        <v>0.46666666666666662</v>
      </c>
    </row>
    <row r="14" spans="1:15" x14ac:dyDescent="0.25">
      <c r="A14" s="60">
        <v>1992</v>
      </c>
      <c r="B14" s="61">
        <v>1.7</v>
      </c>
      <c r="C14" s="61">
        <v>1.6</v>
      </c>
      <c r="D14" s="61">
        <v>1.5</v>
      </c>
      <c r="E14" s="61">
        <v>1.3</v>
      </c>
      <c r="F14" s="61">
        <v>1.1000000000000001</v>
      </c>
      <c r="G14" s="61">
        <v>0.7</v>
      </c>
      <c r="H14" s="62">
        <v>0.4</v>
      </c>
      <c r="I14" s="62">
        <v>0.1</v>
      </c>
      <c r="J14" s="62">
        <v>-0.1</v>
      </c>
      <c r="K14" s="62">
        <v>-0.2</v>
      </c>
      <c r="L14" s="62">
        <v>-0.3</v>
      </c>
      <c r="M14" s="62">
        <v>-0.1</v>
      </c>
      <c r="O14">
        <f t="shared" si="0"/>
        <v>1.0333333333333334</v>
      </c>
    </row>
    <row r="15" spans="1:15" x14ac:dyDescent="0.25">
      <c r="A15" s="60">
        <v>1993</v>
      </c>
      <c r="B15" s="62">
        <v>0.1</v>
      </c>
      <c r="C15" s="62">
        <v>0.3</v>
      </c>
      <c r="D15" s="62">
        <v>0.5</v>
      </c>
      <c r="E15" s="62">
        <v>0.7</v>
      </c>
      <c r="F15" s="62">
        <v>0.7</v>
      </c>
      <c r="G15" s="62">
        <v>0.6</v>
      </c>
      <c r="H15" s="62">
        <v>0.3</v>
      </c>
      <c r="I15" s="62">
        <v>0.3</v>
      </c>
      <c r="J15" s="62">
        <v>0.2</v>
      </c>
      <c r="K15" s="62">
        <v>0.1</v>
      </c>
      <c r="L15" s="62">
        <v>0</v>
      </c>
      <c r="M15" s="62">
        <v>0.1</v>
      </c>
      <c r="O15">
        <f t="shared" si="0"/>
        <v>0.66666666666666663</v>
      </c>
    </row>
    <row r="16" spans="1:15" x14ac:dyDescent="0.25">
      <c r="A16" s="60">
        <v>1994</v>
      </c>
      <c r="B16" s="62">
        <v>0.1</v>
      </c>
      <c r="C16" s="62">
        <v>0.1</v>
      </c>
      <c r="D16" s="62">
        <v>0.2</v>
      </c>
      <c r="E16" s="62">
        <v>0.3</v>
      </c>
      <c r="F16" s="62">
        <v>0.4</v>
      </c>
      <c r="G16" s="62">
        <v>0.4</v>
      </c>
      <c r="H16" s="62">
        <v>0.4</v>
      </c>
      <c r="I16" s="62">
        <v>0.4</v>
      </c>
      <c r="J16" s="61">
        <v>0.6</v>
      </c>
      <c r="K16" s="61">
        <v>0.7</v>
      </c>
      <c r="L16" s="61">
        <v>1</v>
      </c>
      <c r="M16" s="61">
        <v>1.1000000000000001</v>
      </c>
      <c r="O16">
        <f t="shared" si="0"/>
        <v>0.3666666666666667</v>
      </c>
    </row>
    <row r="17" spans="1:15" x14ac:dyDescent="0.25">
      <c r="A17" s="60">
        <v>1995</v>
      </c>
      <c r="B17" s="61">
        <v>1</v>
      </c>
      <c r="C17" s="61">
        <v>0.7</v>
      </c>
      <c r="D17" s="61">
        <v>0.5</v>
      </c>
      <c r="E17" s="62">
        <v>0.3</v>
      </c>
      <c r="F17" s="62">
        <v>0.1</v>
      </c>
      <c r="G17" s="62">
        <v>0</v>
      </c>
      <c r="H17" s="62">
        <v>-0.2</v>
      </c>
      <c r="I17" s="63">
        <v>-0.5</v>
      </c>
      <c r="J17" s="63">
        <v>-0.8</v>
      </c>
      <c r="K17" s="63">
        <v>-1</v>
      </c>
      <c r="L17" s="63">
        <v>-1</v>
      </c>
      <c r="M17" s="63">
        <v>-1</v>
      </c>
      <c r="O17">
        <f t="shared" si="0"/>
        <v>0.13333333333333333</v>
      </c>
    </row>
    <row r="18" spans="1:15" x14ac:dyDescent="0.25">
      <c r="A18" s="60">
        <v>1996</v>
      </c>
      <c r="B18" s="63">
        <v>-0.9</v>
      </c>
      <c r="C18" s="63">
        <v>-0.8</v>
      </c>
      <c r="D18" s="63">
        <v>-0.6</v>
      </c>
      <c r="E18" s="62">
        <v>-0.4</v>
      </c>
      <c r="F18" s="62">
        <v>-0.3</v>
      </c>
      <c r="G18" s="62">
        <v>-0.3</v>
      </c>
      <c r="H18" s="62">
        <v>-0.3</v>
      </c>
      <c r="I18" s="62">
        <v>-0.3</v>
      </c>
      <c r="J18" s="62">
        <v>-0.4</v>
      </c>
      <c r="K18" s="62">
        <v>-0.4</v>
      </c>
      <c r="L18" s="62">
        <v>-0.4</v>
      </c>
      <c r="M18" s="62">
        <v>-0.5</v>
      </c>
      <c r="O18">
        <f t="shared" si="0"/>
        <v>-0.33333333333333331</v>
      </c>
    </row>
    <row r="19" spans="1:15" x14ac:dyDescent="0.25">
      <c r="A19" s="60">
        <v>1997</v>
      </c>
      <c r="B19" s="62">
        <v>-0.5</v>
      </c>
      <c r="C19" s="62">
        <v>-0.4</v>
      </c>
      <c r="D19" s="62">
        <v>-0.1</v>
      </c>
      <c r="E19" s="62">
        <v>0.3</v>
      </c>
      <c r="F19" s="61">
        <v>0.8</v>
      </c>
      <c r="G19" s="61">
        <v>1.2</v>
      </c>
      <c r="H19" s="61">
        <v>1.6</v>
      </c>
      <c r="I19" s="61">
        <v>1.9</v>
      </c>
      <c r="J19" s="61">
        <v>2.1</v>
      </c>
      <c r="K19" s="61">
        <v>2.2999999999999998</v>
      </c>
      <c r="L19" s="61">
        <v>2.4</v>
      </c>
      <c r="M19" s="61">
        <v>2.4</v>
      </c>
      <c r="O19">
        <f t="shared" si="0"/>
        <v>0.76666666666666661</v>
      </c>
    </row>
    <row r="20" spans="1:15" x14ac:dyDescent="0.25">
      <c r="A20" s="60">
        <v>1998</v>
      </c>
      <c r="B20" s="61">
        <v>2.2000000000000002</v>
      </c>
      <c r="C20" s="61">
        <v>1.9</v>
      </c>
      <c r="D20" s="61">
        <v>1.4</v>
      </c>
      <c r="E20" s="61">
        <v>1</v>
      </c>
      <c r="F20" s="61">
        <v>0.5</v>
      </c>
      <c r="G20" s="62">
        <v>-0.1</v>
      </c>
      <c r="H20" s="63">
        <v>-0.8</v>
      </c>
      <c r="I20" s="63">
        <v>-1.1000000000000001</v>
      </c>
      <c r="J20" s="63">
        <v>-1.3</v>
      </c>
      <c r="K20" s="63">
        <v>-1.4</v>
      </c>
      <c r="L20" s="63">
        <v>-1.5</v>
      </c>
      <c r="M20" s="63">
        <v>-1.6</v>
      </c>
      <c r="O20">
        <f t="shared" si="0"/>
        <v>0.46666666666666662</v>
      </c>
    </row>
    <row r="21" spans="1:15" x14ac:dyDescent="0.25">
      <c r="A21" s="60">
        <v>1999</v>
      </c>
      <c r="B21" s="63">
        <v>-1.5</v>
      </c>
      <c r="C21" s="63">
        <v>-1.3</v>
      </c>
      <c r="D21" s="63">
        <v>-1.1000000000000001</v>
      </c>
      <c r="E21" s="63">
        <v>-1</v>
      </c>
      <c r="F21" s="63">
        <v>-1</v>
      </c>
      <c r="G21" s="63">
        <v>-1</v>
      </c>
      <c r="H21" s="63">
        <v>-1.1000000000000001</v>
      </c>
      <c r="I21" s="63">
        <v>-1.1000000000000001</v>
      </c>
      <c r="J21" s="63">
        <v>-1.2</v>
      </c>
      <c r="K21" s="63">
        <v>-1.3</v>
      </c>
      <c r="L21" s="63">
        <v>-1.5</v>
      </c>
      <c r="M21" s="63">
        <v>-1.7</v>
      </c>
      <c r="O21">
        <f t="shared" si="0"/>
        <v>-1</v>
      </c>
    </row>
    <row r="22" spans="1:15" x14ac:dyDescent="0.25">
      <c r="A22" s="60">
        <v>2000</v>
      </c>
      <c r="B22" s="63">
        <v>-1.7</v>
      </c>
      <c r="C22" s="63">
        <v>-1.4</v>
      </c>
      <c r="D22" s="63">
        <v>-1.1000000000000001</v>
      </c>
      <c r="E22" s="63">
        <v>-0.8</v>
      </c>
      <c r="F22" s="63">
        <v>-0.7</v>
      </c>
      <c r="G22" s="63">
        <v>-0.6</v>
      </c>
      <c r="H22" s="63">
        <v>-0.6</v>
      </c>
      <c r="I22" s="63">
        <v>-0.5</v>
      </c>
      <c r="J22" s="63">
        <v>-0.5</v>
      </c>
      <c r="K22" s="63">
        <v>-0.6</v>
      </c>
      <c r="L22" s="63">
        <v>-0.7</v>
      </c>
      <c r="M22" s="63">
        <v>-0.7</v>
      </c>
      <c r="O22">
        <f t="shared" si="0"/>
        <v>-0.70000000000000007</v>
      </c>
    </row>
    <row r="23" spans="1:15" x14ac:dyDescent="0.25">
      <c r="A23" s="60">
        <v>2001</v>
      </c>
      <c r="B23" s="63">
        <v>-0.7</v>
      </c>
      <c r="C23" s="63">
        <v>-0.5</v>
      </c>
      <c r="D23" s="62">
        <v>-0.4</v>
      </c>
      <c r="E23" s="62">
        <v>-0.3</v>
      </c>
      <c r="F23" s="62">
        <v>-0.3</v>
      </c>
      <c r="G23" s="62">
        <v>-0.1</v>
      </c>
      <c r="H23" s="62">
        <v>-0.1</v>
      </c>
      <c r="I23" s="62">
        <v>-0.1</v>
      </c>
      <c r="J23" s="62">
        <v>-0.2</v>
      </c>
      <c r="K23" s="62">
        <v>-0.3</v>
      </c>
      <c r="L23" s="62">
        <v>-0.3</v>
      </c>
      <c r="M23" s="62">
        <v>-0.3</v>
      </c>
      <c r="O23">
        <f t="shared" si="0"/>
        <v>-0.23333333333333331</v>
      </c>
    </row>
    <row r="24" spans="1:15" x14ac:dyDescent="0.25">
      <c r="A24" s="60">
        <v>2002</v>
      </c>
      <c r="B24" s="62">
        <v>-0.1</v>
      </c>
      <c r="C24" s="62">
        <v>0</v>
      </c>
      <c r="D24" s="62">
        <v>0.1</v>
      </c>
      <c r="E24" s="62">
        <v>0.2</v>
      </c>
      <c r="F24" s="62">
        <v>0.4</v>
      </c>
      <c r="G24" s="61">
        <v>0.7</v>
      </c>
      <c r="H24" s="61">
        <v>0.8</v>
      </c>
      <c r="I24" s="61">
        <v>0.9</v>
      </c>
      <c r="J24" s="61">
        <v>1</v>
      </c>
      <c r="K24" s="61">
        <v>1.2</v>
      </c>
      <c r="L24" s="61">
        <v>1.3</v>
      </c>
      <c r="M24" s="61">
        <v>1.1000000000000001</v>
      </c>
      <c r="O24">
        <f t="shared" si="0"/>
        <v>0.43333333333333335</v>
      </c>
    </row>
    <row r="25" spans="1:15" x14ac:dyDescent="0.25">
      <c r="A25" s="60">
        <v>2003</v>
      </c>
      <c r="B25" s="61">
        <v>0.9</v>
      </c>
      <c r="C25" s="61">
        <v>0.6</v>
      </c>
      <c r="D25" s="62">
        <v>0.4</v>
      </c>
      <c r="E25" s="62">
        <v>0</v>
      </c>
      <c r="F25" s="62">
        <v>-0.3</v>
      </c>
      <c r="G25" s="62">
        <v>-0.2</v>
      </c>
      <c r="H25" s="62">
        <v>0.1</v>
      </c>
      <c r="I25" s="62">
        <v>0.2</v>
      </c>
      <c r="J25" s="62">
        <v>0.3</v>
      </c>
      <c r="K25" s="62">
        <v>0.3</v>
      </c>
      <c r="L25" s="62">
        <v>0.4</v>
      </c>
      <c r="M25" s="62">
        <v>0.4</v>
      </c>
      <c r="O25">
        <f t="shared" si="0"/>
        <v>-0.16666666666666666</v>
      </c>
    </row>
    <row r="26" spans="1:15" x14ac:dyDescent="0.25">
      <c r="A26" s="60">
        <v>2004</v>
      </c>
      <c r="B26" s="62">
        <v>0.4</v>
      </c>
      <c r="C26" s="62">
        <v>0.3</v>
      </c>
      <c r="D26" s="62">
        <v>0.2</v>
      </c>
      <c r="E26" s="62">
        <v>0.2</v>
      </c>
      <c r="F26" s="62">
        <v>0.2</v>
      </c>
      <c r="G26" s="62">
        <v>0.3</v>
      </c>
      <c r="H26" s="61">
        <v>0.5</v>
      </c>
      <c r="I26" s="61">
        <v>0.6</v>
      </c>
      <c r="J26" s="61">
        <v>0.7</v>
      </c>
      <c r="K26" s="61">
        <v>0.7</v>
      </c>
      <c r="L26" s="61">
        <v>0.7</v>
      </c>
      <c r="M26" s="61">
        <v>0.7</v>
      </c>
      <c r="O26">
        <f t="shared" si="0"/>
        <v>0.23333333333333331</v>
      </c>
    </row>
    <row r="27" spans="1:15" x14ac:dyDescent="0.25">
      <c r="A27" s="60">
        <v>2005</v>
      </c>
      <c r="B27" s="61">
        <v>0.6</v>
      </c>
      <c r="C27" s="61">
        <v>0.6</v>
      </c>
      <c r="D27" s="62">
        <v>0.4</v>
      </c>
      <c r="E27" s="62">
        <v>0.4</v>
      </c>
      <c r="F27" s="62">
        <v>0.3</v>
      </c>
      <c r="G27" s="62">
        <v>0.1</v>
      </c>
      <c r="H27" s="62">
        <v>-0.1</v>
      </c>
      <c r="I27" s="62">
        <v>-0.1</v>
      </c>
      <c r="J27" s="62">
        <v>-0.1</v>
      </c>
      <c r="K27" s="62">
        <v>-0.3</v>
      </c>
      <c r="L27" s="63">
        <v>-0.6</v>
      </c>
      <c r="M27" s="63">
        <v>-0.8</v>
      </c>
      <c r="O27">
        <f t="shared" si="0"/>
        <v>0.26666666666666666</v>
      </c>
    </row>
    <row r="28" spans="1:15" x14ac:dyDescent="0.25">
      <c r="A28" s="60">
        <v>2006</v>
      </c>
      <c r="B28" s="63">
        <v>-0.9</v>
      </c>
      <c r="C28" s="63">
        <v>-0.8</v>
      </c>
      <c r="D28" s="63">
        <v>-0.6</v>
      </c>
      <c r="E28" s="62">
        <v>-0.4</v>
      </c>
      <c r="F28" s="62">
        <v>-0.1</v>
      </c>
      <c r="G28" s="62">
        <v>0</v>
      </c>
      <c r="H28" s="62">
        <v>0.1</v>
      </c>
      <c r="I28" s="62">
        <v>0.3</v>
      </c>
      <c r="J28" s="61">
        <v>0.5</v>
      </c>
      <c r="K28" s="61">
        <v>0.8</v>
      </c>
      <c r="L28" s="61">
        <v>0.9</v>
      </c>
      <c r="M28" s="61">
        <v>0.9</v>
      </c>
      <c r="O28">
        <f t="shared" si="0"/>
        <v>-0.16666666666666666</v>
      </c>
    </row>
    <row r="29" spans="1:15" x14ac:dyDescent="0.25">
      <c r="A29" s="60">
        <v>2007</v>
      </c>
      <c r="B29" s="61">
        <v>0.7</v>
      </c>
      <c r="C29" s="62">
        <v>0.2</v>
      </c>
      <c r="D29" s="62">
        <v>-0.1</v>
      </c>
      <c r="E29" s="62">
        <v>-0.3</v>
      </c>
      <c r="F29" s="62">
        <v>-0.4</v>
      </c>
      <c r="G29" s="63">
        <v>-0.5</v>
      </c>
      <c r="H29" s="63">
        <v>-0.6</v>
      </c>
      <c r="I29" s="63">
        <v>-0.8</v>
      </c>
      <c r="J29" s="63">
        <v>-1.1000000000000001</v>
      </c>
      <c r="K29" s="63">
        <v>-1.3</v>
      </c>
      <c r="L29" s="63">
        <v>-1.5</v>
      </c>
      <c r="M29" s="63">
        <v>-1.6</v>
      </c>
      <c r="O29">
        <f t="shared" si="0"/>
        <v>-0.39999999999999997</v>
      </c>
    </row>
    <row r="30" spans="1:15" x14ac:dyDescent="0.25">
      <c r="A30" s="60">
        <v>2008</v>
      </c>
      <c r="B30" s="63">
        <v>-1.6</v>
      </c>
      <c r="C30" s="63">
        <v>-1.5</v>
      </c>
      <c r="D30" s="63">
        <v>-1.3</v>
      </c>
      <c r="E30" s="63">
        <v>-1</v>
      </c>
      <c r="F30" s="63">
        <v>-0.8</v>
      </c>
      <c r="G30" s="63">
        <v>-0.6</v>
      </c>
      <c r="H30" s="62">
        <v>-0.4</v>
      </c>
      <c r="I30" s="62">
        <v>-0.2</v>
      </c>
      <c r="J30" s="62">
        <v>-0.2</v>
      </c>
      <c r="K30" s="62">
        <v>-0.4</v>
      </c>
      <c r="L30" s="63">
        <v>-0.6</v>
      </c>
      <c r="M30" s="63">
        <v>-0.7</v>
      </c>
      <c r="O30">
        <f t="shared" si="0"/>
        <v>-0.79999999999999993</v>
      </c>
    </row>
    <row r="31" spans="1:15" x14ac:dyDescent="0.25">
      <c r="A31" s="60">
        <v>2009</v>
      </c>
      <c r="B31" s="63">
        <v>-0.8</v>
      </c>
      <c r="C31" s="63">
        <v>-0.8</v>
      </c>
      <c r="D31" s="63">
        <v>-0.6</v>
      </c>
      <c r="E31" s="62">
        <v>-0.3</v>
      </c>
      <c r="F31" s="62">
        <v>0</v>
      </c>
      <c r="G31" s="62">
        <v>0.3</v>
      </c>
      <c r="H31" s="61">
        <v>0.5</v>
      </c>
      <c r="I31" s="61">
        <v>0.6</v>
      </c>
      <c r="J31" s="61">
        <v>0.7</v>
      </c>
      <c r="K31" s="61">
        <v>1</v>
      </c>
      <c r="L31" s="61">
        <v>1.4</v>
      </c>
      <c r="M31" s="61">
        <v>1.6</v>
      </c>
      <c r="O31">
        <f t="shared" si="0"/>
        <v>0</v>
      </c>
    </row>
    <row r="32" spans="1:15" x14ac:dyDescent="0.25">
      <c r="A32" s="60">
        <v>2010</v>
      </c>
      <c r="B32" s="61">
        <v>1.5</v>
      </c>
      <c r="C32" s="61">
        <v>1.2</v>
      </c>
      <c r="D32" s="61">
        <v>0.8</v>
      </c>
      <c r="E32" s="62">
        <v>0.4</v>
      </c>
      <c r="F32" s="62">
        <v>-0.2</v>
      </c>
      <c r="G32" s="63">
        <v>-0.7</v>
      </c>
      <c r="H32" s="63">
        <v>-1</v>
      </c>
      <c r="I32" s="63">
        <v>-1.3</v>
      </c>
      <c r="J32" s="63">
        <v>-1.6</v>
      </c>
      <c r="K32" s="63">
        <v>-1.6</v>
      </c>
      <c r="L32" s="63">
        <v>-1.6</v>
      </c>
      <c r="M32" s="63">
        <v>-1.6</v>
      </c>
      <c r="O32">
        <f t="shared" si="0"/>
        <v>-0.16666666666666666</v>
      </c>
    </row>
    <row r="33" spans="1:15" x14ac:dyDescent="0.25">
      <c r="A33" s="60">
        <v>2011</v>
      </c>
      <c r="B33" s="63">
        <v>-1.4</v>
      </c>
      <c r="C33" s="63">
        <v>-1.2</v>
      </c>
      <c r="D33" s="63">
        <v>-0.9</v>
      </c>
      <c r="E33" s="63">
        <v>-0.7</v>
      </c>
      <c r="F33" s="63">
        <v>-0.6</v>
      </c>
      <c r="G33" s="62">
        <v>-0.4</v>
      </c>
      <c r="H33" s="63">
        <v>-0.5</v>
      </c>
      <c r="I33" s="63">
        <v>-0.6</v>
      </c>
      <c r="J33" s="63">
        <v>-0.8</v>
      </c>
      <c r="K33" s="63">
        <v>-1</v>
      </c>
      <c r="L33" s="63">
        <v>-1.1000000000000001</v>
      </c>
      <c r="M33" s="63">
        <v>-1</v>
      </c>
      <c r="O33">
        <f t="shared" si="0"/>
        <v>-0.56666666666666654</v>
      </c>
    </row>
    <row r="34" spans="1:15" x14ac:dyDescent="0.25">
      <c r="A34" s="60">
        <v>2012</v>
      </c>
      <c r="B34" s="63">
        <v>-0.9</v>
      </c>
      <c r="C34" s="63">
        <v>-0.7</v>
      </c>
      <c r="D34" s="63">
        <v>-0.6</v>
      </c>
      <c r="E34" s="63">
        <v>-0.5</v>
      </c>
      <c r="F34" s="62">
        <v>-0.3</v>
      </c>
      <c r="G34" s="62">
        <v>0</v>
      </c>
      <c r="H34" s="62">
        <v>0.2</v>
      </c>
      <c r="I34" s="62">
        <v>0.4</v>
      </c>
      <c r="J34" s="62">
        <v>0.4</v>
      </c>
      <c r="K34" s="62">
        <v>0.3</v>
      </c>
      <c r="L34" s="62">
        <v>0.1</v>
      </c>
      <c r="M34" s="62">
        <v>-0.2</v>
      </c>
      <c r="O34">
        <f t="shared" si="0"/>
        <v>-0.26666666666666666</v>
      </c>
    </row>
    <row r="35" spans="1:15" x14ac:dyDescent="0.25">
      <c r="A35" s="60">
        <v>2013</v>
      </c>
      <c r="B35" s="62">
        <v>-0.4</v>
      </c>
      <c r="C35" s="62">
        <v>-0.4</v>
      </c>
      <c r="D35" s="62">
        <v>-0.3</v>
      </c>
      <c r="E35" s="62">
        <v>-0.3</v>
      </c>
      <c r="F35" s="62">
        <v>-0.4</v>
      </c>
      <c r="G35" s="62">
        <v>-0.4</v>
      </c>
      <c r="H35" s="62">
        <v>-0.4</v>
      </c>
      <c r="I35" s="62">
        <v>-0.3</v>
      </c>
      <c r="J35" s="62">
        <v>-0.3</v>
      </c>
      <c r="K35" s="62">
        <v>-0.2</v>
      </c>
      <c r="L35" s="62">
        <v>-0.2</v>
      </c>
      <c r="M35" s="62">
        <v>-0.3</v>
      </c>
      <c r="O35">
        <f t="shared" si="0"/>
        <v>-0.3666666666666667</v>
      </c>
    </row>
    <row r="36" spans="1:15" x14ac:dyDescent="0.25">
      <c r="A36" s="60">
        <v>2014</v>
      </c>
      <c r="B36" s="62">
        <v>-0.4</v>
      </c>
      <c r="C36" s="62">
        <v>-0.5</v>
      </c>
      <c r="D36" s="62">
        <v>-0.3</v>
      </c>
      <c r="E36" s="62">
        <v>0</v>
      </c>
      <c r="F36" s="62">
        <v>0.2</v>
      </c>
      <c r="G36" s="62">
        <v>0.2</v>
      </c>
      <c r="H36" s="62">
        <v>0</v>
      </c>
      <c r="I36" s="62">
        <v>0.1</v>
      </c>
      <c r="J36" s="62">
        <v>0.2</v>
      </c>
      <c r="K36" s="61">
        <v>0.5</v>
      </c>
      <c r="L36" s="61">
        <v>0.6</v>
      </c>
      <c r="M36" s="61">
        <v>0.7</v>
      </c>
      <c r="O36">
        <f t="shared" si="0"/>
        <v>0.13333333333333333</v>
      </c>
    </row>
    <row r="37" spans="1:15" x14ac:dyDescent="0.25">
      <c r="A37" s="60">
        <v>2015</v>
      </c>
      <c r="B37" s="61">
        <v>0.5</v>
      </c>
      <c r="C37" s="61">
        <v>0.5</v>
      </c>
      <c r="D37" s="61">
        <v>0.5</v>
      </c>
      <c r="E37" s="61">
        <v>0.7</v>
      </c>
      <c r="F37" s="61">
        <v>0.9</v>
      </c>
      <c r="G37" s="61">
        <v>1.2</v>
      </c>
      <c r="H37" s="61">
        <v>1.5</v>
      </c>
      <c r="I37" s="61">
        <v>1.9</v>
      </c>
      <c r="J37" s="61">
        <v>2.2000000000000002</v>
      </c>
      <c r="K37" s="61">
        <v>2.4</v>
      </c>
      <c r="L37" s="61">
        <v>2.6</v>
      </c>
      <c r="M37" s="61">
        <v>2.6</v>
      </c>
      <c r="O37">
        <f t="shared" si="0"/>
        <v>0.93333333333333324</v>
      </c>
    </row>
    <row r="38" spans="1:15" x14ac:dyDescent="0.25">
      <c r="A38" s="60">
        <v>2016</v>
      </c>
      <c r="B38" s="61">
        <v>2.5</v>
      </c>
      <c r="C38" s="61">
        <v>2.1</v>
      </c>
      <c r="D38" s="61">
        <v>1.6</v>
      </c>
      <c r="E38" s="61">
        <v>0.9</v>
      </c>
      <c r="F38" s="62">
        <v>0.4</v>
      </c>
      <c r="G38" s="62">
        <v>-0.1</v>
      </c>
      <c r="H38" s="62">
        <v>-0.4</v>
      </c>
      <c r="I38" s="63">
        <v>-0.5</v>
      </c>
      <c r="J38" s="63">
        <v>-0.6</v>
      </c>
      <c r="K38" s="63">
        <v>-0.7</v>
      </c>
      <c r="L38" s="63">
        <v>-0.7</v>
      </c>
      <c r="M38" s="63">
        <v>-0.6</v>
      </c>
      <c r="O38">
        <f t="shared" si="0"/>
        <v>0.39999999999999997</v>
      </c>
    </row>
    <row r="39" spans="1:15" x14ac:dyDescent="0.25">
      <c r="A39" s="60">
        <v>2017</v>
      </c>
      <c r="B39" s="62">
        <v>-0.3</v>
      </c>
      <c r="C39" s="62">
        <v>-0.2</v>
      </c>
      <c r="D39" s="62">
        <v>0.1</v>
      </c>
      <c r="E39" s="62">
        <v>0.2</v>
      </c>
      <c r="F39" s="62">
        <v>0.3</v>
      </c>
      <c r="G39" s="62">
        <v>0.3</v>
      </c>
      <c r="H39" s="62">
        <v>0.1</v>
      </c>
      <c r="I39" s="62">
        <v>-0.1</v>
      </c>
      <c r="J39" s="62">
        <v>-0.4</v>
      </c>
      <c r="K39" s="63">
        <v>-0.7</v>
      </c>
      <c r="L39" s="63">
        <v>-0.8</v>
      </c>
      <c r="M39" s="63">
        <v>-1</v>
      </c>
      <c r="O39">
        <f t="shared" si="0"/>
        <v>0.26666666666666666</v>
      </c>
    </row>
    <row r="40" spans="1:15" x14ac:dyDescent="0.25">
      <c r="A40" s="60">
        <v>2018</v>
      </c>
      <c r="B40" s="63">
        <v>-0.9</v>
      </c>
      <c r="C40" s="63">
        <v>-0.9</v>
      </c>
      <c r="D40" s="63">
        <v>-0.7</v>
      </c>
      <c r="E40" s="63">
        <v>-0.5</v>
      </c>
      <c r="F40" s="62">
        <v>-0.2</v>
      </c>
      <c r="G40" s="62">
        <v>0</v>
      </c>
      <c r="H40" s="62">
        <v>0.1</v>
      </c>
      <c r="I40" s="62">
        <v>0.2</v>
      </c>
      <c r="J40" s="61">
        <v>0.5</v>
      </c>
      <c r="K40" s="61">
        <v>0.8</v>
      </c>
      <c r="L40" s="61">
        <v>0.9</v>
      </c>
      <c r="M40" s="61">
        <v>0.8</v>
      </c>
      <c r="O40">
        <f t="shared" si="0"/>
        <v>-0.23333333333333331</v>
      </c>
    </row>
    <row r="41" spans="1:15" x14ac:dyDescent="0.25">
      <c r="A41" s="60">
        <v>2019</v>
      </c>
      <c r="B41" s="61">
        <v>0.7</v>
      </c>
      <c r="C41" s="61">
        <v>0.7</v>
      </c>
      <c r="D41" s="61">
        <v>0.7</v>
      </c>
      <c r="E41" s="61">
        <v>0.7</v>
      </c>
      <c r="F41" s="61">
        <v>0.5</v>
      </c>
      <c r="G41" s="61">
        <v>0.5</v>
      </c>
      <c r="H41" s="62">
        <v>0.3</v>
      </c>
      <c r="I41" s="62">
        <v>0.1</v>
      </c>
      <c r="J41" s="62">
        <v>0.2</v>
      </c>
      <c r="K41" s="62">
        <v>0.3</v>
      </c>
      <c r="L41" s="62">
        <v>0.5</v>
      </c>
      <c r="M41" s="62">
        <v>0.5</v>
      </c>
      <c r="O41">
        <f t="shared" si="0"/>
        <v>0.56666666666666665</v>
      </c>
    </row>
    <row r="42" spans="1:15" x14ac:dyDescent="0.25">
      <c r="A42" s="60">
        <v>2020</v>
      </c>
      <c r="B42" s="62">
        <v>0.5</v>
      </c>
      <c r="C42" s="62">
        <v>0.5</v>
      </c>
      <c r="D42" s="62">
        <v>0.4</v>
      </c>
      <c r="E42" s="62">
        <v>0.2</v>
      </c>
      <c r="F42" s="62">
        <v>-0.1</v>
      </c>
      <c r="G42" s="62">
        <v>-0.3</v>
      </c>
      <c r="H42" s="62">
        <v>-0.4</v>
      </c>
      <c r="I42" s="63">
        <v>-0.6</v>
      </c>
      <c r="J42" s="63">
        <v>-0.9</v>
      </c>
      <c r="K42" s="63">
        <v>-1.2</v>
      </c>
      <c r="L42" s="63">
        <v>-1.3</v>
      </c>
      <c r="M42" s="63">
        <v>-1.2</v>
      </c>
      <c r="O42">
        <f t="shared" si="0"/>
        <v>-6.6666666666666666E-2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2"/>
  <sheetViews>
    <sheetView topLeftCell="Z1" zoomScale="77" zoomScaleNormal="77" workbookViewId="0">
      <selection activeCell="AC2" sqref="AC2:AC41"/>
    </sheetView>
  </sheetViews>
  <sheetFormatPr defaultRowHeight="15" x14ac:dyDescent="0.25"/>
  <cols>
    <col min="4" max="5" width="10.5703125" bestFit="1" customWidth="1"/>
    <col min="6" max="6" width="10.5703125" customWidth="1"/>
    <col min="7" max="7" width="10.5703125" bestFit="1" customWidth="1"/>
    <col min="8" max="8" width="10.5703125" style="49" bestFit="1" customWidth="1"/>
    <col min="9" max="10" width="9.140625" style="31"/>
    <col min="12" max="12" width="19.5703125" bestFit="1" customWidth="1"/>
    <col min="20" max="20" width="10.5703125" bestFit="1" customWidth="1"/>
    <col min="24" max="24" width="10.5703125" bestFit="1" customWidth="1"/>
    <col min="25" max="25" width="10.5703125" style="14" bestFit="1" customWidth="1"/>
    <col min="28" max="28" width="10.5703125" bestFit="1" customWidth="1"/>
    <col min="29" max="29" width="10.5703125" style="14" bestFit="1" customWidth="1"/>
    <col min="32" max="32" width="9.140625" style="10"/>
    <col min="33" max="33" width="10.5703125" style="14" bestFit="1" customWidth="1"/>
    <col min="34" max="34" width="10.5703125" style="14" customWidth="1"/>
    <col min="39" max="39" width="10.5703125" style="14" bestFit="1" customWidth="1"/>
    <col min="52" max="52" width="10.5703125" style="14" customWidth="1"/>
  </cols>
  <sheetData>
    <row r="1" spans="1:60" ht="15.75" thickBot="1" x14ac:dyDescent="0.3">
      <c r="A1" s="1" t="s">
        <v>0</v>
      </c>
      <c r="B1" s="4" t="s">
        <v>6</v>
      </c>
      <c r="C1" s="4" t="s">
        <v>7</v>
      </c>
      <c r="D1" t="s">
        <v>9</v>
      </c>
      <c r="E1" t="s">
        <v>8</v>
      </c>
      <c r="F1" t="s">
        <v>29</v>
      </c>
      <c r="G1" t="s">
        <v>3</v>
      </c>
      <c r="H1" s="49" t="s">
        <v>4</v>
      </c>
      <c r="K1" s="1" t="s">
        <v>0</v>
      </c>
      <c r="L1" t="s">
        <v>9</v>
      </c>
      <c r="M1" t="s">
        <v>8</v>
      </c>
      <c r="N1" t="s">
        <v>29</v>
      </c>
      <c r="O1" t="s">
        <v>3</v>
      </c>
      <c r="P1" t="s">
        <v>4</v>
      </c>
      <c r="Q1" t="s">
        <v>40</v>
      </c>
      <c r="S1" s="1"/>
      <c r="T1" t="s">
        <v>4</v>
      </c>
      <c r="U1" t="s">
        <v>8</v>
      </c>
      <c r="W1" s="1"/>
      <c r="X1" t="s">
        <v>9</v>
      </c>
      <c r="Y1" s="14" t="s">
        <v>3</v>
      </c>
      <c r="AA1" s="1"/>
      <c r="AB1" t="s">
        <v>8</v>
      </c>
      <c r="AC1" s="14" t="s">
        <v>3</v>
      </c>
      <c r="AE1" s="1"/>
      <c r="AF1" s="10" t="s">
        <v>23</v>
      </c>
      <c r="AG1" s="14" t="s">
        <v>3</v>
      </c>
      <c r="AH1" s="14" t="s">
        <v>85</v>
      </c>
      <c r="AI1" s="10" t="s">
        <v>23</v>
      </c>
      <c r="AL1" s="1"/>
      <c r="AM1" t="s">
        <v>29</v>
      </c>
      <c r="AN1" s="14" t="s">
        <v>3</v>
      </c>
      <c r="AO1" s="14"/>
      <c r="AY1" s="1"/>
      <c r="AZ1" t="s">
        <v>30</v>
      </c>
      <c r="BA1" s="10" t="s">
        <v>23</v>
      </c>
    </row>
    <row r="2" spans="1:60" ht="15.75" thickBot="1" x14ac:dyDescent="0.3">
      <c r="A2" s="3">
        <v>1981</v>
      </c>
      <c r="B2" s="4">
        <v>29729</v>
      </c>
      <c r="C2" s="4">
        <v>29741</v>
      </c>
      <c r="D2">
        <v>29</v>
      </c>
      <c r="E2">
        <v>31</v>
      </c>
      <c r="F2">
        <f>E2-D2</f>
        <v>2</v>
      </c>
      <c r="G2">
        <v>0</v>
      </c>
      <c r="H2" s="49">
        <f ca="1">H2:H400</f>
        <v>0</v>
      </c>
      <c r="I2" s="31">
        <v>0</v>
      </c>
      <c r="K2" s="3">
        <v>1981</v>
      </c>
      <c r="L2">
        <v>1.4110499999999999</v>
      </c>
      <c r="M2">
        <v>-0.40981000000000001</v>
      </c>
      <c r="N2">
        <v>-1.2226900000000001</v>
      </c>
      <c r="O2">
        <v>-1.44536</v>
      </c>
      <c r="P2">
        <v>-0.89315999999999995</v>
      </c>
      <c r="Q2">
        <v>-1.13279</v>
      </c>
      <c r="R2">
        <f>M2-L2</f>
        <v>-1.8208599999999999</v>
      </c>
      <c r="S2" s="3">
        <v>1981</v>
      </c>
      <c r="T2">
        <v>-1.44536</v>
      </c>
      <c r="U2">
        <v>-0.40981000000000001</v>
      </c>
      <c r="W2" s="3">
        <v>1981</v>
      </c>
      <c r="X2">
        <v>29</v>
      </c>
      <c r="Y2" s="14">
        <v>0</v>
      </c>
      <c r="AA2" s="3">
        <v>1981</v>
      </c>
      <c r="AB2">
        <v>31</v>
      </c>
      <c r="AC2" s="14">
        <v>0</v>
      </c>
      <c r="AE2" s="3">
        <v>1981</v>
      </c>
      <c r="AF2">
        <v>0.43578</v>
      </c>
      <c r="AG2" s="14">
        <v>0</v>
      </c>
      <c r="AH2">
        <v>0.43578</v>
      </c>
      <c r="AI2" s="14">
        <v>1</v>
      </c>
      <c r="AL2" s="3">
        <v>1981</v>
      </c>
      <c r="AM2">
        <f t="shared" ref="AM2:AM40" si="0">AB2-X2</f>
        <v>2</v>
      </c>
      <c r="AN2" s="14">
        <v>0</v>
      </c>
      <c r="AO2" s="14"/>
      <c r="AY2" s="3">
        <v>1985</v>
      </c>
      <c r="AZ2">
        <v>-1.85436</v>
      </c>
      <c r="BA2" s="14">
        <v>1</v>
      </c>
    </row>
    <row r="3" spans="1:60" ht="15.75" thickBot="1" x14ac:dyDescent="0.3">
      <c r="A3" s="5">
        <v>1982</v>
      </c>
      <c r="B3" s="4">
        <v>30085</v>
      </c>
      <c r="C3" s="4">
        <v>30108</v>
      </c>
      <c r="D3">
        <v>27</v>
      </c>
      <c r="E3">
        <v>32</v>
      </c>
      <c r="F3">
        <f t="shared" ref="F3:F41" si="1">E3-D3</f>
        <v>5</v>
      </c>
      <c r="G3">
        <v>2</v>
      </c>
      <c r="H3" s="49">
        <v>1</v>
      </c>
      <c r="I3" s="31">
        <v>1</v>
      </c>
      <c r="K3" s="5">
        <v>1982</v>
      </c>
      <c r="L3">
        <v>-0.56937000000000004</v>
      </c>
      <c r="M3">
        <v>0.27321000000000001</v>
      </c>
      <c r="N3">
        <v>0.5887</v>
      </c>
      <c r="O3">
        <v>0.73631999999999997</v>
      </c>
      <c r="P3">
        <v>0.59543999999999997</v>
      </c>
      <c r="Q3">
        <v>0.42968000000000001</v>
      </c>
      <c r="R3">
        <f t="shared" ref="R3:R41" si="2">M3-L3</f>
        <v>0.84258000000000011</v>
      </c>
      <c r="S3" s="5">
        <v>1982</v>
      </c>
      <c r="T3">
        <v>0.73631999999999997</v>
      </c>
      <c r="U3">
        <v>0.27321000000000001</v>
      </c>
      <c r="W3" s="5">
        <v>1982</v>
      </c>
      <c r="X3">
        <v>27</v>
      </c>
      <c r="Y3" s="14">
        <v>2</v>
      </c>
      <c r="AA3" s="5">
        <v>1982</v>
      </c>
      <c r="AB3">
        <v>32</v>
      </c>
      <c r="AC3" s="14">
        <v>2</v>
      </c>
      <c r="AE3" s="5">
        <v>1982</v>
      </c>
      <c r="AF3">
        <v>-9.2439999999999994E-2</v>
      </c>
      <c r="AG3" s="14">
        <v>2</v>
      </c>
      <c r="AH3">
        <v>-9.2439999999999994E-2</v>
      </c>
      <c r="AI3" s="14">
        <v>1</v>
      </c>
      <c r="AL3" s="5">
        <v>1982</v>
      </c>
      <c r="AM3">
        <f t="shared" si="0"/>
        <v>5</v>
      </c>
      <c r="AN3" s="14">
        <v>2</v>
      </c>
      <c r="AO3" s="14"/>
      <c r="AY3" s="3">
        <v>1999</v>
      </c>
      <c r="AZ3">
        <v>-1.85436</v>
      </c>
      <c r="BA3" s="14">
        <v>1</v>
      </c>
      <c r="BD3">
        <v>1985</v>
      </c>
      <c r="BE3">
        <v>-1.85436</v>
      </c>
      <c r="BG3">
        <v>1984</v>
      </c>
      <c r="BH3">
        <v>1.1939</v>
      </c>
    </row>
    <row r="4" spans="1:60" ht="15.75" thickBot="1" x14ac:dyDescent="0.3">
      <c r="A4" s="3">
        <v>1983</v>
      </c>
      <c r="B4" s="4">
        <v>30460</v>
      </c>
      <c r="C4" s="4">
        <v>30468</v>
      </c>
      <c r="D4">
        <v>29</v>
      </c>
      <c r="E4">
        <v>30</v>
      </c>
      <c r="F4">
        <f t="shared" si="1"/>
        <v>1</v>
      </c>
      <c r="G4">
        <v>0</v>
      </c>
      <c r="H4" s="49">
        <v>0</v>
      </c>
      <c r="I4" s="31">
        <v>0</v>
      </c>
      <c r="K4" s="3">
        <v>1983</v>
      </c>
      <c r="L4">
        <v>1.4110499999999999</v>
      </c>
      <c r="M4">
        <v>-1.0928199999999999</v>
      </c>
      <c r="N4">
        <v>-1.8264899999999999</v>
      </c>
      <c r="O4">
        <v>-1.44536</v>
      </c>
      <c r="P4">
        <v>-0.89315999999999995</v>
      </c>
      <c r="Q4">
        <v>-1.13279</v>
      </c>
      <c r="R4">
        <f t="shared" si="2"/>
        <v>-2.50387</v>
      </c>
      <c r="S4" s="3">
        <v>1983</v>
      </c>
      <c r="T4">
        <v>-1.44536</v>
      </c>
      <c r="U4">
        <v>-1.0928199999999999</v>
      </c>
      <c r="W4" s="3">
        <v>1983</v>
      </c>
      <c r="X4">
        <v>29</v>
      </c>
      <c r="Y4" s="14">
        <v>0</v>
      </c>
      <c r="AA4" s="3">
        <v>1983</v>
      </c>
      <c r="AB4">
        <v>30</v>
      </c>
      <c r="AC4" s="14">
        <v>0</v>
      </c>
      <c r="AE4" s="3">
        <v>1983</v>
      </c>
      <c r="AF4">
        <v>-9.2439999999999994E-2</v>
      </c>
      <c r="AG4" s="14">
        <v>0</v>
      </c>
      <c r="AH4">
        <v>-9.2439999999999994E-2</v>
      </c>
      <c r="AI4" s="14">
        <v>1</v>
      </c>
      <c r="AL4" s="3">
        <v>1983</v>
      </c>
      <c r="AM4">
        <f t="shared" si="0"/>
        <v>1</v>
      </c>
      <c r="AN4" s="14">
        <v>0</v>
      </c>
      <c r="AO4" s="14"/>
      <c r="AQ4" t="s">
        <v>21</v>
      </c>
      <c r="AR4">
        <f>(7/40)*100</f>
        <v>17.5</v>
      </c>
      <c r="AY4" s="5">
        <v>2000</v>
      </c>
      <c r="AZ4">
        <v>-1.85436</v>
      </c>
      <c r="BA4" s="14">
        <v>1</v>
      </c>
      <c r="BD4">
        <v>1999</v>
      </c>
      <c r="BE4">
        <v>-1.85436</v>
      </c>
      <c r="BG4">
        <v>1987</v>
      </c>
      <c r="BH4">
        <v>1.1939</v>
      </c>
    </row>
    <row r="5" spans="1:60" ht="15.75" thickBot="1" x14ac:dyDescent="0.3">
      <c r="A5" s="5">
        <v>1984</v>
      </c>
      <c r="B5" s="4">
        <v>30822</v>
      </c>
      <c r="C5" s="4">
        <v>30845</v>
      </c>
      <c r="D5">
        <v>28</v>
      </c>
      <c r="E5">
        <v>33</v>
      </c>
      <c r="F5">
        <f t="shared" si="1"/>
        <v>5</v>
      </c>
      <c r="G5">
        <v>0</v>
      </c>
      <c r="H5" s="49">
        <v>0</v>
      </c>
      <c r="I5" s="31">
        <v>0</v>
      </c>
      <c r="K5" s="5">
        <v>1984</v>
      </c>
      <c r="L5">
        <v>0.42083999999999999</v>
      </c>
      <c r="M5">
        <v>0.95621999999999996</v>
      </c>
      <c r="N5">
        <v>0.5887</v>
      </c>
      <c r="O5">
        <v>-1.44536</v>
      </c>
      <c r="P5">
        <v>-0.89315999999999995</v>
      </c>
      <c r="Q5">
        <v>-1.13279</v>
      </c>
      <c r="R5">
        <f t="shared" si="2"/>
        <v>0.53537999999999997</v>
      </c>
      <c r="S5" s="5">
        <v>1984</v>
      </c>
      <c r="T5">
        <v>-1.44536</v>
      </c>
      <c r="U5">
        <v>0.95621999999999996</v>
      </c>
      <c r="W5" s="5">
        <v>1984</v>
      </c>
      <c r="X5">
        <v>28</v>
      </c>
      <c r="Y5" s="14">
        <v>0</v>
      </c>
      <c r="AA5" s="5">
        <v>1984</v>
      </c>
      <c r="AB5">
        <v>33</v>
      </c>
      <c r="AC5" s="14">
        <v>0</v>
      </c>
      <c r="AE5" s="5">
        <v>1984</v>
      </c>
      <c r="AF5">
        <v>0.96401000000000003</v>
      </c>
      <c r="AG5" s="14">
        <v>0</v>
      </c>
      <c r="AH5">
        <v>0.96401000000000003</v>
      </c>
      <c r="AI5" s="14">
        <v>0</v>
      </c>
      <c r="AL5" s="5">
        <v>1984</v>
      </c>
      <c r="AM5">
        <f t="shared" si="0"/>
        <v>5</v>
      </c>
      <c r="AN5" s="14">
        <v>0</v>
      </c>
      <c r="AO5" s="14"/>
      <c r="AQ5" t="s">
        <v>22</v>
      </c>
      <c r="AR5">
        <f>(13/40)*100</f>
        <v>32.5</v>
      </c>
      <c r="AY5" s="5">
        <v>2006</v>
      </c>
      <c r="AZ5">
        <v>-1.85436</v>
      </c>
      <c r="BA5" s="14">
        <v>1</v>
      </c>
      <c r="BD5">
        <v>2000</v>
      </c>
      <c r="BE5">
        <v>-1.85436</v>
      </c>
      <c r="BG5">
        <v>1991</v>
      </c>
      <c r="BH5">
        <v>1.1939</v>
      </c>
    </row>
    <row r="6" spans="1:60" ht="15.75" thickBot="1" x14ac:dyDescent="0.3">
      <c r="A6" s="3">
        <v>1985</v>
      </c>
      <c r="B6" s="4">
        <v>31183</v>
      </c>
      <c r="C6" s="4">
        <v>31192</v>
      </c>
      <c r="D6">
        <v>27</v>
      </c>
      <c r="E6">
        <v>29</v>
      </c>
      <c r="F6">
        <f t="shared" si="1"/>
        <v>2</v>
      </c>
      <c r="G6">
        <v>1</v>
      </c>
      <c r="H6" s="49">
        <v>0</v>
      </c>
      <c r="I6" s="31">
        <v>1</v>
      </c>
      <c r="K6" s="3">
        <v>1985</v>
      </c>
      <c r="L6">
        <v>-0.56937000000000004</v>
      </c>
      <c r="M6">
        <v>-1.77583</v>
      </c>
      <c r="N6">
        <v>-1.2226900000000001</v>
      </c>
      <c r="O6">
        <v>-0.35452</v>
      </c>
      <c r="P6">
        <v>-0.89315999999999995</v>
      </c>
      <c r="Q6">
        <v>0.42968000000000001</v>
      </c>
      <c r="R6">
        <f t="shared" si="2"/>
        <v>-1.2064599999999999</v>
      </c>
      <c r="S6" s="3">
        <v>1985</v>
      </c>
      <c r="T6">
        <v>-0.35452</v>
      </c>
      <c r="U6">
        <v>-1.77583</v>
      </c>
      <c r="W6" s="3">
        <v>1985</v>
      </c>
      <c r="X6">
        <v>27</v>
      </c>
      <c r="Y6" s="14">
        <v>1</v>
      </c>
      <c r="AA6" s="3">
        <v>1985</v>
      </c>
      <c r="AB6">
        <v>29</v>
      </c>
      <c r="AC6" s="14">
        <v>1</v>
      </c>
      <c r="AE6" s="3">
        <v>1985</v>
      </c>
      <c r="AF6">
        <v>-1.6771100000000001</v>
      </c>
      <c r="AG6" s="14">
        <v>1</v>
      </c>
      <c r="AH6">
        <v>-1.6771100000000001</v>
      </c>
      <c r="AI6" s="14">
        <v>1</v>
      </c>
      <c r="AL6" s="3">
        <v>1985</v>
      </c>
      <c r="AM6">
        <f t="shared" si="0"/>
        <v>2</v>
      </c>
      <c r="AN6" s="14">
        <v>1</v>
      </c>
      <c r="AO6" s="14"/>
      <c r="AY6" s="5">
        <v>2008</v>
      </c>
      <c r="AZ6">
        <v>-1.85436</v>
      </c>
      <c r="BA6" s="14">
        <v>1</v>
      </c>
      <c r="BD6">
        <v>2006</v>
      </c>
      <c r="BE6">
        <v>-1.85436</v>
      </c>
      <c r="BG6">
        <v>1992</v>
      </c>
      <c r="BH6">
        <v>1.1939</v>
      </c>
    </row>
    <row r="7" spans="1:60" ht="15.75" thickBot="1" x14ac:dyDescent="0.3">
      <c r="A7" s="5">
        <v>1986</v>
      </c>
      <c r="B7" s="4">
        <v>31543</v>
      </c>
      <c r="C7" s="4">
        <v>31570</v>
      </c>
      <c r="D7">
        <v>26</v>
      </c>
      <c r="E7">
        <v>32</v>
      </c>
      <c r="F7">
        <f t="shared" si="1"/>
        <v>6</v>
      </c>
      <c r="G7">
        <v>0</v>
      </c>
      <c r="H7" s="49">
        <v>0</v>
      </c>
      <c r="I7" s="31">
        <v>0</v>
      </c>
      <c r="K7" s="5">
        <v>1986</v>
      </c>
      <c r="L7">
        <v>-1.55958</v>
      </c>
      <c r="M7">
        <v>0.27321000000000001</v>
      </c>
      <c r="N7">
        <v>1.1924999999999999</v>
      </c>
      <c r="O7">
        <v>-1.44536</v>
      </c>
      <c r="P7">
        <v>-0.89315999999999995</v>
      </c>
      <c r="Q7">
        <v>-1.13279</v>
      </c>
      <c r="R7">
        <f t="shared" si="2"/>
        <v>1.8327899999999999</v>
      </c>
      <c r="S7" s="5">
        <v>1986</v>
      </c>
      <c r="T7">
        <v>-1.44536</v>
      </c>
      <c r="U7">
        <v>0.27321000000000001</v>
      </c>
      <c r="W7" s="5">
        <v>1986</v>
      </c>
      <c r="X7">
        <v>26</v>
      </c>
      <c r="Y7" s="14">
        <v>0</v>
      </c>
      <c r="AA7" s="5">
        <v>1986</v>
      </c>
      <c r="AB7">
        <v>32</v>
      </c>
      <c r="AC7" s="14">
        <v>0</v>
      </c>
      <c r="AE7" s="5">
        <v>1986</v>
      </c>
      <c r="AF7">
        <v>-0.62065999999999999</v>
      </c>
      <c r="AG7" s="14">
        <v>0</v>
      </c>
      <c r="AH7">
        <v>-0.62065999999999999</v>
      </c>
      <c r="AI7" s="14">
        <v>1</v>
      </c>
      <c r="AJ7">
        <f>6/32*100</f>
        <v>18.75</v>
      </c>
      <c r="AL7" s="5">
        <v>1986</v>
      </c>
      <c r="AM7">
        <f t="shared" si="0"/>
        <v>6</v>
      </c>
      <c r="AN7" s="14">
        <v>0</v>
      </c>
      <c r="AO7" s="14"/>
      <c r="AY7" s="3">
        <v>2009</v>
      </c>
      <c r="AZ7">
        <v>-1.85436</v>
      </c>
      <c r="BA7" s="14">
        <v>1</v>
      </c>
      <c r="BD7">
        <v>2008</v>
      </c>
      <c r="BE7">
        <v>-1.85436</v>
      </c>
      <c r="BG7">
        <v>1993</v>
      </c>
      <c r="BH7">
        <v>1.1939</v>
      </c>
    </row>
    <row r="8" spans="1:60" ht="15.75" thickBot="1" x14ac:dyDescent="0.3">
      <c r="A8" s="3">
        <v>1987</v>
      </c>
      <c r="B8" s="4">
        <v>31927</v>
      </c>
      <c r="C8" s="4">
        <v>31936</v>
      </c>
      <c r="D8">
        <v>30</v>
      </c>
      <c r="E8">
        <v>32</v>
      </c>
      <c r="F8">
        <f t="shared" si="1"/>
        <v>2</v>
      </c>
      <c r="G8">
        <v>1</v>
      </c>
      <c r="H8" s="49">
        <v>0</v>
      </c>
      <c r="I8" s="31">
        <v>1</v>
      </c>
      <c r="K8" s="3">
        <v>1987</v>
      </c>
      <c r="L8">
        <v>2.4012600000000002</v>
      </c>
      <c r="M8">
        <v>0.27321000000000001</v>
      </c>
      <c r="N8">
        <v>-1.2226900000000001</v>
      </c>
      <c r="O8">
        <v>-0.35452</v>
      </c>
      <c r="P8">
        <v>-0.89315999999999995</v>
      </c>
      <c r="Q8">
        <v>0.42968000000000001</v>
      </c>
      <c r="R8">
        <f t="shared" si="2"/>
        <v>-2.12805</v>
      </c>
      <c r="S8" s="3">
        <v>1987</v>
      </c>
      <c r="T8">
        <v>-0.35452</v>
      </c>
      <c r="U8">
        <v>0.27321000000000001</v>
      </c>
      <c r="W8" s="3">
        <v>1987</v>
      </c>
      <c r="X8">
        <v>30</v>
      </c>
      <c r="Y8" s="14">
        <v>1</v>
      </c>
      <c r="AA8" s="3">
        <v>1987</v>
      </c>
      <c r="AB8">
        <v>32</v>
      </c>
      <c r="AC8" s="14">
        <v>1</v>
      </c>
      <c r="AE8" s="3">
        <v>1987</v>
      </c>
      <c r="AF8">
        <v>1.4922299999999999</v>
      </c>
      <c r="AG8" s="14">
        <v>1</v>
      </c>
      <c r="AH8">
        <v>1.4922299999999999</v>
      </c>
      <c r="AI8" s="14">
        <v>0</v>
      </c>
      <c r="AJ8">
        <f>19/32*100</f>
        <v>59.375</v>
      </c>
      <c r="AL8" s="3">
        <v>1987</v>
      </c>
      <c r="AM8">
        <f t="shared" si="0"/>
        <v>2</v>
      </c>
      <c r="AN8" s="14">
        <v>1</v>
      </c>
      <c r="AO8" s="14"/>
      <c r="AY8" s="5">
        <v>1986</v>
      </c>
      <c r="AZ8">
        <v>-0.83826999999999996</v>
      </c>
      <c r="BA8" s="14">
        <v>1</v>
      </c>
      <c r="BD8">
        <v>2009</v>
      </c>
      <c r="BE8">
        <v>-1.85436</v>
      </c>
      <c r="BG8">
        <v>1998</v>
      </c>
      <c r="BH8">
        <v>1.1939</v>
      </c>
    </row>
    <row r="9" spans="1:60" ht="15.75" thickBot="1" x14ac:dyDescent="0.3">
      <c r="A9" s="5">
        <v>1988</v>
      </c>
      <c r="B9" s="4">
        <v>32278</v>
      </c>
      <c r="C9" s="4">
        <v>32293</v>
      </c>
      <c r="D9">
        <v>27</v>
      </c>
      <c r="E9">
        <v>30</v>
      </c>
      <c r="F9">
        <f t="shared" si="1"/>
        <v>3</v>
      </c>
      <c r="G9">
        <v>0</v>
      </c>
      <c r="H9" s="49">
        <v>0</v>
      </c>
      <c r="I9" s="31">
        <v>0</v>
      </c>
      <c r="K9" s="5">
        <v>1988</v>
      </c>
      <c r="L9">
        <v>-0.56937000000000004</v>
      </c>
      <c r="M9">
        <v>-1.0928199999999999</v>
      </c>
      <c r="N9">
        <v>-0.61889000000000005</v>
      </c>
      <c r="O9">
        <v>-1.44536</v>
      </c>
      <c r="P9">
        <v>-0.89315999999999995</v>
      </c>
      <c r="Q9">
        <v>-1.13279</v>
      </c>
      <c r="R9">
        <f t="shared" si="2"/>
        <v>-0.52344999999999986</v>
      </c>
      <c r="S9" s="5">
        <v>1988</v>
      </c>
      <c r="T9">
        <v>-1.44536</v>
      </c>
      <c r="U9">
        <v>-1.0928199999999999</v>
      </c>
      <c r="W9" s="5">
        <v>1988</v>
      </c>
      <c r="X9">
        <v>27</v>
      </c>
      <c r="Y9" s="14">
        <v>0</v>
      </c>
      <c r="AA9" s="5">
        <v>1988</v>
      </c>
      <c r="AB9">
        <v>30</v>
      </c>
      <c r="AC9" s="14">
        <v>0</v>
      </c>
      <c r="AE9" s="5">
        <v>1988</v>
      </c>
      <c r="AF9">
        <v>-1.14889</v>
      </c>
      <c r="AG9" s="14">
        <v>0</v>
      </c>
      <c r="AH9">
        <v>-1.14889</v>
      </c>
      <c r="AI9" s="14">
        <v>1</v>
      </c>
      <c r="AL9" s="5">
        <v>1988</v>
      </c>
      <c r="AM9">
        <f t="shared" si="0"/>
        <v>3</v>
      </c>
      <c r="AN9" s="14">
        <v>0</v>
      </c>
      <c r="AO9" s="14"/>
      <c r="AY9" s="5">
        <v>1988</v>
      </c>
      <c r="AZ9">
        <v>-0.83826999999999996</v>
      </c>
      <c r="BA9" s="14">
        <v>1</v>
      </c>
      <c r="BG9">
        <v>2002</v>
      </c>
      <c r="BH9">
        <v>1.1939</v>
      </c>
    </row>
    <row r="10" spans="1:60" ht="15.75" thickBot="1" x14ac:dyDescent="0.3">
      <c r="A10" s="3">
        <v>1989</v>
      </c>
      <c r="B10" s="4">
        <v>32644</v>
      </c>
      <c r="C10" s="4">
        <v>32671</v>
      </c>
      <c r="D10">
        <v>27</v>
      </c>
      <c r="E10">
        <v>33</v>
      </c>
      <c r="F10">
        <f t="shared" si="1"/>
        <v>6</v>
      </c>
      <c r="G10">
        <v>1</v>
      </c>
      <c r="H10" s="49">
        <v>0</v>
      </c>
      <c r="I10" s="31">
        <v>1</v>
      </c>
      <c r="K10" s="3">
        <v>1989</v>
      </c>
      <c r="L10">
        <v>-0.56937000000000004</v>
      </c>
      <c r="M10">
        <v>0.95621999999999996</v>
      </c>
      <c r="N10">
        <v>1.1924999999999999</v>
      </c>
      <c r="O10">
        <v>-0.35452</v>
      </c>
      <c r="P10">
        <v>-0.89315999999999995</v>
      </c>
      <c r="Q10">
        <v>0.42968000000000001</v>
      </c>
      <c r="R10">
        <f t="shared" si="2"/>
        <v>1.52559</v>
      </c>
      <c r="S10" s="3">
        <v>1989</v>
      </c>
      <c r="T10">
        <v>-0.35452</v>
      </c>
      <c r="U10">
        <v>0.95621999999999996</v>
      </c>
      <c r="W10" s="3">
        <v>1989</v>
      </c>
      <c r="X10">
        <v>27</v>
      </c>
      <c r="Y10" s="14">
        <v>1</v>
      </c>
      <c r="AA10" s="3">
        <v>1989</v>
      </c>
      <c r="AB10">
        <v>33</v>
      </c>
      <c r="AC10" s="14">
        <v>1</v>
      </c>
      <c r="AE10" s="3">
        <v>1989</v>
      </c>
      <c r="AF10">
        <v>0.43578</v>
      </c>
      <c r="AG10" s="14">
        <v>1</v>
      </c>
      <c r="AH10">
        <v>0.43578</v>
      </c>
      <c r="AI10" s="14">
        <v>1</v>
      </c>
      <c r="AL10" s="3">
        <v>1989</v>
      </c>
      <c r="AM10">
        <f t="shared" si="0"/>
        <v>6</v>
      </c>
      <c r="AN10" s="14">
        <v>1</v>
      </c>
      <c r="AO10" s="14"/>
      <c r="AY10" s="5">
        <v>1994</v>
      </c>
      <c r="AZ10">
        <v>-0.83826999999999996</v>
      </c>
      <c r="BA10" s="14">
        <v>1</v>
      </c>
      <c r="BG10">
        <v>2005</v>
      </c>
      <c r="BH10">
        <v>1.1939</v>
      </c>
    </row>
    <row r="11" spans="1:60" ht="15.75" thickBot="1" x14ac:dyDescent="0.3">
      <c r="A11" s="5">
        <v>1990</v>
      </c>
      <c r="B11" s="4">
        <v>33008</v>
      </c>
      <c r="C11" s="4">
        <v>33028</v>
      </c>
      <c r="D11">
        <v>27</v>
      </c>
      <c r="E11">
        <v>32</v>
      </c>
      <c r="F11">
        <f t="shared" si="1"/>
        <v>5</v>
      </c>
      <c r="G11">
        <v>3</v>
      </c>
      <c r="H11" s="49">
        <v>1</v>
      </c>
      <c r="I11" s="31">
        <v>0</v>
      </c>
      <c r="K11" s="5">
        <v>1990</v>
      </c>
      <c r="L11">
        <v>-0.56937000000000004</v>
      </c>
      <c r="M11">
        <v>0.27321000000000001</v>
      </c>
      <c r="N11">
        <v>0.5887</v>
      </c>
      <c r="O11">
        <v>1.8271599999999999</v>
      </c>
      <c r="P11">
        <v>2.0840299999999998</v>
      </c>
      <c r="Q11">
        <v>0.42968000000000001</v>
      </c>
      <c r="R11">
        <f t="shared" si="2"/>
        <v>0.84258000000000011</v>
      </c>
      <c r="S11" s="5">
        <v>1990</v>
      </c>
      <c r="T11">
        <v>1.8271599999999999</v>
      </c>
      <c r="U11">
        <v>0.27321000000000001</v>
      </c>
      <c r="W11" s="5">
        <v>1990</v>
      </c>
      <c r="X11">
        <v>27</v>
      </c>
      <c r="Y11" s="14">
        <v>3</v>
      </c>
      <c r="AA11" s="5">
        <v>1990</v>
      </c>
      <c r="AB11">
        <v>32</v>
      </c>
      <c r="AC11" s="14">
        <v>3</v>
      </c>
      <c r="AE11" s="5">
        <v>1990</v>
      </c>
      <c r="AF11">
        <v>-9.2439999999999994E-2</v>
      </c>
      <c r="AG11" s="14">
        <v>3</v>
      </c>
      <c r="AH11">
        <v>-9.2439999999999994E-2</v>
      </c>
      <c r="AI11" s="14">
        <v>1</v>
      </c>
      <c r="AL11" s="5">
        <v>1990</v>
      </c>
      <c r="AM11">
        <f t="shared" si="0"/>
        <v>5</v>
      </c>
      <c r="AN11" s="14">
        <v>3</v>
      </c>
      <c r="AO11" s="14"/>
      <c r="AS11">
        <f>16/32*100</f>
        <v>50</v>
      </c>
      <c r="AY11" s="3">
        <v>2013</v>
      </c>
      <c r="AZ11">
        <v>-0.83826999999999996</v>
      </c>
      <c r="BA11" s="14">
        <v>1</v>
      </c>
      <c r="BG11">
        <v>2019</v>
      </c>
      <c r="BH11">
        <v>1.1939</v>
      </c>
    </row>
    <row r="12" spans="1:60" ht="15.75" thickBot="1" x14ac:dyDescent="0.3">
      <c r="A12" s="3">
        <v>1991</v>
      </c>
      <c r="B12" s="6">
        <v>33383</v>
      </c>
      <c r="C12" s="6">
        <v>33395</v>
      </c>
      <c r="D12">
        <v>29</v>
      </c>
      <c r="E12">
        <v>32</v>
      </c>
      <c r="F12">
        <f t="shared" si="1"/>
        <v>3</v>
      </c>
      <c r="G12">
        <v>2</v>
      </c>
      <c r="H12" s="49">
        <v>1</v>
      </c>
      <c r="I12" s="31">
        <v>1</v>
      </c>
      <c r="K12" s="3">
        <v>1991</v>
      </c>
      <c r="L12">
        <v>1.4110499999999999</v>
      </c>
      <c r="M12">
        <v>0.27321000000000001</v>
      </c>
      <c r="N12">
        <v>-0.61889000000000005</v>
      </c>
      <c r="O12">
        <v>0.73631999999999997</v>
      </c>
      <c r="P12">
        <v>0.59543999999999997</v>
      </c>
      <c r="Q12">
        <v>0.42968000000000001</v>
      </c>
      <c r="R12">
        <f t="shared" si="2"/>
        <v>-1.13784</v>
      </c>
      <c r="S12" s="3">
        <v>1991</v>
      </c>
      <c r="T12">
        <v>0.73631999999999997</v>
      </c>
      <c r="U12">
        <v>0.27321000000000001</v>
      </c>
      <c r="W12" s="3">
        <v>1991</v>
      </c>
      <c r="X12">
        <v>29</v>
      </c>
      <c r="Y12" s="14">
        <v>2</v>
      </c>
      <c r="AA12" s="3">
        <v>1991</v>
      </c>
      <c r="AB12">
        <v>32</v>
      </c>
      <c r="AC12" s="14">
        <v>2</v>
      </c>
      <c r="AE12" s="3">
        <v>1991</v>
      </c>
      <c r="AF12">
        <v>0.96401000000000003</v>
      </c>
      <c r="AG12" s="14">
        <v>2</v>
      </c>
      <c r="AH12">
        <v>0.96401000000000003</v>
      </c>
      <c r="AI12" s="14">
        <v>0</v>
      </c>
      <c r="AL12" s="3">
        <v>1991</v>
      </c>
      <c r="AM12">
        <f t="shared" si="0"/>
        <v>3</v>
      </c>
      <c r="AN12" s="14">
        <v>2</v>
      </c>
      <c r="AO12" s="14"/>
      <c r="AS12">
        <f>7/32*100</f>
        <v>21.875</v>
      </c>
      <c r="AY12" s="3">
        <v>2017</v>
      </c>
      <c r="AZ12">
        <v>-0.83826999999999996</v>
      </c>
      <c r="BA12" s="14">
        <v>1</v>
      </c>
      <c r="BG12">
        <v>2020</v>
      </c>
      <c r="BH12">
        <v>1.1939</v>
      </c>
    </row>
    <row r="13" spans="1:60" ht="15.75" thickBot="1" x14ac:dyDescent="0.3">
      <c r="A13" s="5">
        <v>1992</v>
      </c>
      <c r="B13" s="4">
        <v>33740</v>
      </c>
      <c r="C13" s="4">
        <v>33771</v>
      </c>
      <c r="D13">
        <v>27</v>
      </c>
      <c r="E13">
        <v>34</v>
      </c>
      <c r="F13">
        <f t="shared" si="1"/>
        <v>7</v>
      </c>
      <c r="G13">
        <v>2</v>
      </c>
      <c r="H13" s="49">
        <v>1</v>
      </c>
      <c r="I13" s="31">
        <v>1</v>
      </c>
      <c r="K13" s="5">
        <v>1992</v>
      </c>
      <c r="L13">
        <v>-0.56937000000000004</v>
      </c>
      <c r="M13">
        <v>1.63923</v>
      </c>
      <c r="N13">
        <v>1.7963</v>
      </c>
      <c r="O13">
        <v>0.73631999999999997</v>
      </c>
      <c r="P13">
        <v>0.59543999999999997</v>
      </c>
      <c r="Q13">
        <v>0.42968000000000001</v>
      </c>
      <c r="R13">
        <f t="shared" si="2"/>
        <v>2.2086000000000001</v>
      </c>
      <c r="S13" s="5">
        <v>1992</v>
      </c>
      <c r="T13">
        <v>0.73631999999999997</v>
      </c>
      <c r="U13">
        <v>1.63923</v>
      </c>
      <c r="W13" s="5">
        <v>1992</v>
      </c>
      <c r="X13">
        <v>27</v>
      </c>
      <c r="Y13" s="14">
        <v>2</v>
      </c>
      <c r="AA13" s="5">
        <v>1992</v>
      </c>
      <c r="AB13">
        <v>34</v>
      </c>
      <c r="AC13" s="14">
        <v>2</v>
      </c>
      <c r="AE13" s="5">
        <v>1992</v>
      </c>
      <c r="AF13">
        <v>0.96401000000000003</v>
      </c>
      <c r="AG13" s="14">
        <v>2</v>
      </c>
      <c r="AH13">
        <v>0.96401000000000003</v>
      </c>
      <c r="AI13" s="14">
        <v>0</v>
      </c>
      <c r="AL13" s="5">
        <v>1992</v>
      </c>
      <c r="AM13">
        <f t="shared" si="0"/>
        <v>7</v>
      </c>
      <c r="AN13" s="14">
        <v>2</v>
      </c>
      <c r="AO13" s="14"/>
      <c r="AY13" s="3">
        <v>1981</v>
      </c>
      <c r="AZ13">
        <v>0.17781</v>
      </c>
      <c r="BA13" s="14">
        <v>1</v>
      </c>
    </row>
    <row r="14" spans="1:60" ht="15.75" thickBot="1" x14ac:dyDescent="0.3">
      <c r="A14" s="3">
        <v>1993</v>
      </c>
      <c r="B14" s="4">
        <v>34108</v>
      </c>
      <c r="C14" s="4">
        <v>34133</v>
      </c>
      <c r="D14">
        <v>28</v>
      </c>
      <c r="E14">
        <v>33</v>
      </c>
      <c r="F14">
        <f t="shared" si="1"/>
        <v>5</v>
      </c>
      <c r="G14">
        <v>0</v>
      </c>
      <c r="H14" s="49">
        <v>0</v>
      </c>
      <c r="I14" s="31">
        <v>0</v>
      </c>
      <c r="K14" s="3">
        <v>1993</v>
      </c>
      <c r="L14">
        <v>0.42083999999999999</v>
      </c>
      <c r="M14">
        <v>0.95621999999999996</v>
      </c>
      <c r="N14">
        <v>0.5887</v>
      </c>
      <c r="O14">
        <v>-1.44536</v>
      </c>
      <c r="P14">
        <v>-0.89315999999999995</v>
      </c>
      <c r="Q14">
        <v>-1.13279</v>
      </c>
      <c r="R14">
        <f t="shared" si="2"/>
        <v>0.53537999999999997</v>
      </c>
      <c r="S14" s="3">
        <v>1993</v>
      </c>
      <c r="T14">
        <v>-1.44536</v>
      </c>
      <c r="U14">
        <v>0.95621999999999996</v>
      </c>
      <c r="W14" s="3">
        <v>1993</v>
      </c>
      <c r="X14">
        <v>28</v>
      </c>
      <c r="Y14" s="14">
        <v>0</v>
      </c>
      <c r="AA14" s="3">
        <v>1993</v>
      </c>
      <c r="AB14">
        <v>33</v>
      </c>
      <c r="AC14" s="14">
        <v>0</v>
      </c>
      <c r="AE14" s="3">
        <v>1993</v>
      </c>
      <c r="AF14">
        <v>0.96401000000000003</v>
      </c>
      <c r="AG14" s="14">
        <v>0</v>
      </c>
      <c r="AH14">
        <v>0.96401000000000003</v>
      </c>
      <c r="AI14" s="14">
        <v>0</v>
      </c>
      <c r="AL14" s="3">
        <v>1993</v>
      </c>
      <c r="AM14">
        <f t="shared" si="0"/>
        <v>5</v>
      </c>
      <c r="AN14" s="14">
        <v>0</v>
      </c>
      <c r="AO14" s="14"/>
      <c r="AY14" s="5">
        <v>1982</v>
      </c>
      <c r="AZ14">
        <v>0.17781</v>
      </c>
      <c r="BA14" s="14">
        <v>1</v>
      </c>
    </row>
    <row r="15" spans="1:60" ht="15.75" thickBot="1" x14ac:dyDescent="0.3">
      <c r="A15" s="5">
        <v>1994</v>
      </c>
      <c r="B15" s="4">
        <v>34466</v>
      </c>
      <c r="C15" s="4">
        <v>34494</v>
      </c>
      <c r="D15">
        <v>26</v>
      </c>
      <c r="E15">
        <v>32</v>
      </c>
      <c r="F15">
        <f t="shared" si="1"/>
        <v>6</v>
      </c>
      <c r="G15">
        <v>1</v>
      </c>
      <c r="H15" s="49">
        <v>1</v>
      </c>
      <c r="I15" s="31">
        <v>0</v>
      </c>
      <c r="K15" s="5">
        <v>1994</v>
      </c>
      <c r="L15">
        <v>-1.55958</v>
      </c>
      <c r="M15">
        <v>0.27321000000000001</v>
      </c>
      <c r="N15">
        <v>1.1924999999999999</v>
      </c>
      <c r="O15">
        <v>-0.35452</v>
      </c>
      <c r="P15">
        <v>0.59543999999999997</v>
      </c>
      <c r="Q15">
        <v>-1.13279</v>
      </c>
      <c r="R15">
        <f t="shared" si="2"/>
        <v>1.8327899999999999</v>
      </c>
      <c r="S15" s="5">
        <v>1994</v>
      </c>
      <c r="T15">
        <v>-0.35452</v>
      </c>
      <c r="U15">
        <v>0.27321000000000001</v>
      </c>
      <c r="W15" s="5">
        <v>1994</v>
      </c>
      <c r="X15">
        <v>26</v>
      </c>
      <c r="Y15" s="14">
        <v>1</v>
      </c>
      <c r="AA15" s="5">
        <v>1994</v>
      </c>
      <c r="AB15">
        <v>32</v>
      </c>
      <c r="AC15" s="14">
        <v>1</v>
      </c>
      <c r="AE15" s="5">
        <v>1994</v>
      </c>
      <c r="AF15">
        <v>-0.62065999999999999</v>
      </c>
      <c r="AG15" s="14">
        <v>1</v>
      </c>
      <c r="AH15">
        <v>-0.62065999999999999</v>
      </c>
      <c r="AI15" s="14">
        <v>1</v>
      </c>
      <c r="AL15" s="5">
        <v>1994</v>
      </c>
      <c r="AM15">
        <f t="shared" si="0"/>
        <v>6</v>
      </c>
      <c r="AN15" s="14">
        <v>1</v>
      </c>
      <c r="AO15" s="14"/>
      <c r="AY15" s="3">
        <v>1983</v>
      </c>
      <c r="AZ15">
        <v>0.17781</v>
      </c>
      <c r="BA15" s="14">
        <v>1</v>
      </c>
    </row>
    <row r="16" spans="1:60" ht="15.75" thickBot="1" x14ac:dyDescent="0.3">
      <c r="A16" s="3">
        <v>1995</v>
      </c>
      <c r="B16" s="4">
        <v>34833</v>
      </c>
      <c r="C16" s="4">
        <v>34856</v>
      </c>
      <c r="D16">
        <v>27</v>
      </c>
      <c r="E16">
        <v>32</v>
      </c>
      <c r="F16">
        <f t="shared" si="1"/>
        <v>5</v>
      </c>
      <c r="G16">
        <v>3</v>
      </c>
      <c r="H16" s="49">
        <v>1</v>
      </c>
      <c r="I16" s="31">
        <v>0</v>
      </c>
      <c r="K16" s="3">
        <v>1995</v>
      </c>
      <c r="L16">
        <v>-0.56937000000000004</v>
      </c>
      <c r="M16">
        <v>0.27321000000000001</v>
      </c>
      <c r="N16">
        <v>0.5887</v>
      </c>
      <c r="O16">
        <v>1.8271599999999999</v>
      </c>
      <c r="P16">
        <v>3.5726200000000001</v>
      </c>
      <c r="Q16">
        <v>-1.13279</v>
      </c>
      <c r="R16">
        <f t="shared" si="2"/>
        <v>0.84258000000000011</v>
      </c>
      <c r="S16" s="3">
        <v>1995</v>
      </c>
      <c r="T16">
        <v>1.8271599999999999</v>
      </c>
      <c r="U16">
        <v>0.27321000000000001</v>
      </c>
      <c r="W16" s="3">
        <v>1995</v>
      </c>
      <c r="X16">
        <v>27</v>
      </c>
      <c r="Y16" s="14">
        <v>3</v>
      </c>
      <c r="AA16" s="3">
        <v>1995</v>
      </c>
      <c r="AB16">
        <v>32</v>
      </c>
      <c r="AC16" s="14">
        <v>3</v>
      </c>
      <c r="AE16" s="3">
        <v>1995</v>
      </c>
      <c r="AF16">
        <v>-9.2439999999999994E-2</v>
      </c>
      <c r="AG16" s="14">
        <v>3</v>
      </c>
      <c r="AH16">
        <v>-9.2439999999999994E-2</v>
      </c>
      <c r="AI16" s="14">
        <v>1</v>
      </c>
      <c r="AL16" s="3">
        <v>1995</v>
      </c>
      <c r="AM16">
        <f t="shared" si="0"/>
        <v>5</v>
      </c>
      <c r="AN16" s="14">
        <v>3</v>
      </c>
      <c r="AO16" s="14"/>
      <c r="AY16" s="3">
        <v>1989</v>
      </c>
      <c r="AZ16">
        <v>0.17781</v>
      </c>
      <c r="BA16" s="14">
        <v>1</v>
      </c>
    </row>
    <row r="17" spans="1:53" ht="15.75" thickBot="1" x14ac:dyDescent="0.3">
      <c r="A17" s="5">
        <v>1996</v>
      </c>
      <c r="B17" s="4">
        <v>35208</v>
      </c>
      <c r="C17" s="4">
        <v>35218</v>
      </c>
      <c r="D17">
        <v>29</v>
      </c>
      <c r="E17">
        <v>31</v>
      </c>
      <c r="F17">
        <f t="shared" si="1"/>
        <v>2</v>
      </c>
      <c r="G17">
        <v>2</v>
      </c>
      <c r="H17" s="49">
        <v>1</v>
      </c>
      <c r="I17" s="31">
        <v>0</v>
      </c>
      <c r="K17" s="5">
        <v>1996</v>
      </c>
      <c r="L17">
        <v>1.4110499999999999</v>
      </c>
      <c r="M17">
        <v>-0.40981000000000001</v>
      </c>
      <c r="N17">
        <v>-1.2226900000000001</v>
      </c>
      <c r="O17">
        <v>0.73631999999999997</v>
      </c>
      <c r="P17">
        <v>0.59543999999999997</v>
      </c>
      <c r="Q17">
        <v>0.42968000000000001</v>
      </c>
      <c r="R17">
        <f t="shared" si="2"/>
        <v>-1.8208599999999999</v>
      </c>
      <c r="S17" s="5">
        <v>1996</v>
      </c>
      <c r="T17">
        <v>0.73631999999999997</v>
      </c>
      <c r="U17">
        <v>-0.40981000000000001</v>
      </c>
      <c r="W17" s="5">
        <v>1996</v>
      </c>
      <c r="X17">
        <v>29</v>
      </c>
      <c r="Y17" s="14">
        <v>2</v>
      </c>
      <c r="AA17" s="5">
        <v>1996</v>
      </c>
      <c r="AB17">
        <v>31</v>
      </c>
      <c r="AC17" s="14">
        <v>2</v>
      </c>
      <c r="AE17" s="5">
        <v>1996</v>
      </c>
      <c r="AF17">
        <v>0.43578</v>
      </c>
      <c r="AG17" s="14">
        <v>2</v>
      </c>
      <c r="AH17">
        <v>0.43578</v>
      </c>
      <c r="AI17" s="14">
        <v>1</v>
      </c>
      <c r="AL17" s="5">
        <v>1996</v>
      </c>
      <c r="AM17">
        <f t="shared" si="0"/>
        <v>2</v>
      </c>
      <c r="AN17" s="14">
        <v>2</v>
      </c>
      <c r="AO17" s="14"/>
      <c r="AY17" s="5">
        <v>1990</v>
      </c>
      <c r="AZ17">
        <v>0.17781</v>
      </c>
      <c r="BA17" s="14">
        <v>1</v>
      </c>
    </row>
    <row r="18" spans="1:53" ht="15.75" thickBot="1" x14ac:dyDescent="0.3">
      <c r="A18" s="3">
        <v>1997</v>
      </c>
      <c r="B18" s="4">
        <v>35572</v>
      </c>
      <c r="C18" s="4">
        <v>35590</v>
      </c>
      <c r="D18">
        <v>28</v>
      </c>
      <c r="E18">
        <v>32</v>
      </c>
      <c r="F18">
        <f t="shared" si="1"/>
        <v>4</v>
      </c>
      <c r="G18">
        <v>2</v>
      </c>
      <c r="H18" s="49">
        <v>1</v>
      </c>
      <c r="I18" s="31">
        <v>0</v>
      </c>
      <c r="K18" s="3">
        <v>1997</v>
      </c>
      <c r="L18">
        <v>0.42083999999999999</v>
      </c>
      <c r="M18">
        <v>0.27321000000000001</v>
      </c>
      <c r="N18">
        <v>-1.5089999999999999E-2</v>
      </c>
      <c r="O18">
        <v>0.73631999999999997</v>
      </c>
      <c r="P18">
        <v>0.59543999999999997</v>
      </c>
      <c r="Q18">
        <v>0.42968000000000001</v>
      </c>
      <c r="R18">
        <f t="shared" si="2"/>
        <v>-0.14762999999999998</v>
      </c>
      <c r="S18" s="3">
        <v>1997</v>
      </c>
      <c r="T18">
        <v>0.73631999999999997</v>
      </c>
      <c r="U18">
        <v>0.27321000000000001</v>
      </c>
      <c r="W18" s="3">
        <v>1997</v>
      </c>
      <c r="X18">
        <v>28</v>
      </c>
      <c r="Y18" s="14">
        <v>2</v>
      </c>
      <c r="AA18" s="3">
        <v>1997</v>
      </c>
      <c r="AB18">
        <v>32</v>
      </c>
      <c r="AC18" s="14">
        <v>2</v>
      </c>
      <c r="AE18" s="3">
        <v>1997</v>
      </c>
      <c r="AF18">
        <v>0.43578</v>
      </c>
      <c r="AG18" s="14">
        <v>2</v>
      </c>
      <c r="AH18">
        <v>0.43578</v>
      </c>
      <c r="AI18" s="14">
        <v>1</v>
      </c>
      <c r="AL18" s="3">
        <v>1997</v>
      </c>
      <c r="AM18">
        <f t="shared" si="0"/>
        <v>4</v>
      </c>
      <c r="AN18" s="14">
        <v>2</v>
      </c>
      <c r="AO18" s="14"/>
      <c r="AY18" s="3">
        <v>1995</v>
      </c>
      <c r="AZ18">
        <v>0.17781</v>
      </c>
      <c r="BA18" s="14">
        <v>1</v>
      </c>
    </row>
    <row r="19" spans="1:53" ht="15.75" thickBot="1" x14ac:dyDescent="0.3">
      <c r="A19" s="5">
        <v>1998</v>
      </c>
      <c r="B19" s="4">
        <v>35935</v>
      </c>
      <c r="C19" s="4">
        <v>35960</v>
      </c>
      <c r="D19">
        <v>28</v>
      </c>
      <c r="E19">
        <v>33</v>
      </c>
      <c r="F19">
        <f t="shared" si="1"/>
        <v>5</v>
      </c>
      <c r="G19">
        <v>2</v>
      </c>
      <c r="H19" s="49">
        <v>1</v>
      </c>
      <c r="I19" s="31">
        <v>1</v>
      </c>
      <c r="K19" s="5">
        <v>1998</v>
      </c>
      <c r="L19">
        <v>0.42083999999999999</v>
      </c>
      <c r="M19">
        <v>0.95621999999999996</v>
      </c>
      <c r="N19">
        <v>0.5887</v>
      </c>
      <c r="O19">
        <v>0.73631999999999997</v>
      </c>
      <c r="P19">
        <v>0.59543999999999997</v>
      </c>
      <c r="Q19">
        <v>0.42968000000000001</v>
      </c>
      <c r="R19">
        <f t="shared" si="2"/>
        <v>0.53537999999999997</v>
      </c>
      <c r="S19" s="5">
        <v>1998</v>
      </c>
      <c r="T19">
        <v>0.73631999999999997</v>
      </c>
      <c r="U19">
        <v>0.95621999999999996</v>
      </c>
      <c r="W19" s="5">
        <v>1998</v>
      </c>
      <c r="X19">
        <v>28</v>
      </c>
      <c r="Y19" s="14">
        <v>2</v>
      </c>
      <c r="AA19" s="5">
        <v>1998</v>
      </c>
      <c r="AB19">
        <v>33</v>
      </c>
      <c r="AC19" s="14">
        <v>2</v>
      </c>
      <c r="AE19" s="5">
        <v>1998</v>
      </c>
      <c r="AF19">
        <v>0.96401000000000003</v>
      </c>
      <c r="AG19" s="14">
        <v>2</v>
      </c>
      <c r="AH19">
        <v>0.96401000000000003</v>
      </c>
      <c r="AI19" s="14">
        <v>0</v>
      </c>
      <c r="AL19" s="5">
        <v>1998</v>
      </c>
      <c r="AM19">
        <f t="shared" si="0"/>
        <v>5</v>
      </c>
      <c r="AN19" s="14">
        <v>2</v>
      </c>
      <c r="AO19" s="14"/>
      <c r="AY19" s="5">
        <v>1996</v>
      </c>
      <c r="AZ19">
        <v>0.17781</v>
      </c>
      <c r="BA19" s="14">
        <v>1</v>
      </c>
    </row>
    <row r="20" spans="1:53" ht="15.75" thickBot="1" x14ac:dyDescent="0.3">
      <c r="A20" s="3">
        <v>1999</v>
      </c>
      <c r="B20" s="4">
        <v>36289</v>
      </c>
      <c r="C20" s="4">
        <v>36306</v>
      </c>
      <c r="D20">
        <v>26</v>
      </c>
      <c r="E20">
        <v>29</v>
      </c>
      <c r="F20">
        <f t="shared" si="1"/>
        <v>3</v>
      </c>
      <c r="G20">
        <v>2</v>
      </c>
      <c r="H20" s="49">
        <v>0</v>
      </c>
      <c r="I20" s="31">
        <v>0</v>
      </c>
      <c r="K20" s="3">
        <v>1999</v>
      </c>
      <c r="L20">
        <v>-1.55958</v>
      </c>
      <c r="M20">
        <v>-1.77583</v>
      </c>
      <c r="N20">
        <v>-0.61889000000000005</v>
      </c>
      <c r="O20">
        <v>0.73631999999999997</v>
      </c>
      <c r="P20">
        <v>-0.89315999999999995</v>
      </c>
      <c r="Q20">
        <v>1.9921500000000001</v>
      </c>
      <c r="R20">
        <f t="shared" si="2"/>
        <v>-0.21625000000000005</v>
      </c>
      <c r="S20" s="3">
        <v>1999</v>
      </c>
      <c r="T20">
        <v>0.73631999999999997</v>
      </c>
      <c r="U20">
        <v>-1.77583</v>
      </c>
      <c r="W20" s="3">
        <v>1999</v>
      </c>
      <c r="X20">
        <v>26</v>
      </c>
      <c r="Y20" s="14">
        <v>2</v>
      </c>
      <c r="AA20" s="3">
        <v>1999</v>
      </c>
      <c r="AB20">
        <v>29</v>
      </c>
      <c r="AC20" s="14">
        <v>2</v>
      </c>
      <c r="AE20" s="3">
        <v>1999</v>
      </c>
      <c r="AF20">
        <v>-2.20533</v>
      </c>
      <c r="AG20" s="14">
        <v>2</v>
      </c>
      <c r="AH20">
        <v>-2.20533</v>
      </c>
      <c r="AI20" s="14">
        <v>1</v>
      </c>
      <c r="AL20" s="3">
        <v>1999</v>
      </c>
      <c r="AM20">
        <f t="shared" si="0"/>
        <v>3</v>
      </c>
      <c r="AN20" s="14">
        <v>2</v>
      </c>
      <c r="AO20" s="14"/>
      <c r="AY20" s="3">
        <v>1997</v>
      </c>
      <c r="AZ20">
        <v>0.17781</v>
      </c>
      <c r="BA20" s="14">
        <v>1</v>
      </c>
    </row>
    <row r="21" spans="1:53" ht="15.75" thickBot="1" x14ac:dyDescent="0.3">
      <c r="A21" s="5">
        <v>2000</v>
      </c>
      <c r="B21" s="4">
        <v>36659</v>
      </c>
      <c r="C21" s="4">
        <v>36670</v>
      </c>
      <c r="D21">
        <v>27</v>
      </c>
      <c r="E21">
        <v>29</v>
      </c>
      <c r="F21">
        <f t="shared" si="1"/>
        <v>2</v>
      </c>
      <c r="G21">
        <v>0</v>
      </c>
      <c r="H21" s="49">
        <v>0</v>
      </c>
      <c r="I21" s="31">
        <v>0</v>
      </c>
      <c r="K21" s="5">
        <v>2000</v>
      </c>
      <c r="L21">
        <v>-0.56937000000000004</v>
      </c>
      <c r="M21">
        <v>-1.77583</v>
      </c>
      <c r="N21">
        <v>-1.2226900000000001</v>
      </c>
      <c r="O21">
        <v>-1.44536</v>
      </c>
      <c r="P21">
        <v>-0.89315999999999995</v>
      </c>
      <c r="Q21">
        <v>-1.13279</v>
      </c>
      <c r="R21">
        <f t="shared" si="2"/>
        <v>-1.2064599999999999</v>
      </c>
      <c r="S21" s="5">
        <v>2000</v>
      </c>
      <c r="T21">
        <v>-1.44536</v>
      </c>
      <c r="U21">
        <v>-1.77583</v>
      </c>
      <c r="W21" s="5">
        <v>2000</v>
      </c>
      <c r="X21">
        <v>27</v>
      </c>
      <c r="Y21" s="14">
        <v>0</v>
      </c>
      <c r="AA21" s="5">
        <v>2000</v>
      </c>
      <c r="AB21">
        <v>29</v>
      </c>
      <c r="AC21" s="14">
        <v>0</v>
      </c>
      <c r="AE21" s="5">
        <v>2000</v>
      </c>
      <c r="AF21">
        <v>-1.6771100000000001</v>
      </c>
      <c r="AG21" s="14">
        <v>0</v>
      </c>
      <c r="AH21">
        <v>-1.6771100000000001</v>
      </c>
      <c r="AI21" s="14">
        <v>1</v>
      </c>
      <c r="AL21" s="5">
        <v>2000</v>
      </c>
      <c r="AM21">
        <f t="shared" si="0"/>
        <v>2</v>
      </c>
      <c r="AN21" s="14">
        <v>0</v>
      </c>
      <c r="AO21" s="14"/>
      <c r="AY21" s="3">
        <v>2001</v>
      </c>
      <c r="AZ21">
        <v>0.17781</v>
      </c>
      <c r="BA21" s="14">
        <v>1</v>
      </c>
    </row>
    <row r="22" spans="1:53" ht="15.75" thickBot="1" x14ac:dyDescent="0.3">
      <c r="A22" s="3">
        <v>2001</v>
      </c>
      <c r="B22" s="4">
        <v>37030</v>
      </c>
      <c r="C22" s="4">
        <v>37046</v>
      </c>
      <c r="D22">
        <v>28</v>
      </c>
      <c r="E22">
        <v>31</v>
      </c>
      <c r="F22">
        <f t="shared" si="1"/>
        <v>3</v>
      </c>
      <c r="G22">
        <v>1</v>
      </c>
      <c r="H22" s="49">
        <v>0</v>
      </c>
      <c r="I22" s="31">
        <v>0</v>
      </c>
      <c r="K22" s="3">
        <v>2001</v>
      </c>
      <c r="L22">
        <v>0.42083999999999999</v>
      </c>
      <c r="M22">
        <v>-0.40981000000000001</v>
      </c>
      <c r="N22">
        <v>-0.61889000000000005</v>
      </c>
      <c r="O22">
        <v>-0.35452</v>
      </c>
      <c r="P22">
        <v>-0.89315999999999995</v>
      </c>
      <c r="Q22">
        <v>0.42968000000000001</v>
      </c>
      <c r="R22">
        <f t="shared" si="2"/>
        <v>-0.83065</v>
      </c>
      <c r="S22" s="3">
        <v>2001</v>
      </c>
      <c r="T22">
        <v>-0.35452</v>
      </c>
      <c r="U22">
        <v>-0.40981000000000001</v>
      </c>
      <c r="W22" s="3">
        <v>2001</v>
      </c>
      <c r="X22">
        <v>28</v>
      </c>
      <c r="Y22" s="14">
        <v>1</v>
      </c>
      <c r="AA22" s="3">
        <v>2001</v>
      </c>
      <c r="AB22">
        <v>31</v>
      </c>
      <c r="AC22" s="14">
        <v>1</v>
      </c>
      <c r="AE22" s="3">
        <v>2001</v>
      </c>
      <c r="AF22">
        <v>-9.2439999999999994E-2</v>
      </c>
      <c r="AG22" s="14">
        <v>1</v>
      </c>
      <c r="AH22">
        <v>-9.2439999999999994E-2</v>
      </c>
      <c r="AI22" s="14">
        <v>1</v>
      </c>
      <c r="AL22" s="3">
        <v>2001</v>
      </c>
      <c r="AM22">
        <f t="shared" si="0"/>
        <v>3</v>
      </c>
      <c r="AN22" s="14">
        <v>1</v>
      </c>
      <c r="AO22" s="14"/>
      <c r="AY22" s="3">
        <v>2003</v>
      </c>
      <c r="AZ22">
        <v>0.17781</v>
      </c>
      <c r="BA22" s="14">
        <v>1</v>
      </c>
    </row>
    <row r="23" spans="1:53" ht="15.75" thickBot="1" x14ac:dyDescent="0.3">
      <c r="A23" s="5">
        <v>2002</v>
      </c>
      <c r="B23" s="7">
        <v>37402</v>
      </c>
      <c r="C23" s="4">
        <v>37418</v>
      </c>
      <c r="D23">
        <v>29</v>
      </c>
      <c r="E23">
        <v>33</v>
      </c>
      <c r="F23">
        <f t="shared" si="1"/>
        <v>4</v>
      </c>
      <c r="G23">
        <v>1</v>
      </c>
      <c r="H23" s="49">
        <v>1</v>
      </c>
      <c r="I23" s="31">
        <v>0</v>
      </c>
      <c r="K23" s="5">
        <v>2002</v>
      </c>
      <c r="L23">
        <v>1.4110499999999999</v>
      </c>
      <c r="M23">
        <v>0.95621999999999996</v>
      </c>
      <c r="N23">
        <v>-1.5089999999999999E-2</v>
      </c>
      <c r="O23">
        <v>-0.35452</v>
      </c>
      <c r="P23">
        <v>0.59543999999999997</v>
      </c>
      <c r="Q23">
        <v>-1.13279</v>
      </c>
      <c r="R23">
        <f t="shared" si="2"/>
        <v>-0.45482999999999996</v>
      </c>
      <c r="S23" s="5">
        <v>2002</v>
      </c>
      <c r="T23">
        <v>-0.35452</v>
      </c>
      <c r="U23">
        <v>0.95621999999999996</v>
      </c>
      <c r="W23" s="5">
        <v>2002</v>
      </c>
      <c r="X23">
        <v>29</v>
      </c>
      <c r="Y23" s="14">
        <v>1</v>
      </c>
      <c r="AA23" s="5">
        <v>2002</v>
      </c>
      <c r="AB23">
        <v>33</v>
      </c>
      <c r="AC23" s="14">
        <v>1</v>
      </c>
      <c r="AE23" s="5">
        <v>2002</v>
      </c>
      <c r="AF23">
        <v>1.4922299999999999</v>
      </c>
      <c r="AG23" s="14">
        <v>1</v>
      </c>
      <c r="AH23">
        <v>1.4922299999999999</v>
      </c>
      <c r="AI23" s="14">
        <v>0</v>
      </c>
      <c r="AL23" s="5">
        <v>2002</v>
      </c>
      <c r="AM23">
        <f t="shared" si="0"/>
        <v>4</v>
      </c>
      <c r="AN23" s="14">
        <v>1</v>
      </c>
      <c r="AO23" s="14"/>
      <c r="AY23" s="5">
        <v>2004</v>
      </c>
      <c r="AZ23">
        <v>0.17781</v>
      </c>
      <c r="BA23" s="14">
        <v>1</v>
      </c>
    </row>
    <row r="24" spans="1:53" ht="15.75" thickBot="1" x14ac:dyDescent="0.3">
      <c r="A24" s="3">
        <v>2003</v>
      </c>
      <c r="B24" s="4">
        <v>37757</v>
      </c>
      <c r="C24" s="4">
        <v>37782</v>
      </c>
      <c r="D24">
        <v>27</v>
      </c>
      <c r="E24">
        <v>33</v>
      </c>
      <c r="F24">
        <f t="shared" si="1"/>
        <v>6</v>
      </c>
      <c r="G24">
        <v>1</v>
      </c>
      <c r="H24" s="49">
        <v>1</v>
      </c>
      <c r="I24" s="31">
        <v>0</v>
      </c>
      <c r="K24" s="3">
        <v>2003</v>
      </c>
      <c r="L24">
        <v>-0.56937000000000004</v>
      </c>
      <c r="M24">
        <v>0.95621999999999996</v>
      </c>
      <c r="N24">
        <v>1.1924999999999999</v>
      </c>
      <c r="O24">
        <v>-0.35452</v>
      </c>
      <c r="P24">
        <v>0.59543999999999997</v>
      </c>
      <c r="Q24">
        <v>-1.13279</v>
      </c>
      <c r="R24">
        <f t="shared" si="2"/>
        <v>1.52559</v>
      </c>
      <c r="S24" s="3">
        <v>2003</v>
      </c>
      <c r="T24">
        <v>-0.35452</v>
      </c>
      <c r="U24">
        <v>0.95621999999999996</v>
      </c>
      <c r="W24" s="3">
        <v>2003</v>
      </c>
      <c r="X24">
        <v>27</v>
      </c>
      <c r="Y24" s="14">
        <v>1</v>
      </c>
      <c r="AA24" s="3">
        <v>2003</v>
      </c>
      <c r="AB24">
        <v>33</v>
      </c>
      <c r="AC24" s="14">
        <v>1</v>
      </c>
      <c r="AE24" s="3">
        <v>2003</v>
      </c>
      <c r="AF24">
        <v>0.43578</v>
      </c>
      <c r="AG24" s="14">
        <v>1</v>
      </c>
      <c r="AH24">
        <v>0.43578</v>
      </c>
      <c r="AI24" s="14">
        <v>1</v>
      </c>
      <c r="AL24" s="3">
        <v>2003</v>
      </c>
      <c r="AM24">
        <f t="shared" si="0"/>
        <v>6</v>
      </c>
      <c r="AN24" s="14">
        <v>1</v>
      </c>
      <c r="AO24" s="14"/>
      <c r="AY24" s="3">
        <v>2007</v>
      </c>
      <c r="AZ24">
        <v>0.17781</v>
      </c>
      <c r="BA24" s="14">
        <v>1</v>
      </c>
    </row>
    <row r="25" spans="1:53" ht="15.75" thickBot="1" x14ac:dyDescent="0.3">
      <c r="A25" s="5">
        <v>2004</v>
      </c>
      <c r="B25" s="4">
        <v>38119</v>
      </c>
      <c r="C25" s="4">
        <v>38153</v>
      </c>
      <c r="D25">
        <v>26</v>
      </c>
      <c r="E25">
        <v>34</v>
      </c>
      <c r="F25">
        <f t="shared" si="1"/>
        <v>8</v>
      </c>
      <c r="G25">
        <v>2</v>
      </c>
      <c r="H25" s="49">
        <v>0</v>
      </c>
      <c r="I25" s="31">
        <v>1</v>
      </c>
      <c r="K25" s="5">
        <v>2004</v>
      </c>
      <c r="L25">
        <v>-1.55958</v>
      </c>
      <c r="M25">
        <v>1.63923</v>
      </c>
      <c r="N25">
        <v>2.4000900000000001</v>
      </c>
      <c r="O25">
        <v>0.73631999999999997</v>
      </c>
      <c r="P25">
        <v>0.59543999999999997</v>
      </c>
      <c r="Q25">
        <v>0.42968000000000001</v>
      </c>
      <c r="R25">
        <f t="shared" si="2"/>
        <v>3.1988099999999999</v>
      </c>
      <c r="S25" s="5">
        <v>2004</v>
      </c>
      <c r="T25">
        <v>0.73631999999999997</v>
      </c>
      <c r="U25">
        <v>1.63923</v>
      </c>
      <c r="W25" s="5">
        <v>2004</v>
      </c>
      <c r="X25">
        <v>26</v>
      </c>
      <c r="Y25" s="14">
        <v>2</v>
      </c>
      <c r="AA25" s="5">
        <v>2004</v>
      </c>
      <c r="AB25">
        <v>34</v>
      </c>
      <c r="AC25" s="14">
        <v>2</v>
      </c>
      <c r="AE25" s="5">
        <v>2004</v>
      </c>
      <c r="AF25">
        <v>0.43578</v>
      </c>
      <c r="AG25" s="14">
        <v>2</v>
      </c>
      <c r="AH25">
        <v>0.43578</v>
      </c>
      <c r="AI25" s="14">
        <v>1</v>
      </c>
      <c r="AL25" s="3">
        <v>2005</v>
      </c>
      <c r="AM25">
        <f t="shared" si="0"/>
        <v>8</v>
      </c>
      <c r="AN25" s="14">
        <v>2</v>
      </c>
      <c r="AO25" s="14"/>
      <c r="AY25" s="5">
        <v>2010</v>
      </c>
      <c r="AZ25">
        <v>0.17781</v>
      </c>
      <c r="BA25" s="14">
        <v>1</v>
      </c>
    </row>
    <row r="26" spans="1:53" ht="15.75" thickBot="1" x14ac:dyDescent="0.3">
      <c r="A26" s="3">
        <v>2005</v>
      </c>
      <c r="B26" s="4">
        <v>38494</v>
      </c>
      <c r="C26" s="4">
        <v>38518</v>
      </c>
      <c r="D26">
        <v>28</v>
      </c>
      <c r="E26">
        <v>34</v>
      </c>
      <c r="F26">
        <f t="shared" si="1"/>
        <v>6</v>
      </c>
      <c r="G26">
        <v>1</v>
      </c>
      <c r="H26" s="49">
        <v>0</v>
      </c>
      <c r="I26" s="31">
        <v>0</v>
      </c>
      <c r="K26" s="3">
        <v>2005</v>
      </c>
      <c r="L26">
        <v>0.42083999999999999</v>
      </c>
      <c r="M26">
        <v>1.63923</v>
      </c>
      <c r="N26">
        <v>1.1924999999999999</v>
      </c>
      <c r="O26">
        <v>-0.35452</v>
      </c>
      <c r="P26">
        <v>-0.89315999999999995</v>
      </c>
      <c r="Q26">
        <v>0.42968000000000001</v>
      </c>
      <c r="R26">
        <f t="shared" si="2"/>
        <v>1.2183899999999999</v>
      </c>
      <c r="S26" s="3">
        <v>2005</v>
      </c>
      <c r="T26">
        <v>-0.35452</v>
      </c>
      <c r="U26">
        <v>1.63923</v>
      </c>
      <c r="W26" s="3">
        <v>2005</v>
      </c>
      <c r="X26">
        <v>28</v>
      </c>
      <c r="Y26" s="14">
        <v>1</v>
      </c>
      <c r="AA26" s="3">
        <v>2005</v>
      </c>
      <c r="AB26">
        <v>34</v>
      </c>
      <c r="AC26" s="14">
        <v>1</v>
      </c>
      <c r="AE26" s="3">
        <v>2005</v>
      </c>
      <c r="AF26">
        <v>1.4922299999999999</v>
      </c>
      <c r="AG26" s="14">
        <v>1</v>
      </c>
      <c r="AH26">
        <v>1.4922299999999999</v>
      </c>
      <c r="AI26" s="14">
        <v>0</v>
      </c>
      <c r="AL26" s="5">
        <v>2006</v>
      </c>
      <c r="AM26">
        <f t="shared" si="0"/>
        <v>6</v>
      </c>
      <c r="AN26" s="14">
        <v>1</v>
      </c>
      <c r="AO26" s="14"/>
      <c r="AY26" s="3">
        <v>2011</v>
      </c>
      <c r="AZ26">
        <v>0.17781</v>
      </c>
      <c r="BA26" s="14">
        <v>1</v>
      </c>
    </row>
    <row r="27" spans="1:53" ht="15.75" thickBot="1" x14ac:dyDescent="0.3">
      <c r="A27" s="5">
        <v>2006</v>
      </c>
      <c r="B27" s="4">
        <v>38853</v>
      </c>
      <c r="C27" s="4">
        <v>38864</v>
      </c>
      <c r="D27">
        <v>27</v>
      </c>
      <c r="E27">
        <v>29</v>
      </c>
      <c r="F27">
        <f t="shared" si="1"/>
        <v>2</v>
      </c>
      <c r="G27">
        <v>2</v>
      </c>
      <c r="H27" s="49">
        <v>1</v>
      </c>
      <c r="I27" s="31">
        <v>0</v>
      </c>
      <c r="K27" s="5">
        <v>2006</v>
      </c>
      <c r="L27">
        <v>-0.56937000000000004</v>
      </c>
      <c r="M27">
        <v>-1.77583</v>
      </c>
      <c r="N27">
        <v>-1.2226900000000001</v>
      </c>
      <c r="O27">
        <v>0.73631999999999997</v>
      </c>
      <c r="P27">
        <v>0.59543999999999997</v>
      </c>
      <c r="Q27">
        <v>0.42968000000000001</v>
      </c>
      <c r="R27">
        <f t="shared" si="2"/>
        <v>-1.2064599999999999</v>
      </c>
      <c r="S27" s="5">
        <v>2006</v>
      </c>
      <c r="T27">
        <v>0.73631999999999997</v>
      </c>
      <c r="U27">
        <v>-1.77583</v>
      </c>
      <c r="W27" s="5">
        <v>2006</v>
      </c>
      <c r="X27">
        <v>27</v>
      </c>
      <c r="Y27" s="14">
        <v>2</v>
      </c>
      <c r="AA27" s="5">
        <v>2006</v>
      </c>
      <c r="AB27">
        <v>29</v>
      </c>
      <c r="AC27" s="14">
        <v>2</v>
      </c>
      <c r="AE27" s="5">
        <v>2006</v>
      </c>
      <c r="AF27">
        <v>-1.6771100000000001</v>
      </c>
      <c r="AG27" s="14">
        <v>2</v>
      </c>
      <c r="AH27">
        <v>-1.6771100000000001</v>
      </c>
      <c r="AI27" s="14">
        <v>1</v>
      </c>
      <c r="AL27" s="3">
        <v>2007</v>
      </c>
      <c r="AM27">
        <f t="shared" si="0"/>
        <v>2</v>
      </c>
      <c r="AN27" s="14">
        <v>2</v>
      </c>
      <c r="AO27" s="14"/>
      <c r="AY27" s="5">
        <v>2012</v>
      </c>
      <c r="AZ27">
        <v>0.17781</v>
      </c>
      <c r="BA27" s="14">
        <v>1</v>
      </c>
    </row>
    <row r="28" spans="1:53" ht="15.75" thickBot="1" x14ac:dyDescent="0.3">
      <c r="A28" s="3">
        <v>2007</v>
      </c>
      <c r="B28" s="4">
        <v>39215</v>
      </c>
      <c r="C28" s="4">
        <v>39240</v>
      </c>
      <c r="D28">
        <v>27</v>
      </c>
      <c r="E28">
        <v>32</v>
      </c>
      <c r="F28">
        <f t="shared" si="1"/>
        <v>5</v>
      </c>
      <c r="G28">
        <v>3</v>
      </c>
      <c r="H28" s="49">
        <v>1</v>
      </c>
      <c r="I28" s="31">
        <v>0</v>
      </c>
      <c r="K28" s="3">
        <v>2007</v>
      </c>
      <c r="L28">
        <v>-0.56937000000000004</v>
      </c>
      <c r="M28">
        <v>0.27321000000000001</v>
      </c>
      <c r="N28">
        <v>0.5887</v>
      </c>
      <c r="O28">
        <v>1.8271599999999999</v>
      </c>
      <c r="P28">
        <v>0.59543999999999997</v>
      </c>
      <c r="Q28">
        <v>1.9921500000000001</v>
      </c>
      <c r="R28">
        <f t="shared" si="2"/>
        <v>0.84258000000000011</v>
      </c>
      <c r="S28" s="3">
        <v>2007</v>
      </c>
      <c r="T28">
        <v>1.8271599999999999</v>
      </c>
      <c r="U28">
        <v>0.27321000000000001</v>
      </c>
      <c r="W28" s="3">
        <v>2007</v>
      </c>
      <c r="X28">
        <v>27</v>
      </c>
      <c r="Y28" s="14">
        <v>3</v>
      </c>
      <c r="AA28" s="3">
        <v>2007</v>
      </c>
      <c r="AB28">
        <v>32</v>
      </c>
      <c r="AC28" s="14">
        <v>3</v>
      </c>
      <c r="AE28" s="3">
        <v>2007</v>
      </c>
      <c r="AF28">
        <v>-9.2439999999999994E-2</v>
      </c>
      <c r="AG28" s="14">
        <v>3</v>
      </c>
      <c r="AH28">
        <v>-9.2439999999999994E-2</v>
      </c>
      <c r="AI28" s="14">
        <v>1</v>
      </c>
      <c r="AL28" s="5">
        <v>2008</v>
      </c>
      <c r="AM28">
        <f t="shared" si="0"/>
        <v>5</v>
      </c>
      <c r="AN28" s="14">
        <v>3</v>
      </c>
      <c r="AO28" s="14"/>
      <c r="AY28" s="5">
        <v>2014</v>
      </c>
      <c r="AZ28">
        <v>0.17781</v>
      </c>
      <c r="BA28" s="14">
        <v>1</v>
      </c>
    </row>
    <row r="29" spans="1:53" ht="15.75" thickBot="1" x14ac:dyDescent="0.3">
      <c r="A29" s="5">
        <v>2008</v>
      </c>
      <c r="B29" s="4">
        <v>39579</v>
      </c>
      <c r="C29" s="4">
        <v>39599</v>
      </c>
      <c r="D29">
        <v>26</v>
      </c>
      <c r="E29">
        <v>30</v>
      </c>
      <c r="F29">
        <f t="shared" si="1"/>
        <v>4</v>
      </c>
      <c r="G29">
        <v>2</v>
      </c>
      <c r="H29" s="49">
        <v>1</v>
      </c>
      <c r="I29" s="31">
        <v>0</v>
      </c>
      <c r="K29" s="5">
        <v>2008</v>
      </c>
      <c r="L29">
        <v>-1.55958</v>
      </c>
      <c r="M29">
        <v>-1.0928199999999999</v>
      </c>
      <c r="N29">
        <v>-1.5089999999999999E-2</v>
      </c>
      <c r="O29">
        <v>0.73631999999999997</v>
      </c>
      <c r="P29">
        <v>0.59543999999999997</v>
      </c>
      <c r="Q29">
        <v>0.42968000000000001</v>
      </c>
      <c r="R29">
        <f t="shared" si="2"/>
        <v>0.46676000000000006</v>
      </c>
      <c r="S29" s="5">
        <v>2008</v>
      </c>
      <c r="T29">
        <v>0.73631999999999997</v>
      </c>
      <c r="U29">
        <v>-1.0928199999999999</v>
      </c>
      <c r="W29" s="5">
        <v>2008</v>
      </c>
      <c r="X29">
        <v>26</v>
      </c>
      <c r="Y29" s="14">
        <v>2</v>
      </c>
      <c r="AA29" s="5">
        <v>2008</v>
      </c>
      <c r="AB29">
        <v>30</v>
      </c>
      <c r="AC29" s="14">
        <v>2</v>
      </c>
      <c r="AE29" s="5">
        <v>2008</v>
      </c>
      <c r="AF29">
        <v>-1.6771100000000001</v>
      </c>
      <c r="AG29" s="14">
        <v>2</v>
      </c>
      <c r="AH29">
        <v>-1.6771100000000001</v>
      </c>
      <c r="AI29" s="14">
        <v>1</v>
      </c>
      <c r="AL29" s="3">
        <v>2009</v>
      </c>
      <c r="AM29">
        <f t="shared" si="0"/>
        <v>4</v>
      </c>
      <c r="AN29" s="14">
        <v>2</v>
      </c>
      <c r="AO29" s="14"/>
      <c r="AY29" s="3">
        <v>2015</v>
      </c>
      <c r="AZ29">
        <v>0.17781</v>
      </c>
      <c r="BA29" s="14">
        <v>1</v>
      </c>
    </row>
    <row r="30" spans="1:53" ht="15.75" thickBot="1" x14ac:dyDescent="0.3">
      <c r="A30" s="3">
        <v>2009</v>
      </c>
      <c r="B30" s="4">
        <v>39949</v>
      </c>
      <c r="C30" s="4">
        <v>39959</v>
      </c>
      <c r="D30">
        <v>27</v>
      </c>
      <c r="E30">
        <v>29</v>
      </c>
      <c r="F30">
        <f t="shared" si="1"/>
        <v>2</v>
      </c>
      <c r="G30">
        <v>2</v>
      </c>
      <c r="H30" s="49">
        <v>1</v>
      </c>
      <c r="I30" s="31">
        <v>1</v>
      </c>
      <c r="K30" s="3">
        <v>2009</v>
      </c>
      <c r="L30">
        <v>-0.56937000000000004</v>
      </c>
      <c r="M30">
        <v>-1.77583</v>
      </c>
      <c r="N30">
        <v>-1.2226900000000001</v>
      </c>
      <c r="O30">
        <v>0.73631999999999997</v>
      </c>
      <c r="P30">
        <v>0.59543999999999997</v>
      </c>
      <c r="Q30">
        <v>0.42968000000000001</v>
      </c>
      <c r="R30">
        <f t="shared" si="2"/>
        <v>-1.2064599999999999</v>
      </c>
      <c r="S30" s="3">
        <v>2009</v>
      </c>
      <c r="T30">
        <v>0.73631999999999997</v>
      </c>
      <c r="U30">
        <v>-1.77583</v>
      </c>
      <c r="W30" s="3">
        <v>2009</v>
      </c>
      <c r="X30">
        <v>27</v>
      </c>
      <c r="Y30" s="14">
        <v>2</v>
      </c>
      <c r="AA30" s="3">
        <v>2009</v>
      </c>
      <c r="AB30">
        <v>29</v>
      </c>
      <c r="AC30" s="14">
        <v>2</v>
      </c>
      <c r="AE30" s="3">
        <v>2009</v>
      </c>
      <c r="AF30">
        <v>-1.6771100000000001</v>
      </c>
      <c r="AG30" s="14">
        <v>2</v>
      </c>
      <c r="AH30">
        <v>-1.6771100000000001</v>
      </c>
      <c r="AI30" s="14">
        <v>1</v>
      </c>
      <c r="AL30" s="5">
        <v>2010</v>
      </c>
      <c r="AM30">
        <f t="shared" si="0"/>
        <v>2</v>
      </c>
      <c r="AN30" s="14">
        <v>2</v>
      </c>
      <c r="AO30" s="14"/>
      <c r="AY30" s="5">
        <v>2016</v>
      </c>
      <c r="AZ30">
        <v>0.17781</v>
      </c>
      <c r="BA30" s="14">
        <v>1</v>
      </c>
    </row>
    <row r="31" spans="1:53" ht="15.75" thickBot="1" x14ac:dyDescent="0.3">
      <c r="A31" s="5">
        <v>2010</v>
      </c>
      <c r="B31" s="4">
        <v>40316</v>
      </c>
      <c r="C31" s="4">
        <v>40335</v>
      </c>
      <c r="D31">
        <v>28</v>
      </c>
      <c r="E31">
        <v>31</v>
      </c>
      <c r="F31">
        <f t="shared" si="1"/>
        <v>3</v>
      </c>
      <c r="G31">
        <v>1</v>
      </c>
      <c r="H31" s="49">
        <v>1</v>
      </c>
      <c r="I31" s="31">
        <v>0</v>
      </c>
      <c r="K31" s="5">
        <v>2010</v>
      </c>
      <c r="L31">
        <v>0.42083999999999999</v>
      </c>
      <c r="M31">
        <v>-0.40981000000000001</v>
      </c>
      <c r="N31">
        <v>-0.61889000000000005</v>
      </c>
      <c r="O31">
        <v>-0.35452</v>
      </c>
      <c r="P31">
        <v>0.59543999999999997</v>
      </c>
      <c r="Q31">
        <v>-1.13279</v>
      </c>
      <c r="R31">
        <f t="shared" si="2"/>
        <v>-0.83065</v>
      </c>
      <c r="S31" s="5">
        <v>2010</v>
      </c>
      <c r="T31">
        <v>-0.35452</v>
      </c>
      <c r="U31">
        <v>-0.40981000000000001</v>
      </c>
      <c r="W31" s="5">
        <v>2010</v>
      </c>
      <c r="X31">
        <v>28</v>
      </c>
      <c r="Y31" s="14">
        <v>1</v>
      </c>
      <c r="AA31" s="5">
        <v>2010</v>
      </c>
      <c r="AB31">
        <v>31</v>
      </c>
      <c r="AC31" s="14">
        <v>1</v>
      </c>
      <c r="AE31" s="5">
        <v>2010</v>
      </c>
      <c r="AF31">
        <v>-9.2439999999999994E-2</v>
      </c>
      <c r="AG31" s="14">
        <v>1</v>
      </c>
      <c r="AH31">
        <v>-9.2439999999999994E-2</v>
      </c>
      <c r="AI31" s="14">
        <v>1</v>
      </c>
      <c r="AL31" s="3">
        <v>2011</v>
      </c>
      <c r="AM31">
        <f t="shared" si="0"/>
        <v>3</v>
      </c>
      <c r="AN31" s="14">
        <v>1</v>
      </c>
      <c r="AO31" s="14"/>
      <c r="AY31" s="5">
        <v>2018</v>
      </c>
      <c r="AZ31">
        <v>0.17781</v>
      </c>
      <c r="BA31" s="14">
        <v>1</v>
      </c>
    </row>
    <row r="32" spans="1:53" ht="15.75" thickBot="1" x14ac:dyDescent="0.3">
      <c r="A32" s="3">
        <v>2011</v>
      </c>
      <c r="B32" s="4">
        <v>40684</v>
      </c>
      <c r="C32" s="4">
        <v>40699</v>
      </c>
      <c r="D32">
        <v>28</v>
      </c>
      <c r="E32">
        <v>31</v>
      </c>
      <c r="F32">
        <f t="shared" si="1"/>
        <v>3</v>
      </c>
      <c r="G32">
        <v>1</v>
      </c>
      <c r="H32" s="49">
        <v>0</v>
      </c>
      <c r="I32" s="31">
        <v>0</v>
      </c>
      <c r="K32" s="3">
        <v>2011</v>
      </c>
      <c r="L32">
        <v>0.42083999999999999</v>
      </c>
      <c r="M32">
        <v>-0.40981000000000001</v>
      </c>
      <c r="N32">
        <v>-0.61889000000000005</v>
      </c>
      <c r="O32">
        <v>-0.35452</v>
      </c>
      <c r="P32">
        <v>-0.89315999999999995</v>
      </c>
      <c r="Q32">
        <v>0.42968000000000001</v>
      </c>
      <c r="R32">
        <f t="shared" si="2"/>
        <v>-0.83065</v>
      </c>
      <c r="S32" s="3">
        <v>2011</v>
      </c>
      <c r="T32">
        <v>-0.35452</v>
      </c>
      <c r="U32">
        <v>-0.40981000000000001</v>
      </c>
      <c r="W32" s="3">
        <v>2011</v>
      </c>
      <c r="X32">
        <v>28</v>
      </c>
      <c r="Y32" s="14">
        <v>1</v>
      </c>
      <c r="AA32" s="3">
        <v>2011</v>
      </c>
      <c r="AB32">
        <v>31</v>
      </c>
      <c r="AC32" s="14">
        <v>1</v>
      </c>
      <c r="AE32" s="3">
        <v>2011</v>
      </c>
      <c r="AF32">
        <v>-9.2439999999999994E-2</v>
      </c>
      <c r="AG32" s="14">
        <v>1</v>
      </c>
      <c r="AH32">
        <v>-9.2439999999999994E-2</v>
      </c>
      <c r="AI32" s="14">
        <v>1</v>
      </c>
      <c r="AL32" s="5">
        <v>2012</v>
      </c>
      <c r="AM32">
        <f t="shared" si="0"/>
        <v>3</v>
      </c>
      <c r="AN32" s="14">
        <v>1</v>
      </c>
      <c r="AO32" s="14"/>
      <c r="AY32" s="5">
        <v>1984</v>
      </c>
      <c r="AZ32">
        <v>1.1939</v>
      </c>
      <c r="BA32" s="14">
        <v>0</v>
      </c>
    </row>
    <row r="33" spans="1:53" ht="15.75" thickBot="1" x14ac:dyDescent="0.3">
      <c r="A33" s="5">
        <v>2012</v>
      </c>
      <c r="B33" s="4">
        <v>41047</v>
      </c>
      <c r="C33" s="4">
        <v>41063</v>
      </c>
      <c r="D33">
        <v>28</v>
      </c>
      <c r="E33">
        <v>31</v>
      </c>
      <c r="F33">
        <f t="shared" si="1"/>
        <v>3</v>
      </c>
      <c r="G33">
        <v>0</v>
      </c>
      <c r="H33" s="49">
        <v>0</v>
      </c>
      <c r="I33" s="31">
        <v>0</v>
      </c>
      <c r="K33" s="5">
        <v>2012</v>
      </c>
      <c r="L33">
        <v>0.42083999999999999</v>
      </c>
      <c r="M33">
        <v>-0.40981000000000001</v>
      </c>
      <c r="N33">
        <v>-0.61889000000000005</v>
      </c>
      <c r="O33">
        <v>-1.44536</v>
      </c>
      <c r="P33">
        <v>-0.89315999999999995</v>
      </c>
      <c r="Q33">
        <v>-1.13279</v>
      </c>
      <c r="R33">
        <f t="shared" si="2"/>
        <v>-0.83065</v>
      </c>
      <c r="S33" s="5">
        <v>2012</v>
      </c>
      <c r="T33">
        <v>-1.44536</v>
      </c>
      <c r="U33">
        <v>-0.40981000000000001</v>
      </c>
      <c r="W33" s="5">
        <v>2012</v>
      </c>
      <c r="X33">
        <v>28</v>
      </c>
      <c r="Y33" s="14">
        <v>0</v>
      </c>
      <c r="AA33" s="5">
        <v>2012</v>
      </c>
      <c r="AB33">
        <v>31</v>
      </c>
      <c r="AC33" s="14">
        <v>0</v>
      </c>
      <c r="AE33" s="5">
        <v>2012</v>
      </c>
      <c r="AF33">
        <v>-9.2439999999999994E-2</v>
      </c>
      <c r="AG33" s="14">
        <v>0</v>
      </c>
      <c r="AH33">
        <v>-9.2439999999999994E-2</v>
      </c>
      <c r="AI33" s="14">
        <v>1</v>
      </c>
      <c r="AJ33" s="57"/>
      <c r="AK33" s="57"/>
      <c r="AL33" s="3">
        <v>2013</v>
      </c>
      <c r="AM33">
        <f t="shared" si="0"/>
        <v>3</v>
      </c>
      <c r="AN33" s="14">
        <v>0</v>
      </c>
      <c r="AO33" s="14"/>
      <c r="AY33" s="3">
        <v>1987</v>
      </c>
      <c r="AZ33">
        <v>1.1939</v>
      </c>
      <c r="BA33" s="14">
        <v>0</v>
      </c>
    </row>
    <row r="34" spans="1:53" ht="15.75" thickBot="1" x14ac:dyDescent="0.3">
      <c r="A34" s="3">
        <v>2013</v>
      </c>
      <c r="B34" s="4">
        <v>41410</v>
      </c>
      <c r="C34" s="4">
        <v>41429</v>
      </c>
      <c r="D34">
        <v>27</v>
      </c>
      <c r="E34">
        <v>31</v>
      </c>
      <c r="F34">
        <f t="shared" si="1"/>
        <v>4</v>
      </c>
      <c r="G34">
        <v>2</v>
      </c>
      <c r="H34" s="49">
        <v>1</v>
      </c>
      <c r="I34" s="31">
        <v>1</v>
      </c>
      <c r="K34" s="3">
        <v>2013</v>
      </c>
      <c r="L34">
        <v>-0.56937000000000004</v>
      </c>
      <c r="M34">
        <v>-0.40981000000000001</v>
      </c>
      <c r="N34">
        <v>-1.5089999999999999E-2</v>
      </c>
      <c r="O34">
        <v>0.73631999999999997</v>
      </c>
      <c r="P34">
        <v>0.59543999999999997</v>
      </c>
      <c r="Q34">
        <v>0.42968000000000001</v>
      </c>
      <c r="R34">
        <f t="shared" si="2"/>
        <v>0.15956000000000004</v>
      </c>
      <c r="S34" s="3">
        <v>2013</v>
      </c>
      <c r="T34">
        <v>0.73631999999999997</v>
      </c>
      <c r="U34">
        <v>-0.40981000000000001</v>
      </c>
      <c r="W34" s="3">
        <v>2013</v>
      </c>
      <c r="X34">
        <v>27</v>
      </c>
      <c r="Y34" s="14">
        <v>2</v>
      </c>
      <c r="AA34" s="3">
        <v>2013</v>
      </c>
      <c r="AB34">
        <v>31</v>
      </c>
      <c r="AC34" s="14">
        <v>2</v>
      </c>
      <c r="AE34" s="3">
        <v>2013</v>
      </c>
      <c r="AF34">
        <v>-0.62065999999999999</v>
      </c>
      <c r="AG34" s="14">
        <v>2</v>
      </c>
      <c r="AH34">
        <v>-0.62065999999999999</v>
      </c>
      <c r="AI34" s="14">
        <v>1</v>
      </c>
      <c r="AL34" s="5">
        <v>2014</v>
      </c>
      <c r="AM34">
        <f t="shared" si="0"/>
        <v>4</v>
      </c>
      <c r="AN34" s="14">
        <v>2</v>
      </c>
      <c r="AO34" s="14"/>
      <c r="AY34" s="3">
        <v>1991</v>
      </c>
      <c r="AZ34">
        <v>1.1939</v>
      </c>
      <c r="BA34" s="14">
        <v>0</v>
      </c>
    </row>
    <row r="35" spans="1:53" ht="15.75" thickBot="1" x14ac:dyDescent="0.3">
      <c r="A35" s="5">
        <v>2014</v>
      </c>
      <c r="B35" s="4">
        <v>41776</v>
      </c>
      <c r="C35" s="4">
        <v>41797</v>
      </c>
      <c r="D35">
        <v>27</v>
      </c>
      <c r="E35">
        <v>32</v>
      </c>
      <c r="F35">
        <f t="shared" si="1"/>
        <v>5</v>
      </c>
      <c r="G35">
        <v>1</v>
      </c>
      <c r="H35" s="49">
        <v>0</v>
      </c>
      <c r="I35" s="31">
        <v>1</v>
      </c>
      <c r="K35" s="5">
        <v>2014</v>
      </c>
      <c r="L35">
        <v>-0.56937000000000004</v>
      </c>
      <c r="M35">
        <v>0.27321000000000001</v>
      </c>
      <c r="N35">
        <v>0.5887</v>
      </c>
      <c r="O35">
        <v>-0.35452</v>
      </c>
      <c r="P35">
        <v>-0.89315999999999995</v>
      </c>
      <c r="Q35">
        <v>0.42968000000000001</v>
      </c>
      <c r="R35">
        <f t="shared" si="2"/>
        <v>0.84258000000000011</v>
      </c>
      <c r="S35" s="5">
        <v>2014</v>
      </c>
      <c r="T35">
        <v>-0.35452</v>
      </c>
      <c r="U35">
        <v>0.27321000000000001</v>
      </c>
      <c r="W35" s="5">
        <v>2014</v>
      </c>
      <c r="X35">
        <v>27</v>
      </c>
      <c r="Y35" s="14">
        <v>1</v>
      </c>
      <c r="AA35" s="5">
        <v>2014</v>
      </c>
      <c r="AB35">
        <v>32</v>
      </c>
      <c r="AC35" s="14">
        <v>1</v>
      </c>
      <c r="AE35" s="5">
        <v>2014</v>
      </c>
      <c r="AF35">
        <v>-9.2439999999999994E-2</v>
      </c>
      <c r="AG35" s="14">
        <v>1</v>
      </c>
      <c r="AH35">
        <v>-9.2439999999999994E-2</v>
      </c>
      <c r="AI35" s="14">
        <v>1</v>
      </c>
      <c r="AL35" s="3">
        <v>2015</v>
      </c>
      <c r="AM35">
        <f t="shared" si="0"/>
        <v>5</v>
      </c>
      <c r="AN35" s="14">
        <v>1</v>
      </c>
      <c r="AO35" s="14"/>
      <c r="AY35" s="5">
        <v>1992</v>
      </c>
      <c r="AZ35">
        <v>1.1939</v>
      </c>
      <c r="BA35" s="14">
        <v>0</v>
      </c>
    </row>
    <row r="36" spans="1:53" ht="15.75" thickBot="1" x14ac:dyDescent="0.3">
      <c r="A36" s="3">
        <v>2015</v>
      </c>
      <c r="B36" s="4">
        <v>42140</v>
      </c>
      <c r="C36" s="4">
        <v>42165</v>
      </c>
      <c r="D36">
        <v>27</v>
      </c>
      <c r="E36">
        <v>33</v>
      </c>
      <c r="F36">
        <f t="shared" si="1"/>
        <v>6</v>
      </c>
      <c r="G36">
        <v>1</v>
      </c>
      <c r="H36" s="49">
        <v>0</v>
      </c>
      <c r="I36" s="31">
        <v>0</v>
      </c>
      <c r="K36" s="3">
        <v>2015</v>
      </c>
      <c r="L36">
        <v>-0.56937000000000004</v>
      </c>
      <c r="M36">
        <v>0.95621999999999996</v>
      </c>
      <c r="N36">
        <v>1.1924999999999999</v>
      </c>
      <c r="O36">
        <v>-0.35452</v>
      </c>
      <c r="P36">
        <v>-0.89315999999999995</v>
      </c>
      <c r="Q36">
        <v>0.42968000000000001</v>
      </c>
      <c r="R36">
        <f t="shared" si="2"/>
        <v>1.52559</v>
      </c>
      <c r="S36" s="3">
        <v>2015</v>
      </c>
      <c r="T36">
        <v>-0.35452</v>
      </c>
      <c r="U36">
        <v>0.95621999999999996</v>
      </c>
      <c r="W36" s="3">
        <v>2015</v>
      </c>
      <c r="X36">
        <v>27</v>
      </c>
      <c r="Y36" s="14">
        <v>1</v>
      </c>
      <c r="AA36" s="3">
        <v>2015</v>
      </c>
      <c r="AB36">
        <v>33</v>
      </c>
      <c r="AC36" s="14">
        <v>1</v>
      </c>
      <c r="AE36" s="3">
        <v>2015</v>
      </c>
      <c r="AF36">
        <v>0.43578</v>
      </c>
      <c r="AG36" s="14">
        <v>1</v>
      </c>
      <c r="AH36">
        <v>0.43578</v>
      </c>
      <c r="AI36" s="14">
        <v>1</v>
      </c>
      <c r="AL36" s="5">
        <v>2016</v>
      </c>
      <c r="AM36">
        <f t="shared" si="0"/>
        <v>6</v>
      </c>
      <c r="AN36" s="14">
        <v>1</v>
      </c>
      <c r="AO36" s="14"/>
      <c r="AY36" s="3">
        <v>1993</v>
      </c>
      <c r="AZ36">
        <v>1.1939</v>
      </c>
      <c r="BA36" s="14">
        <v>0</v>
      </c>
    </row>
    <row r="37" spans="1:53" ht="15.75" thickBot="1" x14ac:dyDescent="0.3">
      <c r="A37" s="5">
        <v>2016</v>
      </c>
      <c r="B37" s="4">
        <v>42510</v>
      </c>
      <c r="C37" s="4">
        <v>42529</v>
      </c>
      <c r="D37">
        <v>28</v>
      </c>
      <c r="E37">
        <v>32</v>
      </c>
      <c r="F37">
        <f t="shared" si="1"/>
        <v>4</v>
      </c>
      <c r="G37">
        <v>1</v>
      </c>
      <c r="H37" s="49">
        <v>1</v>
      </c>
      <c r="I37" s="31">
        <v>0</v>
      </c>
      <c r="K37" s="5">
        <v>2016</v>
      </c>
      <c r="L37">
        <v>0.42083999999999999</v>
      </c>
      <c r="M37">
        <v>0.27321000000000001</v>
      </c>
      <c r="N37">
        <v>-1.5089999999999999E-2</v>
      </c>
      <c r="O37">
        <v>-0.35452</v>
      </c>
      <c r="P37">
        <v>-0.89315999999999995</v>
      </c>
      <c r="Q37">
        <v>0.42968000000000001</v>
      </c>
      <c r="R37">
        <f t="shared" si="2"/>
        <v>-0.14762999999999998</v>
      </c>
      <c r="S37" s="5">
        <v>2016</v>
      </c>
      <c r="T37">
        <v>-0.35452</v>
      </c>
      <c r="U37">
        <v>0.27321000000000001</v>
      </c>
      <c r="W37" s="5">
        <v>2016</v>
      </c>
      <c r="X37">
        <v>28</v>
      </c>
      <c r="Y37" s="14">
        <v>1</v>
      </c>
      <c r="AA37" s="5">
        <v>2016</v>
      </c>
      <c r="AB37">
        <v>32</v>
      </c>
      <c r="AC37" s="14">
        <v>1</v>
      </c>
      <c r="AE37" s="5">
        <v>2016</v>
      </c>
      <c r="AF37">
        <v>0.43578</v>
      </c>
      <c r="AG37" s="14">
        <v>1</v>
      </c>
      <c r="AH37">
        <v>0.43578</v>
      </c>
      <c r="AI37" s="14">
        <v>1</v>
      </c>
      <c r="AL37" s="3">
        <v>2017</v>
      </c>
      <c r="AM37">
        <f t="shared" si="0"/>
        <v>4</v>
      </c>
      <c r="AN37" s="14">
        <v>1</v>
      </c>
      <c r="AO37" s="14"/>
      <c r="AY37" s="5">
        <v>1998</v>
      </c>
      <c r="AZ37">
        <v>1.1939</v>
      </c>
      <c r="BA37" s="14">
        <v>0</v>
      </c>
    </row>
    <row r="38" spans="1:53" ht="15.75" thickBot="1" x14ac:dyDescent="0.3">
      <c r="A38" s="3">
        <v>2017</v>
      </c>
      <c r="B38" s="4">
        <v>42870</v>
      </c>
      <c r="C38" s="4">
        <v>42887</v>
      </c>
      <c r="D38">
        <v>27</v>
      </c>
      <c r="E38">
        <v>30</v>
      </c>
      <c r="F38">
        <f t="shared" si="1"/>
        <v>3</v>
      </c>
      <c r="G38">
        <v>3</v>
      </c>
      <c r="H38" s="49">
        <v>0</v>
      </c>
      <c r="I38" s="31">
        <v>1</v>
      </c>
      <c r="K38" s="3">
        <v>2017</v>
      </c>
      <c r="L38">
        <v>-0.56937000000000004</v>
      </c>
      <c r="M38">
        <v>-1.0928199999999999</v>
      </c>
      <c r="N38">
        <v>-0.61889000000000005</v>
      </c>
      <c r="O38">
        <v>1.8271599999999999</v>
      </c>
      <c r="P38">
        <v>0.59543999999999997</v>
      </c>
      <c r="Q38">
        <v>1.9921500000000001</v>
      </c>
      <c r="R38">
        <f t="shared" si="2"/>
        <v>-0.52344999999999986</v>
      </c>
      <c r="S38" s="3">
        <v>2017</v>
      </c>
      <c r="T38">
        <v>1.8271599999999999</v>
      </c>
      <c r="U38">
        <v>-1.0928199999999999</v>
      </c>
      <c r="W38" s="3">
        <v>2017</v>
      </c>
      <c r="X38">
        <v>27</v>
      </c>
      <c r="Y38" s="14">
        <v>3</v>
      </c>
      <c r="AA38" s="3">
        <v>2017</v>
      </c>
      <c r="AB38">
        <v>30</v>
      </c>
      <c r="AC38" s="14">
        <v>3</v>
      </c>
      <c r="AE38" s="3">
        <v>2017</v>
      </c>
      <c r="AF38">
        <v>-1.14889</v>
      </c>
      <c r="AG38" s="14">
        <v>3</v>
      </c>
      <c r="AH38">
        <v>-1.14889</v>
      </c>
      <c r="AI38" s="14">
        <v>1</v>
      </c>
      <c r="AL38" s="5">
        <v>2018</v>
      </c>
      <c r="AM38">
        <f t="shared" si="0"/>
        <v>3</v>
      </c>
      <c r="AN38" s="14">
        <v>3</v>
      </c>
      <c r="AO38" s="14"/>
      <c r="AY38" s="5">
        <v>2002</v>
      </c>
      <c r="AZ38">
        <v>1.1939</v>
      </c>
      <c r="BA38" s="14">
        <v>0</v>
      </c>
    </row>
    <row r="39" spans="1:53" ht="15.75" thickBot="1" x14ac:dyDescent="0.3">
      <c r="A39" s="5">
        <v>2018</v>
      </c>
      <c r="B39" s="4">
        <v>43244</v>
      </c>
      <c r="C39" s="4">
        <v>43254</v>
      </c>
      <c r="D39">
        <v>29</v>
      </c>
      <c r="E39">
        <v>31</v>
      </c>
      <c r="F39">
        <f t="shared" si="1"/>
        <v>2</v>
      </c>
      <c r="G39">
        <v>2</v>
      </c>
      <c r="H39" s="49">
        <v>0</v>
      </c>
      <c r="I39" s="31">
        <v>0</v>
      </c>
      <c r="K39" s="5">
        <v>2018</v>
      </c>
      <c r="L39">
        <v>1.4110499999999999</v>
      </c>
      <c r="M39">
        <v>-0.40981000000000001</v>
      </c>
      <c r="N39">
        <v>-1.2226900000000001</v>
      </c>
      <c r="O39">
        <v>0.73631999999999997</v>
      </c>
      <c r="P39">
        <v>-0.89315999999999995</v>
      </c>
      <c r="Q39">
        <v>1.9921500000000001</v>
      </c>
      <c r="R39">
        <f t="shared" si="2"/>
        <v>-1.8208599999999999</v>
      </c>
      <c r="S39" s="5">
        <v>2018</v>
      </c>
      <c r="T39">
        <v>0.73631999999999997</v>
      </c>
      <c r="U39">
        <v>-0.40981000000000001</v>
      </c>
      <c r="W39" s="5">
        <v>2018</v>
      </c>
      <c r="X39">
        <v>29</v>
      </c>
      <c r="Y39" s="14">
        <v>2</v>
      </c>
      <c r="AA39" s="5">
        <v>2018</v>
      </c>
      <c r="AB39">
        <v>31</v>
      </c>
      <c r="AC39" s="14">
        <v>2</v>
      </c>
      <c r="AE39" s="5">
        <v>2018</v>
      </c>
      <c r="AF39">
        <v>0.43578</v>
      </c>
      <c r="AG39" s="14">
        <v>2</v>
      </c>
      <c r="AH39">
        <v>0.43578</v>
      </c>
      <c r="AI39" s="14">
        <v>1</v>
      </c>
      <c r="AL39" s="3">
        <v>2019</v>
      </c>
      <c r="AM39">
        <f t="shared" si="0"/>
        <v>2</v>
      </c>
      <c r="AN39" s="14">
        <v>2</v>
      </c>
      <c r="AO39" s="14"/>
      <c r="AY39" s="3">
        <v>2005</v>
      </c>
      <c r="AZ39">
        <v>1.1939</v>
      </c>
      <c r="BA39" s="14">
        <v>0</v>
      </c>
    </row>
    <row r="40" spans="1:53" ht="15.75" thickBot="1" x14ac:dyDescent="0.3">
      <c r="A40" s="3">
        <v>2019</v>
      </c>
      <c r="B40" s="4">
        <v>43608</v>
      </c>
      <c r="C40" s="4">
        <v>43626</v>
      </c>
      <c r="D40">
        <v>29</v>
      </c>
      <c r="E40">
        <v>33</v>
      </c>
      <c r="F40">
        <f t="shared" si="1"/>
        <v>4</v>
      </c>
      <c r="G40">
        <v>1</v>
      </c>
      <c r="H40" s="49">
        <v>1</v>
      </c>
      <c r="I40" s="31">
        <v>0</v>
      </c>
      <c r="K40" s="3">
        <v>2019</v>
      </c>
      <c r="L40">
        <v>1.4110499999999999</v>
      </c>
      <c r="M40">
        <v>0.95621999999999996</v>
      </c>
      <c r="N40">
        <v>-1.5089999999999999E-2</v>
      </c>
      <c r="O40">
        <v>-0.35452</v>
      </c>
      <c r="P40">
        <v>0.59543999999999997</v>
      </c>
      <c r="Q40">
        <v>-1.13279</v>
      </c>
      <c r="R40">
        <f t="shared" si="2"/>
        <v>-0.45482999999999996</v>
      </c>
      <c r="S40" s="3">
        <v>2019</v>
      </c>
      <c r="T40">
        <v>-0.35452</v>
      </c>
      <c r="U40">
        <v>0.95621999999999996</v>
      </c>
      <c r="W40" s="3">
        <v>2019</v>
      </c>
      <c r="X40">
        <v>29</v>
      </c>
      <c r="Y40" s="14">
        <v>1</v>
      </c>
      <c r="AA40" s="3">
        <v>2019</v>
      </c>
      <c r="AB40">
        <v>33</v>
      </c>
      <c r="AC40" s="14">
        <v>1</v>
      </c>
      <c r="AE40" s="3">
        <v>2019</v>
      </c>
      <c r="AF40">
        <v>1.4922299999999999</v>
      </c>
      <c r="AG40" s="14">
        <v>1</v>
      </c>
      <c r="AH40">
        <v>1.4922299999999999</v>
      </c>
      <c r="AI40" s="14">
        <v>0</v>
      </c>
      <c r="AL40" s="5">
        <v>2020</v>
      </c>
      <c r="AM40">
        <f t="shared" si="0"/>
        <v>4</v>
      </c>
      <c r="AN40" s="14">
        <v>1</v>
      </c>
      <c r="AO40" s="14"/>
      <c r="AY40" s="3">
        <v>2019</v>
      </c>
      <c r="AZ40">
        <v>1.1939</v>
      </c>
      <c r="BA40" s="14">
        <v>0</v>
      </c>
    </row>
    <row r="41" spans="1:53" ht="15.75" thickBot="1" x14ac:dyDescent="0.3">
      <c r="A41" s="5">
        <v>2020</v>
      </c>
      <c r="B41" s="4">
        <v>43970</v>
      </c>
      <c r="C41" s="4">
        <v>43992</v>
      </c>
      <c r="D41">
        <v>28</v>
      </c>
      <c r="E41">
        <v>33</v>
      </c>
      <c r="F41">
        <f t="shared" si="1"/>
        <v>5</v>
      </c>
      <c r="G41">
        <v>1</v>
      </c>
      <c r="H41" s="49">
        <v>1</v>
      </c>
      <c r="I41" s="31">
        <v>0</v>
      </c>
      <c r="K41" s="5">
        <v>2020</v>
      </c>
      <c r="L41">
        <v>0.42083999999999999</v>
      </c>
      <c r="M41">
        <v>0.95621999999999996</v>
      </c>
      <c r="N41">
        <v>0.5887</v>
      </c>
      <c r="O41">
        <v>-0.35452</v>
      </c>
      <c r="P41">
        <v>0.59543999999999997</v>
      </c>
      <c r="Q41">
        <v>-1.13279</v>
      </c>
      <c r="R41">
        <f t="shared" si="2"/>
        <v>0.53537999999999997</v>
      </c>
      <c r="S41" s="5">
        <v>2020</v>
      </c>
      <c r="T41">
        <v>-0.35452</v>
      </c>
      <c r="U41">
        <v>0.95621999999999996</v>
      </c>
      <c r="W41" s="5">
        <v>2020</v>
      </c>
      <c r="X41">
        <v>28</v>
      </c>
      <c r="Y41" s="14">
        <v>1</v>
      </c>
      <c r="AA41" s="5">
        <v>2020</v>
      </c>
      <c r="AB41">
        <v>33</v>
      </c>
      <c r="AC41" s="14">
        <v>1</v>
      </c>
      <c r="AE41" s="5">
        <v>2020</v>
      </c>
      <c r="AF41">
        <v>0.96401000000000003</v>
      </c>
      <c r="AG41" s="14">
        <v>1</v>
      </c>
      <c r="AH41">
        <v>0.96401000000000003</v>
      </c>
      <c r="AJ41" s="5">
        <v>2004</v>
      </c>
      <c r="AK41" s="56"/>
      <c r="AL41" s="57"/>
      <c r="AM41" s="14">
        <f>AVERAGE(AM2:AM40)</f>
        <v>4</v>
      </c>
      <c r="AN41">
        <v>1</v>
      </c>
      <c r="AX41" s="5">
        <v>2020</v>
      </c>
      <c r="AY41">
        <v>1.1939</v>
      </c>
      <c r="AZ41" s="14">
        <v>0</v>
      </c>
    </row>
    <row r="42" spans="1:53" x14ac:dyDescent="0.25">
      <c r="G42">
        <f>SUM(G2:G41)</f>
        <v>53</v>
      </c>
      <c r="H42" s="49">
        <f ca="1">SUM(H2:H41)</f>
        <v>20</v>
      </c>
      <c r="Y42" s="14">
        <v>53</v>
      </c>
      <c r="AC42" s="14">
        <v>53</v>
      </c>
      <c r="AE42" s="57"/>
      <c r="AF42" s="14"/>
      <c r="AG42" s="14">
        <v>53</v>
      </c>
      <c r="AL42" s="57"/>
      <c r="AN42">
        <v>53</v>
      </c>
    </row>
    <row r="43" spans="1:53" x14ac:dyDescent="0.25">
      <c r="AF43" s="14"/>
    </row>
    <row r="44" spans="1:53" x14ac:dyDescent="0.25">
      <c r="B44" s="11">
        <v>45062</v>
      </c>
      <c r="C44" s="11">
        <v>45083</v>
      </c>
      <c r="D44" s="9">
        <f>AVERAGE(D2:D41)</f>
        <v>27.574999999999999</v>
      </c>
      <c r="E44" s="9">
        <f>AVERAGE(E2:E41)</f>
        <v>31.6</v>
      </c>
      <c r="F44" s="41">
        <f>AVERAGE(F2:F41)</f>
        <v>4.0250000000000004</v>
      </c>
      <c r="G44" s="41">
        <f>AVERAGE(G2:G41)</f>
        <v>1.325</v>
      </c>
      <c r="H44" s="50">
        <f ca="1">AVERAGE(H2:H41)</f>
        <v>0.5</v>
      </c>
      <c r="O44" t="s">
        <v>21</v>
      </c>
      <c r="P44">
        <f>(11/40)*100</f>
        <v>27.500000000000004</v>
      </c>
      <c r="S44" t="s">
        <v>21</v>
      </c>
      <c r="T44">
        <f>(9/40)*100</f>
        <v>22.5</v>
      </c>
      <c r="X44" s="9">
        <v>27.574999999999999</v>
      </c>
      <c r="Y44" s="47">
        <v>1.325</v>
      </c>
      <c r="AB44" s="9">
        <v>31.6</v>
      </c>
      <c r="AC44" s="47">
        <v>1.325</v>
      </c>
      <c r="AF44" s="47"/>
      <c r="AG44" s="47">
        <v>1.325</v>
      </c>
      <c r="AH44" s="47"/>
      <c r="AM44" s="47">
        <v>0.6</v>
      </c>
      <c r="AN44">
        <v>1.325</v>
      </c>
      <c r="AZ44" s="47"/>
    </row>
    <row r="45" spans="1:53" x14ac:dyDescent="0.25">
      <c r="D45" s="40">
        <f>STDEV(D2:D41)</f>
        <v>1.0098870208452992</v>
      </c>
      <c r="E45" s="40">
        <f>STDEV(E2:E41)</f>
        <v>1.4641003188271433</v>
      </c>
      <c r="F45" s="40">
        <f>STDEV(F2:F41)</f>
        <v>1.6561849890482399</v>
      </c>
      <c r="G45" s="40">
        <f>STDEV(G2:G41)</f>
        <v>0.91672493987270554</v>
      </c>
      <c r="H45" s="51">
        <f ca="1">STDEV(H2:H41)</f>
        <v>0.50636968354183332</v>
      </c>
      <c r="K45" s="14">
        <v>40</v>
      </c>
      <c r="L45" s="14">
        <v>18</v>
      </c>
      <c r="M45" s="14">
        <v>2</v>
      </c>
      <c r="O45" t="s">
        <v>22</v>
      </c>
      <c r="P45">
        <f>(9/40)*100</f>
        <v>22.5</v>
      </c>
      <c r="S45" t="s">
        <v>22</v>
      </c>
      <c r="T45">
        <f>(16/40)*100</f>
        <v>40</v>
      </c>
      <c r="X45" s="40">
        <v>1.0098870208452992</v>
      </c>
      <c r="Y45" s="48">
        <v>0.91672493987270554</v>
      </c>
      <c r="AB45" s="40">
        <v>1.4641003188271433</v>
      </c>
      <c r="AC45" s="48">
        <v>0.91672493987270554</v>
      </c>
      <c r="AF45" s="48"/>
      <c r="AG45" s="48">
        <v>0.91672493987270554</v>
      </c>
      <c r="AH45" s="48"/>
      <c r="AM45" s="48">
        <v>0.67177529820770532</v>
      </c>
      <c r="AN45">
        <v>0.91672493987270554</v>
      </c>
      <c r="AZ45" s="48"/>
    </row>
    <row r="46" spans="1:53" x14ac:dyDescent="0.25">
      <c r="K46" s="14"/>
      <c r="L46" s="14">
        <f>(18/40)*100</f>
        <v>45</v>
      </c>
      <c r="M46" s="14">
        <f>(2/40)*100</f>
        <v>5</v>
      </c>
      <c r="AF46" s="14"/>
    </row>
    <row r="47" spans="1:53" x14ac:dyDescent="0.25">
      <c r="AD47">
        <f>12/32*100</f>
        <v>37.5</v>
      </c>
      <c r="AF47" s="14"/>
    </row>
    <row r="48" spans="1:53" x14ac:dyDescent="0.25">
      <c r="B48" t="s">
        <v>61</v>
      </c>
      <c r="AD48">
        <f>3/32*100</f>
        <v>9.375</v>
      </c>
      <c r="AF48" s="14"/>
    </row>
    <row r="49" spans="2:47" x14ac:dyDescent="0.25">
      <c r="B49" s="11" t="s">
        <v>62</v>
      </c>
      <c r="AF49" s="14"/>
    </row>
    <row r="50" spans="2:47" x14ac:dyDescent="0.25">
      <c r="B50" s="11" t="s">
        <v>63</v>
      </c>
      <c r="AF50" s="14"/>
      <c r="AQ50" t="s">
        <v>73</v>
      </c>
      <c r="AR50">
        <f>(14/40)*100</f>
        <v>35</v>
      </c>
    </row>
    <row r="51" spans="2:47" x14ac:dyDescent="0.25">
      <c r="B51" s="11" t="s">
        <v>64</v>
      </c>
      <c r="AF51" s="14"/>
      <c r="AQ51" t="s">
        <v>74</v>
      </c>
      <c r="AR51">
        <f>(11/40)*100</f>
        <v>27.500000000000004</v>
      </c>
    </row>
    <row r="52" spans="2:47" x14ac:dyDescent="0.25">
      <c r="AF52" s="14"/>
    </row>
    <row r="53" spans="2:47" x14ac:dyDescent="0.25">
      <c r="L53" t="s">
        <v>45</v>
      </c>
      <c r="AF53" s="14"/>
    </row>
    <row r="54" spans="2:47" x14ac:dyDescent="0.25">
      <c r="M54" t="s">
        <v>46</v>
      </c>
      <c r="N54" t="s">
        <v>47</v>
      </c>
      <c r="O54" t="s">
        <v>48</v>
      </c>
      <c r="P54" t="s">
        <v>49</v>
      </c>
      <c r="Q54" t="s">
        <v>50</v>
      </c>
      <c r="R54" t="s">
        <v>30</v>
      </c>
      <c r="T54" t="s">
        <v>49</v>
      </c>
      <c r="U54" t="s">
        <v>46</v>
      </c>
      <c r="AF54" s="14"/>
    </row>
    <row r="55" spans="2:47" x14ac:dyDescent="0.25">
      <c r="M55" t="s">
        <v>52</v>
      </c>
      <c r="N55" t="s">
        <v>52</v>
      </c>
      <c r="O55" t="s">
        <v>52</v>
      </c>
      <c r="P55" t="s">
        <v>52</v>
      </c>
      <c r="Q55" t="s">
        <v>52</v>
      </c>
      <c r="R55" t="s">
        <v>52</v>
      </c>
      <c r="T55" t="s">
        <v>52</v>
      </c>
      <c r="U55" t="s">
        <v>52</v>
      </c>
      <c r="AF55" s="14"/>
      <c r="AS55" t="s">
        <v>73</v>
      </c>
      <c r="AT55">
        <v>18</v>
      </c>
      <c r="AU55">
        <f>18/40*100</f>
        <v>45</v>
      </c>
    </row>
    <row r="56" spans="2:47" x14ac:dyDescent="0.25">
      <c r="L56" t="s">
        <v>6</v>
      </c>
      <c r="M56">
        <v>40</v>
      </c>
      <c r="N56">
        <v>4</v>
      </c>
      <c r="O56">
        <v>26</v>
      </c>
      <c r="P56">
        <v>30</v>
      </c>
      <c r="Q56">
        <v>1103</v>
      </c>
      <c r="R56">
        <v>27.574999999999999</v>
      </c>
      <c r="T56">
        <v>30</v>
      </c>
      <c r="U56">
        <v>40</v>
      </c>
      <c r="AS56" t="s">
        <v>74</v>
      </c>
      <c r="AT56">
        <v>7</v>
      </c>
      <c r="AU56">
        <f>7/40*100</f>
        <v>17.5</v>
      </c>
    </row>
    <row r="57" spans="2:47" x14ac:dyDescent="0.25">
      <c r="L57" t="s">
        <v>7</v>
      </c>
      <c r="M57">
        <v>40</v>
      </c>
      <c r="N57">
        <v>5</v>
      </c>
      <c r="O57">
        <v>29</v>
      </c>
      <c r="P57">
        <v>34</v>
      </c>
      <c r="Q57">
        <v>1264</v>
      </c>
      <c r="R57">
        <v>31.6</v>
      </c>
      <c r="T57">
        <v>34</v>
      </c>
      <c r="U57">
        <v>40</v>
      </c>
    </row>
    <row r="58" spans="2:47" x14ac:dyDescent="0.25">
      <c r="L58" t="s">
        <v>29</v>
      </c>
      <c r="M58">
        <v>40</v>
      </c>
      <c r="N58">
        <v>7</v>
      </c>
      <c r="O58">
        <v>1</v>
      </c>
      <c r="P58">
        <v>8</v>
      </c>
      <c r="Q58">
        <v>161</v>
      </c>
      <c r="R58">
        <v>4.0250000000000004</v>
      </c>
      <c r="T58">
        <v>8</v>
      </c>
      <c r="U58">
        <v>40</v>
      </c>
    </row>
    <row r="59" spans="2:47" x14ac:dyDescent="0.25">
      <c r="L59" t="s">
        <v>44</v>
      </c>
      <c r="M59">
        <v>40</v>
      </c>
      <c r="N59">
        <v>3</v>
      </c>
      <c r="O59">
        <v>0</v>
      </c>
      <c r="P59">
        <v>3</v>
      </c>
      <c r="Q59">
        <v>53</v>
      </c>
      <c r="R59">
        <v>1.325</v>
      </c>
      <c r="T59">
        <v>3</v>
      </c>
      <c r="U59">
        <v>40</v>
      </c>
    </row>
    <row r="60" spans="2:47" x14ac:dyDescent="0.25">
      <c r="L60" t="s">
        <v>43</v>
      </c>
      <c r="M60">
        <v>40</v>
      </c>
      <c r="N60">
        <v>3</v>
      </c>
      <c r="O60">
        <v>0</v>
      </c>
      <c r="P60">
        <v>3</v>
      </c>
      <c r="Q60">
        <v>24</v>
      </c>
      <c r="R60">
        <v>0.6</v>
      </c>
      <c r="T60">
        <v>3</v>
      </c>
      <c r="U60">
        <v>40</v>
      </c>
    </row>
    <row r="61" spans="2:47" x14ac:dyDescent="0.25">
      <c r="L61" t="s">
        <v>42</v>
      </c>
      <c r="M61">
        <v>40</v>
      </c>
      <c r="N61">
        <v>2</v>
      </c>
      <c r="O61">
        <v>0</v>
      </c>
      <c r="P61">
        <v>2</v>
      </c>
      <c r="Q61">
        <v>29</v>
      </c>
      <c r="R61">
        <v>0.72499999999999998</v>
      </c>
      <c r="T61">
        <v>2</v>
      </c>
      <c r="U61">
        <v>40</v>
      </c>
    </row>
    <row r="62" spans="2:47" x14ac:dyDescent="0.25">
      <c r="L62" t="s">
        <v>54</v>
      </c>
      <c r="M62">
        <v>40</v>
      </c>
      <c r="U62">
        <v>40</v>
      </c>
    </row>
  </sheetData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opLeftCell="A6" workbookViewId="0">
      <selection sqref="A1:C41"/>
    </sheetView>
  </sheetViews>
  <sheetFormatPr defaultRowHeight="15" x14ac:dyDescent="0.25"/>
  <cols>
    <col min="2" max="2" width="10.5703125" customWidth="1"/>
    <col min="3" max="3" width="10.5703125" bestFit="1" customWidth="1"/>
  </cols>
  <sheetData>
    <row r="1" spans="1:3" x14ac:dyDescent="0.25">
      <c r="A1" s="1"/>
      <c r="B1" t="s">
        <v>29</v>
      </c>
      <c r="C1" t="s">
        <v>3</v>
      </c>
    </row>
    <row r="2" spans="1:3" x14ac:dyDescent="0.25">
      <c r="A2" s="3">
        <v>1981</v>
      </c>
      <c r="B2">
        <v>2</v>
      </c>
      <c r="C2">
        <v>0</v>
      </c>
    </row>
    <row r="3" spans="1:3" x14ac:dyDescent="0.25">
      <c r="A3" s="5">
        <v>1982</v>
      </c>
      <c r="B3">
        <v>5</v>
      </c>
      <c r="C3">
        <v>2</v>
      </c>
    </row>
    <row r="4" spans="1:3" x14ac:dyDescent="0.25">
      <c r="A4" s="3">
        <v>1983</v>
      </c>
      <c r="B4">
        <v>1</v>
      </c>
      <c r="C4">
        <v>0</v>
      </c>
    </row>
    <row r="5" spans="1:3" x14ac:dyDescent="0.25">
      <c r="A5" s="5">
        <v>1984</v>
      </c>
      <c r="B5">
        <v>5</v>
      </c>
      <c r="C5">
        <v>0</v>
      </c>
    </row>
    <row r="6" spans="1:3" x14ac:dyDescent="0.25">
      <c r="A6" s="3">
        <v>1985</v>
      </c>
      <c r="B6">
        <v>2</v>
      </c>
      <c r="C6">
        <v>1</v>
      </c>
    </row>
    <row r="7" spans="1:3" x14ac:dyDescent="0.25">
      <c r="A7" s="5">
        <v>1986</v>
      </c>
      <c r="B7">
        <v>6</v>
      </c>
      <c r="C7">
        <v>0</v>
      </c>
    </row>
    <row r="8" spans="1:3" x14ac:dyDescent="0.25">
      <c r="A8" s="3">
        <v>1987</v>
      </c>
      <c r="B8">
        <v>2</v>
      </c>
      <c r="C8">
        <v>1</v>
      </c>
    </row>
    <row r="9" spans="1:3" x14ac:dyDescent="0.25">
      <c r="A9" s="5">
        <v>1988</v>
      </c>
      <c r="B9">
        <v>3</v>
      </c>
      <c r="C9">
        <v>0</v>
      </c>
    </row>
    <row r="10" spans="1:3" x14ac:dyDescent="0.25">
      <c r="A10" s="3">
        <v>1989</v>
      </c>
      <c r="B10">
        <v>6</v>
      </c>
      <c r="C10">
        <v>1</v>
      </c>
    </row>
    <row r="11" spans="1:3" x14ac:dyDescent="0.25">
      <c r="A11" s="5">
        <v>1990</v>
      </c>
      <c r="B11">
        <v>5</v>
      </c>
      <c r="C11">
        <v>3</v>
      </c>
    </row>
    <row r="12" spans="1:3" x14ac:dyDescent="0.25">
      <c r="A12" s="3">
        <v>1991</v>
      </c>
      <c r="B12">
        <v>3</v>
      </c>
      <c r="C12">
        <v>2</v>
      </c>
    </row>
    <row r="13" spans="1:3" x14ac:dyDescent="0.25">
      <c r="A13" s="5">
        <v>1992</v>
      </c>
      <c r="B13">
        <v>7</v>
      </c>
      <c r="C13">
        <v>2</v>
      </c>
    </row>
    <row r="14" spans="1:3" x14ac:dyDescent="0.25">
      <c r="A14" s="3">
        <v>1993</v>
      </c>
      <c r="B14">
        <v>5</v>
      </c>
      <c r="C14">
        <v>0</v>
      </c>
    </row>
    <row r="15" spans="1:3" x14ac:dyDescent="0.25">
      <c r="A15" s="5">
        <v>1994</v>
      </c>
      <c r="B15">
        <v>6</v>
      </c>
      <c r="C15">
        <v>1</v>
      </c>
    </row>
    <row r="16" spans="1:3" x14ac:dyDescent="0.25">
      <c r="A16" s="3">
        <v>1995</v>
      </c>
      <c r="B16">
        <v>5</v>
      </c>
      <c r="C16">
        <v>3</v>
      </c>
    </row>
    <row r="17" spans="1:3" x14ac:dyDescent="0.25">
      <c r="A17" s="5">
        <v>1996</v>
      </c>
      <c r="B17">
        <v>2</v>
      </c>
      <c r="C17">
        <v>2</v>
      </c>
    </row>
    <row r="18" spans="1:3" x14ac:dyDescent="0.25">
      <c r="A18" s="3">
        <v>1997</v>
      </c>
      <c r="B18">
        <v>4</v>
      </c>
      <c r="C18">
        <v>2</v>
      </c>
    </row>
    <row r="19" spans="1:3" x14ac:dyDescent="0.25">
      <c r="A19" s="5">
        <v>1998</v>
      </c>
      <c r="B19">
        <v>5</v>
      </c>
      <c r="C19">
        <v>2</v>
      </c>
    </row>
    <row r="20" spans="1:3" x14ac:dyDescent="0.25">
      <c r="A20" s="3">
        <v>1999</v>
      </c>
      <c r="B20">
        <v>3</v>
      </c>
      <c r="C20">
        <v>2</v>
      </c>
    </row>
    <row r="21" spans="1:3" x14ac:dyDescent="0.25">
      <c r="A21" s="5">
        <v>2000</v>
      </c>
      <c r="B21">
        <v>2</v>
      </c>
      <c r="C21">
        <v>0</v>
      </c>
    </row>
    <row r="22" spans="1:3" x14ac:dyDescent="0.25">
      <c r="A22" s="3">
        <v>2001</v>
      </c>
      <c r="B22">
        <v>3</v>
      </c>
      <c r="C22">
        <v>1</v>
      </c>
    </row>
    <row r="23" spans="1:3" x14ac:dyDescent="0.25">
      <c r="A23" s="5">
        <v>2002</v>
      </c>
      <c r="B23">
        <v>4</v>
      </c>
      <c r="C23">
        <v>1</v>
      </c>
    </row>
    <row r="24" spans="1:3" x14ac:dyDescent="0.25">
      <c r="A24" s="3">
        <v>2003</v>
      </c>
      <c r="B24">
        <v>6</v>
      </c>
      <c r="C24">
        <v>1</v>
      </c>
    </row>
    <row r="25" spans="1:3" x14ac:dyDescent="0.25">
      <c r="A25" s="5">
        <v>2004</v>
      </c>
      <c r="B25">
        <v>8</v>
      </c>
      <c r="C25">
        <v>2</v>
      </c>
    </row>
    <row r="26" spans="1:3" x14ac:dyDescent="0.25">
      <c r="A26" s="3">
        <v>2005</v>
      </c>
      <c r="B26">
        <v>6</v>
      </c>
      <c r="C26">
        <v>1</v>
      </c>
    </row>
    <row r="27" spans="1:3" x14ac:dyDescent="0.25">
      <c r="A27" s="5">
        <v>2006</v>
      </c>
      <c r="B27">
        <v>2</v>
      </c>
      <c r="C27">
        <v>2</v>
      </c>
    </row>
    <row r="28" spans="1:3" x14ac:dyDescent="0.25">
      <c r="A28" s="3">
        <v>2007</v>
      </c>
      <c r="B28">
        <v>5</v>
      </c>
      <c r="C28">
        <v>3</v>
      </c>
    </row>
    <row r="29" spans="1:3" x14ac:dyDescent="0.25">
      <c r="A29" s="5">
        <v>2008</v>
      </c>
      <c r="B29">
        <v>4</v>
      </c>
      <c r="C29">
        <v>2</v>
      </c>
    </row>
    <row r="30" spans="1:3" x14ac:dyDescent="0.25">
      <c r="A30" s="3">
        <v>2009</v>
      </c>
      <c r="B30">
        <v>2</v>
      </c>
      <c r="C30">
        <v>2</v>
      </c>
    </row>
    <row r="31" spans="1:3" x14ac:dyDescent="0.25">
      <c r="A31" s="5">
        <v>2010</v>
      </c>
      <c r="B31">
        <v>3</v>
      </c>
      <c r="C31">
        <v>1</v>
      </c>
    </row>
    <row r="32" spans="1:3" x14ac:dyDescent="0.25">
      <c r="A32" s="3">
        <v>2011</v>
      </c>
      <c r="B32">
        <v>3</v>
      </c>
      <c r="C32">
        <v>1</v>
      </c>
    </row>
    <row r="33" spans="1:3" x14ac:dyDescent="0.25">
      <c r="A33" s="5">
        <v>2012</v>
      </c>
      <c r="B33">
        <v>3</v>
      </c>
      <c r="C33">
        <v>0</v>
      </c>
    </row>
    <row r="34" spans="1:3" x14ac:dyDescent="0.25">
      <c r="A34" s="3">
        <v>2013</v>
      </c>
      <c r="B34">
        <v>4</v>
      </c>
      <c r="C34">
        <v>2</v>
      </c>
    </row>
    <row r="35" spans="1:3" x14ac:dyDescent="0.25">
      <c r="A35" s="5">
        <v>2014</v>
      </c>
      <c r="B35">
        <v>5</v>
      </c>
      <c r="C35">
        <v>1</v>
      </c>
    </row>
    <row r="36" spans="1:3" x14ac:dyDescent="0.25">
      <c r="A36" s="3">
        <v>2015</v>
      </c>
      <c r="B36">
        <v>6</v>
      </c>
      <c r="C36">
        <v>1</v>
      </c>
    </row>
    <row r="37" spans="1:3" x14ac:dyDescent="0.25">
      <c r="A37" s="5">
        <v>2016</v>
      </c>
      <c r="B37">
        <v>4</v>
      </c>
      <c r="C37">
        <v>1</v>
      </c>
    </row>
    <row r="38" spans="1:3" x14ac:dyDescent="0.25">
      <c r="A38" s="3">
        <v>2017</v>
      </c>
      <c r="B38">
        <v>3</v>
      </c>
      <c r="C38">
        <v>3</v>
      </c>
    </row>
    <row r="39" spans="1:3" x14ac:dyDescent="0.25">
      <c r="A39" s="5">
        <v>2018</v>
      </c>
      <c r="B39">
        <v>2</v>
      </c>
      <c r="C39">
        <v>2</v>
      </c>
    </row>
    <row r="40" spans="1:3" x14ac:dyDescent="0.25">
      <c r="A40" s="3">
        <v>2019</v>
      </c>
      <c r="B40">
        <v>4</v>
      </c>
      <c r="C40">
        <v>1</v>
      </c>
    </row>
    <row r="41" spans="1:3" x14ac:dyDescent="0.25">
      <c r="A41" s="5">
        <v>2020</v>
      </c>
      <c r="B41">
        <v>5</v>
      </c>
      <c r="C41">
        <v>1</v>
      </c>
    </row>
    <row r="42" spans="1:3" x14ac:dyDescent="0.25">
      <c r="C42">
        <v>53</v>
      </c>
    </row>
    <row r="44" spans="1:3" x14ac:dyDescent="0.25">
      <c r="B44" s="41">
        <v>4.0250000000000004</v>
      </c>
      <c r="C44" s="41">
        <v>1.325</v>
      </c>
    </row>
    <row r="45" spans="1:3" x14ac:dyDescent="0.25">
      <c r="B45" s="40">
        <v>1.6561849890482399</v>
      </c>
      <c r="C45" s="40">
        <v>0.91672493987270554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4"/>
  <sheetViews>
    <sheetView workbookViewId="0">
      <selection activeCell="P1" sqref="P1:P1048576"/>
    </sheetView>
  </sheetViews>
  <sheetFormatPr defaultRowHeight="15" x14ac:dyDescent="0.25"/>
  <cols>
    <col min="6" max="7" width="10.5703125" bestFit="1" customWidth="1"/>
    <col min="8" max="8" width="10.85546875" bestFit="1" customWidth="1"/>
    <col min="32" max="32" width="12.28515625" customWidth="1"/>
    <col min="33" max="33" width="9" style="16" customWidth="1"/>
    <col min="34" max="34" width="8.42578125" style="16" customWidth="1"/>
    <col min="35" max="35" width="7.85546875" customWidth="1"/>
  </cols>
  <sheetData>
    <row r="1" spans="1:31" x14ac:dyDescent="0.25">
      <c r="B1" t="s">
        <v>84</v>
      </c>
      <c r="C1" t="s">
        <v>9</v>
      </c>
      <c r="D1" t="s">
        <v>8</v>
      </c>
      <c r="E1" t="s">
        <v>29</v>
      </c>
      <c r="F1" t="s">
        <v>41</v>
      </c>
      <c r="G1" t="s">
        <v>59</v>
      </c>
      <c r="H1" t="s">
        <v>60</v>
      </c>
      <c r="I1" t="s">
        <v>65</v>
      </c>
      <c r="J1" t="s">
        <v>66</v>
      </c>
      <c r="K1" t="s">
        <v>72</v>
      </c>
      <c r="L1" t="s">
        <v>103</v>
      </c>
      <c r="O1" t="s">
        <v>65</v>
      </c>
      <c r="P1" t="s">
        <v>70</v>
      </c>
      <c r="Q1" t="s">
        <v>69</v>
      </c>
      <c r="R1" t="s">
        <v>72</v>
      </c>
      <c r="S1" t="s">
        <v>103</v>
      </c>
      <c r="W1" t="s">
        <v>69</v>
      </c>
      <c r="X1" t="s">
        <v>72</v>
      </c>
      <c r="AC1" t="s">
        <v>69</v>
      </c>
      <c r="AD1" t="s">
        <v>70</v>
      </c>
      <c r="AE1" t="s">
        <v>72</v>
      </c>
    </row>
    <row r="2" spans="1:31" x14ac:dyDescent="0.25">
      <c r="A2">
        <v>1981</v>
      </c>
      <c r="B2">
        <f>(C2+D2)/2</f>
        <v>30</v>
      </c>
      <c r="C2">
        <v>29</v>
      </c>
      <c r="D2">
        <v>31</v>
      </c>
      <c r="E2">
        <f t="shared" ref="E2:E45" si="0">D2-C2</f>
        <v>2</v>
      </c>
      <c r="F2">
        <v>0</v>
      </c>
      <c r="G2">
        <v>0</v>
      </c>
      <c r="H2">
        <v>0</v>
      </c>
      <c r="I2">
        <v>29.3431</v>
      </c>
      <c r="J2">
        <v>29.206499999999998</v>
      </c>
      <c r="K2">
        <v>-0.33333333333333331</v>
      </c>
      <c r="L2">
        <v>251.017</v>
      </c>
      <c r="N2">
        <v>1981</v>
      </c>
      <c r="O2">
        <f t="shared" ref="O2:O41" si="1">STANDARDIZE(I2,29.21585,0.26488657271339)</f>
        <v>0.48039430121543342</v>
      </c>
      <c r="P2">
        <v>-0.71811999999999998</v>
      </c>
      <c r="Q2">
        <v>0.43578</v>
      </c>
      <c r="R2">
        <v>-0.67376000000000003</v>
      </c>
      <c r="S2">
        <v>0.70662999999999998</v>
      </c>
      <c r="V2" s="33">
        <v>1985</v>
      </c>
      <c r="W2" s="33">
        <v>-1.6771100000000001</v>
      </c>
      <c r="X2" s="33">
        <v>-1.3940399999999999</v>
      </c>
      <c r="AC2">
        <v>0.43578</v>
      </c>
      <c r="AD2">
        <v>-0.71811999999999998</v>
      </c>
      <c r="AE2">
        <v>-0.67376000000000003</v>
      </c>
    </row>
    <row r="3" spans="1:31" x14ac:dyDescent="0.25">
      <c r="A3">
        <v>1982</v>
      </c>
      <c r="B3">
        <f t="shared" ref="B3:B41" si="2">(C3+D3)/2</f>
        <v>29.5</v>
      </c>
      <c r="C3">
        <v>27</v>
      </c>
      <c r="D3">
        <v>32</v>
      </c>
      <c r="E3">
        <f t="shared" si="0"/>
        <v>5</v>
      </c>
      <c r="F3">
        <v>2</v>
      </c>
      <c r="G3">
        <v>1</v>
      </c>
      <c r="H3">
        <v>1</v>
      </c>
      <c r="I3">
        <v>28.888400000000001</v>
      </c>
      <c r="J3">
        <v>29.271899999999999</v>
      </c>
      <c r="K3">
        <v>0.6333333333333333</v>
      </c>
      <c r="L3">
        <v>208.04400000000001</v>
      </c>
      <c r="N3">
        <v>1982</v>
      </c>
      <c r="O3">
        <f t="shared" si="1"/>
        <v>-1.2361895004557411</v>
      </c>
      <c r="P3">
        <v>-0.48060999999999998</v>
      </c>
      <c r="Q3">
        <v>-9.2439999999999994E-2</v>
      </c>
      <c r="R3">
        <v>1.06691</v>
      </c>
      <c r="S3">
        <v>-0.92269000000000001</v>
      </c>
      <c r="V3">
        <v>1986</v>
      </c>
      <c r="W3">
        <v>-0.62065999999999999</v>
      </c>
      <c r="X3">
        <v>-0.25359999999999999</v>
      </c>
      <c r="AC3">
        <v>-9.2439999999999994E-2</v>
      </c>
      <c r="AD3">
        <v>-0.48060999999999998</v>
      </c>
      <c r="AE3">
        <v>1.06691</v>
      </c>
    </row>
    <row r="4" spans="1:31" x14ac:dyDescent="0.25">
      <c r="A4">
        <v>1983</v>
      </c>
      <c r="B4">
        <f t="shared" si="2"/>
        <v>29.5</v>
      </c>
      <c r="C4">
        <v>29</v>
      </c>
      <c r="D4">
        <v>30</v>
      </c>
      <c r="E4">
        <f t="shared" si="0"/>
        <v>1</v>
      </c>
      <c r="F4">
        <v>0</v>
      </c>
      <c r="G4">
        <v>0</v>
      </c>
      <c r="H4">
        <v>0</v>
      </c>
      <c r="I4">
        <v>29.582599999999999</v>
      </c>
      <c r="J4">
        <v>29.3993</v>
      </c>
      <c r="K4">
        <v>1.0333333333333334</v>
      </c>
      <c r="L4">
        <v>188.494</v>
      </c>
      <c r="N4">
        <v>1983</v>
      </c>
      <c r="O4">
        <f t="shared" si="1"/>
        <v>1.3845548917152057</v>
      </c>
      <c r="P4">
        <v>-1.796E-2</v>
      </c>
      <c r="Q4">
        <v>-9.2439999999999994E-2</v>
      </c>
      <c r="R4">
        <v>1.7871900000000001</v>
      </c>
      <c r="S4">
        <v>-1.6639200000000001</v>
      </c>
      <c r="V4">
        <v>1987</v>
      </c>
      <c r="W4">
        <v>1.4922299999999999</v>
      </c>
      <c r="X4">
        <v>1.7871900000000001</v>
      </c>
      <c r="AC4">
        <v>-9.2439999999999994E-2</v>
      </c>
      <c r="AD4">
        <v>-1.796E-2</v>
      </c>
      <c r="AE4">
        <v>1.7871900000000001</v>
      </c>
    </row>
    <row r="5" spans="1:31" x14ac:dyDescent="0.25">
      <c r="A5">
        <v>1984</v>
      </c>
      <c r="B5">
        <f t="shared" si="2"/>
        <v>30.5</v>
      </c>
      <c r="C5">
        <v>28</v>
      </c>
      <c r="D5">
        <v>33</v>
      </c>
      <c r="E5">
        <f t="shared" si="0"/>
        <v>5</v>
      </c>
      <c r="F5">
        <v>0</v>
      </c>
      <c r="G5">
        <v>0</v>
      </c>
      <c r="H5">
        <v>0</v>
      </c>
      <c r="I5">
        <v>28.907</v>
      </c>
      <c r="J5">
        <v>29.007999999999999</v>
      </c>
      <c r="K5">
        <v>-0.43333333333333335</v>
      </c>
      <c r="L5">
        <v>248.71100000000001</v>
      </c>
      <c r="N5">
        <v>1984</v>
      </c>
      <c r="O5">
        <f t="shared" si="1"/>
        <v>-1.1659707656611893</v>
      </c>
      <c r="P5">
        <v>-1.4389799999999999</v>
      </c>
      <c r="Q5">
        <v>0.96401000000000003</v>
      </c>
      <c r="R5">
        <v>-0.85382999999999998</v>
      </c>
      <c r="S5">
        <v>0.61919999999999997</v>
      </c>
      <c r="V5" s="33">
        <v>1988</v>
      </c>
      <c r="W5" s="33">
        <v>-1.14889</v>
      </c>
      <c r="X5" s="33">
        <v>-1.5741099999999999</v>
      </c>
      <c r="AC5">
        <v>0.96401000000000003</v>
      </c>
      <c r="AD5">
        <v>-1.4389799999999999</v>
      </c>
      <c r="AE5">
        <v>-0.85382999999999998</v>
      </c>
    </row>
    <row r="6" spans="1:31" x14ac:dyDescent="0.25">
      <c r="A6">
        <v>1985</v>
      </c>
      <c r="B6">
        <f t="shared" si="2"/>
        <v>28</v>
      </c>
      <c r="C6">
        <v>27</v>
      </c>
      <c r="D6">
        <v>29</v>
      </c>
      <c r="E6">
        <f t="shared" si="0"/>
        <v>2</v>
      </c>
      <c r="F6">
        <v>1</v>
      </c>
      <c r="G6">
        <v>0</v>
      </c>
      <c r="H6">
        <v>1</v>
      </c>
      <c r="I6">
        <v>28.9846</v>
      </c>
      <c r="J6">
        <v>29.139800000000001</v>
      </c>
      <c r="K6">
        <v>-0.73333333333333339</v>
      </c>
      <c r="L6">
        <v>241.99799999999999</v>
      </c>
      <c r="N6">
        <v>1985</v>
      </c>
      <c r="O6">
        <f t="shared" si="1"/>
        <v>-0.87301518393767041</v>
      </c>
      <c r="P6">
        <v>-0.96033999999999997</v>
      </c>
      <c r="Q6">
        <v>-1.6771100000000001</v>
      </c>
      <c r="R6">
        <v>-1.3940399999999999</v>
      </c>
      <c r="S6">
        <v>0.36466999999999999</v>
      </c>
      <c r="V6">
        <v>1991</v>
      </c>
      <c r="W6">
        <v>0.96401000000000003</v>
      </c>
      <c r="X6">
        <v>0.76680000000000004</v>
      </c>
      <c r="AC6">
        <v>-1.6771100000000001</v>
      </c>
      <c r="AD6">
        <v>-0.96033999999999997</v>
      </c>
      <c r="AE6">
        <v>-1.3940399999999999</v>
      </c>
    </row>
    <row r="7" spans="1:31" x14ac:dyDescent="0.25">
      <c r="A7">
        <v>1986</v>
      </c>
      <c r="B7">
        <f t="shared" si="2"/>
        <v>29</v>
      </c>
      <c r="C7">
        <v>26</v>
      </c>
      <c r="D7">
        <v>32</v>
      </c>
      <c r="E7">
        <f t="shared" si="0"/>
        <v>6</v>
      </c>
      <c r="F7">
        <v>0</v>
      </c>
      <c r="G7">
        <v>0</v>
      </c>
      <c r="H7">
        <v>0</v>
      </c>
      <c r="I7">
        <v>29.093699999999998</v>
      </c>
      <c r="J7">
        <v>29.254899999999999</v>
      </c>
      <c r="K7">
        <v>-0.10000000000000002</v>
      </c>
      <c r="L7">
        <v>205.547</v>
      </c>
      <c r="N7">
        <v>1986</v>
      </c>
      <c r="O7">
        <f t="shared" si="1"/>
        <v>-0.4611407771588667</v>
      </c>
      <c r="P7">
        <v>-0.54235</v>
      </c>
      <c r="Q7">
        <v>-0.62065999999999999</v>
      </c>
      <c r="R7">
        <v>-0.25359999999999999</v>
      </c>
      <c r="S7">
        <v>-1.01736</v>
      </c>
      <c r="V7">
        <v>1992</v>
      </c>
      <c r="W7">
        <v>0.96401000000000003</v>
      </c>
      <c r="X7">
        <v>1.7871900000000001</v>
      </c>
      <c r="AC7">
        <v>-0.62065999999999999</v>
      </c>
      <c r="AD7">
        <v>-0.54235</v>
      </c>
      <c r="AE7">
        <v>-0.25359999999999999</v>
      </c>
    </row>
    <row r="8" spans="1:31" x14ac:dyDescent="0.25">
      <c r="A8">
        <v>1987</v>
      </c>
      <c r="B8">
        <f t="shared" si="2"/>
        <v>31</v>
      </c>
      <c r="C8">
        <v>30</v>
      </c>
      <c r="D8">
        <v>32</v>
      </c>
      <c r="E8">
        <f t="shared" si="0"/>
        <v>2</v>
      </c>
      <c r="F8">
        <v>1</v>
      </c>
      <c r="G8">
        <v>0</v>
      </c>
      <c r="H8">
        <v>1</v>
      </c>
      <c r="I8">
        <v>29.228100000000001</v>
      </c>
      <c r="J8">
        <v>29.351400000000002</v>
      </c>
      <c r="K8">
        <v>1.0333333333333332</v>
      </c>
      <c r="L8">
        <v>185.64599999999999</v>
      </c>
      <c r="N8">
        <v>1987</v>
      </c>
      <c r="O8">
        <f t="shared" si="1"/>
        <v>4.6246209743731607E-2</v>
      </c>
      <c r="P8">
        <v>-0.19191</v>
      </c>
      <c r="Q8">
        <v>1.4922299999999999</v>
      </c>
      <c r="R8">
        <v>1.7871900000000001</v>
      </c>
      <c r="S8">
        <v>-1.7719</v>
      </c>
      <c r="V8">
        <v>1993</v>
      </c>
      <c r="W8">
        <v>0.96401000000000003</v>
      </c>
      <c r="X8">
        <v>1.12693</v>
      </c>
      <c r="AC8">
        <v>1.4922299999999999</v>
      </c>
      <c r="AD8">
        <v>-0.19191</v>
      </c>
      <c r="AE8">
        <v>1.7871900000000001</v>
      </c>
    </row>
    <row r="9" spans="1:31" x14ac:dyDescent="0.25">
      <c r="A9">
        <v>1988</v>
      </c>
      <c r="B9">
        <f t="shared" si="2"/>
        <v>28.5</v>
      </c>
      <c r="C9">
        <v>27</v>
      </c>
      <c r="D9">
        <v>30</v>
      </c>
      <c r="E9">
        <f t="shared" si="0"/>
        <v>3</v>
      </c>
      <c r="F9">
        <v>0</v>
      </c>
      <c r="G9">
        <v>0</v>
      </c>
      <c r="H9">
        <v>0</v>
      </c>
      <c r="I9">
        <v>29.1036</v>
      </c>
      <c r="J9">
        <v>29.463799999999999</v>
      </c>
      <c r="K9">
        <v>-0.83333333333333337</v>
      </c>
      <c r="L9">
        <v>252.99799999999999</v>
      </c>
      <c r="N9">
        <v>1988</v>
      </c>
      <c r="O9">
        <f t="shared" si="1"/>
        <v>-0.42376628928433896</v>
      </c>
      <c r="P9">
        <v>0.21628</v>
      </c>
      <c r="Q9">
        <v>-1.14889</v>
      </c>
      <c r="R9">
        <v>-1.5741099999999999</v>
      </c>
      <c r="S9">
        <v>0.78173999999999999</v>
      </c>
      <c r="V9">
        <v>1997</v>
      </c>
      <c r="W9">
        <v>0.43578</v>
      </c>
      <c r="X9">
        <v>1.3069999999999999</v>
      </c>
      <c r="AC9">
        <v>-1.14889</v>
      </c>
      <c r="AD9">
        <v>0.21628</v>
      </c>
      <c r="AE9">
        <v>-1.5741099999999999</v>
      </c>
    </row>
    <row r="10" spans="1:31" x14ac:dyDescent="0.25">
      <c r="A10">
        <v>1989</v>
      </c>
      <c r="B10">
        <f t="shared" si="2"/>
        <v>30</v>
      </c>
      <c r="C10">
        <v>27</v>
      </c>
      <c r="D10">
        <v>33</v>
      </c>
      <c r="E10">
        <f t="shared" si="0"/>
        <v>6</v>
      </c>
      <c r="F10">
        <v>1</v>
      </c>
      <c r="G10">
        <v>0</v>
      </c>
      <c r="H10">
        <v>1</v>
      </c>
      <c r="I10">
        <v>28.5215</v>
      </c>
      <c r="J10">
        <v>28.980799999999999</v>
      </c>
      <c r="K10">
        <v>-0.6</v>
      </c>
      <c r="L10">
        <v>209.976</v>
      </c>
      <c r="N10">
        <v>1989</v>
      </c>
      <c r="O10">
        <f t="shared" si="1"/>
        <v>-2.6213106722902633</v>
      </c>
      <c r="P10">
        <v>-1.53775</v>
      </c>
      <c r="Q10">
        <v>0.43578</v>
      </c>
      <c r="R10">
        <v>-1.15395</v>
      </c>
      <c r="S10">
        <v>-0.84943999999999997</v>
      </c>
      <c r="V10">
        <v>1998</v>
      </c>
      <c r="W10">
        <v>0.96401000000000003</v>
      </c>
      <c r="X10">
        <v>0.76680000000000004</v>
      </c>
      <c r="AC10">
        <v>0.43578</v>
      </c>
      <c r="AD10">
        <v>-1.53775</v>
      </c>
      <c r="AE10">
        <v>-1.15395</v>
      </c>
    </row>
    <row r="11" spans="1:31" x14ac:dyDescent="0.25">
      <c r="A11">
        <v>1990</v>
      </c>
      <c r="B11">
        <f t="shared" si="2"/>
        <v>29.5</v>
      </c>
      <c r="C11">
        <v>27</v>
      </c>
      <c r="D11">
        <v>32</v>
      </c>
      <c r="E11">
        <f t="shared" si="0"/>
        <v>5</v>
      </c>
      <c r="F11">
        <v>3</v>
      </c>
      <c r="G11">
        <v>2</v>
      </c>
      <c r="H11">
        <v>1</v>
      </c>
      <c r="I11">
        <v>29.0443</v>
      </c>
      <c r="J11">
        <v>29.161799999999999</v>
      </c>
      <c r="K11">
        <v>0.3</v>
      </c>
      <c r="L11">
        <v>260.41800000000001</v>
      </c>
      <c r="N11">
        <v>1990</v>
      </c>
      <c r="O11">
        <f t="shared" si="1"/>
        <v>-0.6476356964519252</v>
      </c>
      <c r="P11">
        <v>-0.88044999999999995</v>
      </c>
      <c r="Q11">
        <v>-9.2439999999999994E-2</v>
      </c>
      <c r="R11">
        <v>0.46667999999999998</v>
      </c>
      <c r="S11">
        <v>1.0630599999999999</v>
      </c>
      <c r="V11" s="33">
        <v>1999</v>
      </c>
      <c r="W11" s="33">
        <v>-2.20533</v>
      </c>
      <c r="X11" s="33">
        <v>-1.87422</v>
      </c>
      <c r="AC11">
        <v>-9.2439999999999994E-2</v>
      </c>
      <c r="AD11">
        <v>-0.88044999999999995</v>
      </c>
      <c r="AE11">
        <v>0.46667999999999998</v>
      </c>
    </row>
    <row r="12" spans="1:31" x14ac:dyDescent="0.25">
      <c r="A12">
        <v>1991</v>
      </c>
      <c r="B12">
        <f t="shared" si="2"/>
        <v>30.5</v>
      </c>
      <c r="C12">
        <v>29</v>
      </c>
      <c r="D12">
        <v>32</v>
      </c>
      <c r="E12">
        <f t="shared" si="0"/>
        <v>3</v>
      </c>
      <c r="F12">
        <v>2</v>
      </c>
      <c r="G12">
        <v>1</v>
      </c>
      <c r="H12">
        <v>1</v>
      </c>
      <c r="I12">
        <v>28.944199999999999</v>
      </c>
      <c r="J12">
        <v>29.434000000000001</v>
      </c>
      <c r="K12">
        <v>0.46666666666666662</v>
      </c>
      <c r="L12">
        <v>229.49199999999999</v>
      </c>
      <c r="N12">
        <v>1991</v>
      </c>
      <c r="O12">
        <f t="shared" si="1"/>
        <v>-1.0255332960720858</v>
      </c>
      <c r="P12">
        <v>0.10806</v>
      </c>
      <c r="Q12">
        <v>0.96401000000000003</v>
      </c>
      <c r="R12">
        <v>0.76680000000000004</v>
      </c>
      <c r="S12">
        <v>-0.10949</v>
      </c>
      <c r="V12" s="33">
        <v>2000</v>
      </c>
      <c r="W12" s="33">
        <v>-1.6771100000000001</v>
      </c>
      <c r="X12" s="33">
        <v>-1.3340099999999999</v>
      </c>
      <c r="AC12">
        <v>0.96401000000000003</v>
      </c>
      <c r="AD12">
        <v>0.10806</v>
      </c>
      <c r="AE12">
        <v>0.76680000000000004</v>
      </c>
    </row>
    <row r="13" spans="1:31" x14ac:dyDescent="0.25">
      <c r="A13">
        <v>1992</v>
      </c>
      <c r="B13">
        <f t="shared" si="2"/>
        <v>30.5</v>
      </c>
      <c r="C13">
        <v>27</v>
      </c>
      <c r="D13">
        <v>34</v>
      </c>
      <c r="E13">
        <f t="shared" si="0"/>
        <v>7</v>
      </c>
      <c r="F13">
        <v>2</v>
      </c>
      <c r="G13">
        <v>1</v>
      </c>
      <c r="H13">
        <v>1</v>
      </c>
      <c r="I13">
        <v>29.175899999999999</v>
      </c>
      <c r="J13">
        <v>29.408100000000001</v>
      </c>
      <c r="K13">
        <v>1.0333333333333334</v>
      </c>
      <c r="L13">
        <v>179.959</v>
      </c>
      <c r="N13">
        <v>1992</v>
      </c>
      <c r="O13">
        <f t="shared" si="1"/>
        <v>-0.15081927177647977</v>
      </c>
      <c r="P13">
        <v>1.4E-2</v>
      </c>
      <c r="Q13">
        <v>0.96401000000000003</v>
      </c>
      <c r="R13">
        <v>1.7871900000000001</v>
      </c>
      <c r="S13">
        <v>-1.98752</v>
      </c>
      <c r="V13">
        <v>2001</v>
      </c>
      <c r="W13">
        <v>-9.2439999999999994E-2</v>
      </c>
      <c r="X13">
        <v>-0.49369000000000002</v>
      </c>
      <c r="AC13">
        <v>0.96401000000000003</v>
      </c>
      <c r="AD13">
        <v>1.4E-2</v>
      </c>
      <c r="AE13">
        <v>1.7871900000000001</v>
      </c>
    </row>
    <row r="14" spans="1:31" x14ac:dyDescent="0.25">
      <c r="A14">
        <v>1993</v>
      </c>
      <c r="B14">
        <f t="shared" si="2"/>
        <v>30.5</v>
      </c>
      <c r="C14">
        <v>28</v>
      </c>
      <c r="D14">
        <v>33</v>
      </c>
      <c r="E14">
        <f t="shared" si="0"/>
        <v>5</v>
      </c>
      <c r="F14">
        <v>0</v>
      </c>
      <c r="G14">
        <v>0</v>
      </c>
      <c r="H14">
        <v>0</v>
      </c>
      <c r="I14">
        <v>29.083100000000002</v>
      </c>
      <c r="J14">
        <v>29.280100000000001</v>
      </c>
      <c r="K14">
        <v>0.66666666666666663</v>
      </c>
      <c r="L14">
        <v>233.29499999999999</v>
      </c>
      <c r="N14">
        <v>1993</v>
      </c>
      <c r="O14">
        <f t="shared" si="1"/>
        <v>-0.50115790559015916</v>
      </c>
      <c r="P14">
        <v>-0.45084000000000002</v>
      </c>
      <c r="Q14">
        <v>0.96401000000000003</v>
      </c>
      <c r="R14">
        <v>1.12693</v>
      </c>
      <c r="S14">
        <v>3.4700000000000002E-2</v>
      </c>
      <c r="V14">
        <v>2002</v>
      </c>
      <c r="W14">
        <v>1.4922299999999999</v>
      </c>
      <c r="X14">
        <v>0.70677000000000001</v>
      </c>
      <c r="AC14">
        <v>0.96401000000000003</v>
      </c>
      <c r="AD14">
        <v>-0.45084000000000002</v>
      </c>
      <c r="AE14">
        <v>1.12693</v>
      </c>
    </row>
    <row r="15" spans="1:31" x14ac:dyDescent="0.25">
      <c r="A15">
        <v>1994</v>
      </c>
      <c r="B15">
        <f t="shared" si="2"/>
        <v>29</v>
      </c>
      <c r="C15">
        <v>26</v>
      </c>
      <c r="D15">
        <v>32</v>
      </c>
      <c r="E15">
        <f t="shared" si="0"/>
        <v>6</v>
      </c>
      <c r="F15">
        <v>1</v>
      </c>
      <c r="G15">
        <v>1</v>
      </c>
      <c r="H15">
        <v>0</v>
      </c>
      <c r="I15">
        <v>29.349799999999998</v>
      </c>
      <c r="J15">
        <v>29.220300000000002</v>
      </c>
      <c r="K15">
        <v>0.3666666666666667</v>
      </c>
      <c r="L15">
        <v>258.37599999999998</v>
      </c>
      <c r="N15">
        <v>1994</v>
      </c>
      <c r="O15">
        <f t="shared" si="1"/>
        <v>0.50568814654464933</v>
      </c>
      <c r="P15">
        <v>-0.66800000000000004</v>
      </c>
      <c r="Q15">
        <v>-0.62065999999999999</v>
      </c>
      <c r="R15">
        <v>0.58672999999999997</v>
      </c>
      <c r="S15">
        <v>0.98563999999999996</v>
      </c>
      <c r="V15">
        <v>2004</v>
      </c>
      <c r="W15">
        <v>0.43578</v>
      </c>
      <c r="X15">
        <v>0.34662999999999999</v>
      </c>
      <c r="AC15">
        <v>-0.62065999999999999</v>
      </c>
      <c r="AD15">
        <v>-0.66800000000000004</v>
      </c>
      <c r="AE15">
        <v>0.58672999999999997</v>
      </c>
    </row>
    <row r="16" spans="1:31" x14ac:dyDescent="0.25">
      <c r="A16">
        <v>1995</v>
      </c>
      <c r="B16">
        <f t="shared" si="2"/>
        <v>29.5</v>
      </c>
      <c r="C16">
        <v>27</v>
      </c>
      <c r="D16">
        <v>32</v>
      </c>
      <c r="E16">
        <f t="shared" si="0"/>
        <v>5</v>
      </c>
      <c r="F16">
        <v>3</v>
      </c>
      <c r="G16">
        <v>3</v>
      </c>
      <c r="H16">
        <v>0</v>
      </c>
      <c r="I16">
        <v>29.303699999999999</v>
      </c>
      <c r="J16">
        <v>29.422599999999999</v>
      </c>
      <c r="K16">
        <v>0.13333333333333333</v>
      </c>
      <c r="L16">
        <v>236.03100000000001</v>
      </c>
      <c r="N16">
        <v>1995</v>
      </c>
      <c r="O16">
        <f t="shared" si="1"/>
        <v>0.33165138987642889</v>
      </c>
      <c r="P16">
        <v>6.6659999999999997E-2</v>
      </c>
      <c r="Q16">
        <v>-9.2439999999999994E-2</v>
      </c>
      <c r="R16">
        <v>0.16656000000000001</v>
      </c>
      <c r="S16">
        <v>0.13844000000000001</v>
      </c>
      <c r="V16">
        <v>2005</v>
      </c>
      <c r="W16">
        <v>1.4922299999999999</v>
      </c>
      <c r="X16">
        <v>0.40666000000000002</v>
      </c>
      <c r="AC16">
        <v>-9.2439999999999994E-2</v>
      </c>
      <c r="AD16">
        <v>6.6659999999999997E-2</v>
      </c>
      <c r="AE16">
        <v>0.16656000000000001</v>
      </c>
    </row>
    <row r="17" spans="1:37" x14ac:dyDescent="0.25">
      <c r="A17">
        <v>1996</v>
      </c>
      <c r="B17">
        <f t="shared" si="2"/>
        <v>30</v>
      </c>
      <c r="C17">
        <v>29</v>
      </c>
      <c r="D17">
        <v>31</v>
      </c>
      <c r="E17">
        <f t="shared" si="0"/>
        <v>2</v>
      </c>
      <c r="F17">
        <v>2</v>
      </c>
      <c r="G17">
        <v>1</v>
      </c>
      <c r="H17">
        <v>1</v>
      </c>
      <c r="I17">
        <v>28.945699999999999</v>
      </c>
      <c r="J17">
        <v>29.2073</v>
      </c>
      <c r="K17">
        <v>-0.33333333333333331</v>
      </c>
      <c r="L17">
        <v>227.136</v>
      </c>
      <c r="N17">
        <v>1996</v>
      </c>
      <c r="O17">
        <f t="shared" si="1"/>
        <v>-1.0198704948789763</v>
      </c>
      <c r="P17">
        <v>-0.71521000000000001</v>
      </c>
      <c r="Q17">
        <v>0.43578</v>
      </c>
      <c r="R17">
        <v>-0.67376000000000003</v>
      </c>
      <c r="S17">
        <v>-0.19882</v>
      </c>
      <c r="V17" s="33">
        <v>2006</v>
      </c>
      <c r="W17" s="33">
        <v>-1.6771100000000001</v>
      </c>
      <c r="X17" s="33">
        <v>-0.37364000000000003</v>
      </c>
      <c r="AC17">
        <v>0.43578</v>
      </c>
      <c r="AD17">
        <v>-0.71521000000000001</v>
      </c>
      <c r="AE17">
        <v>-0.67376000000000003</v>
      </c>
    </row>
    <row r="18" spans="1:37" x14ac:dyDescent="0.25">
      <c r="A18">
        <v>1997</v>
      </c>
      <c r="B18">
        <f t="shared" si="2"/>
        <v>30</v>
      </c>
      <c r="C18">
        <v>28</v>
      </c>
      <c r="D18">
        <v>32</v>
      </c>
      <c r="E18">
        <f t="shared" si="0"/>
        <v>4</v>
      </c>
      <c r="F18">
        <v>2</v>
      </c>
      <c r="G18">
        <v>1</v>
      </c>
      <c r="H18">
        <v>1</v>
      </c>
      <c r="I18">
        <v>29.0077</v>
      </c>
      <c r="J18">
        <v>29.414200000000001</v>
      </c>
      <c r="K18">
        <v>0.76666666666666661</v>
      </c>
      <c r="L18">
        <v>187.41399999999999</v>
      </c>
      <c r="N18">
        <v>1997</v>
      </c>
      <c r="O18">
        <f t="shared" si="1"/>
        <v>-0.78580804556379036</v>
      </c>
      <c r="P18">
        <v>3.6150000000000002E-2</v>
      </c>
      <c r="Q18">
        <v>0.43578</v>
      </c>
      <c r="R18">
        <v>1.3069999999999999</v>
      </c>
      <c r="S18">
        <v>-1.7048700000000001</v>
      </c>
      <c r="V18">
        <v>2007</v>
      </c>
      <c r="W18">
        <v>-9.2439999999999994E-2</v>
      </c>
      <c r="X18">
        <v>-0.79381000000000002</v>
      </c>
      <c r="AC18">
        <v>0.43578</v>
      </c>
      <c r="AD18">
        <v>3.6150000000000002E-2</v>
      </c>
      <c r="AE18">
        <v>1.3069999999999999</v>
      </c>
    </row>
    <row r="19" spans="1:37" x14ac:dyDescent="0.25">
      <c r="A19">
        <v>1998</v>
      </c>
      <c r="B19">
        <f t="shared" si="2"/>
        <v>30.5</v>
      </c>
      <c r="C19">
        <v>28</v>
      </c>
      <c r="D19">
        <v>33</v>
      </c>
      <c r="E19">
        <f t="shared" si="0"/>
        <v>5</v>
      </c>
      <c r="F19">
        <v>2</v>
      </c>
      <c r="G19">
        <v>1</v>
      </c>
      <c r="H19">
        <v>1</v>
      </c>
      <c r="I19">
        <v>29.844999999999999</v>
      </c>
      <c r="J19">
        <v>29.993500000000001</v>
      </c>
      <c r="K19">
        <v>0.46666666666666662</v>
      </c>
      <c r="L19">
        <v>235.761</v>
      </c>
      <c r="N19">
        <v>1998</v>
      </c>
      <c r="O19">
        <f t="shared" si="1"/>
        <v>2.3751675804297787</v>
      </c>
      <c r="P19">
        <v>2.1398999999999999</v>
      </c>
      <c r="Q19">
        <v>0.96401000000000003</v>
      </c>
      <c r="R19">
        <v>0.76680000000000004</v>
      </c>
      <c r="S19">
        <v>0.12820000000000001</v>
      </c>
      <c r="V19" s="33">
        <v>2008</v>
      </c>
      <c r="W19" s="33">
        <v>-1.6771100000000001</v>
      </c>
      <c r="X19" s="33">
        <v>-1.5140800000000001</v>
      </c>
      <c r="AC19">
        <v>0.96401000000000003</v>
      </c>
      <c r="AD19">
        <v>2.1398999999999999</v>
      </c>
      <c r="AE19">
        <v>0.76680000000000004</v>
      </c>
    </row>
    <row r="20" spans="1:37" x14ac:dyDescent="0.25">
      <c r="A20">
        <v>1999</v>
      </c>
      <c r="B20">
        <f t="shared" si="2"/>
        <v>27.5</v>
      </c>
      <c r="C20">
        <v>26</v>
      </c>
      <c r="D20">
        <v>29</v>
      </c>
      <c r="E20">
        <f t="shared" si="0"/>
        <v>3</v>
      </c>
      <c r="F20">
        <v>2</v>
      </c>
      <c r="G20">
        <v>0</v>
      </c>
      <c r="H20">
        <v>2</v>
      </c>
      <c r="I20">
        <v>29.238800000000001</v>
      </c>
      <c r="J20">
        <v>28.946100000000001</v>
      </c>
      <c r="K20">
        <v>-1</v>
      </c>
      <c r="L20">
        <v>260.39699999999999</v>
      </c>
      <c r="N20">
        <v>1999</v>
      </c>
      <c r="O20">
        <f t="shared" si="1"/>
        <v>8.6640858254577208E-2</v>
      </c>
      <c r="P20">
        <v>-1.66377</v>
      </c>
      <c r="Q20">
        <v>-2.20533</v>
      </c>
      <c r="R20">
        <v>-1.87422</v>
      </c>
      <c r="S20">
        <v>1.06227</v>
      </c>
      <c r="V20" s="33">
        <v>2009</v>
      </c>
      <c r="W20" s="33">
        <v>-1.6771100000000001</v>
      </c>
      <c r="X20" s="33">
        <v>-7.3529999999999998E-2</v>
      </c>
      <c r="AC20">
        <v>-2.20533</v>
      </c>
      <c r="AD20">
        <v>-1.66377</v>
      </c>
      <c r="AE20">
        <v>-1.87422</v>
      </c>
      <c r="AF20" s="53" t="s">
        <v>55</v>
      </c>
      <c r="AG20" s="54" t="s">
        <v>70</v>
      </c>
      <c r="AH20" s="54" t="s">
        <v>72</v>
      </c>
      <c r="AI20" s="52" t="s">
        <v>103</v>
      </c>
    </row>
    <row r="21" spans="1:37" x14ac:dyDescent="0.25">
      <c r="A21">
        <v>2000</v>
      </c>
      <c r="B21">
        <f t="shared" si="2"/>
        <v>28</v>
      </c>
      <c r="C21">
        <v>27</v>
      </c>
      <c r="D21">
        <v>29</v>
      </c>
      <c r="E21">
        <f t="shared" si="0"/>
        <v>2</v>
      </c>
      <c r="F21">
        <v>0</v>
      </c>
      <c r="G21">
        <v>0</v>
      </c>
      <c r="H21">
        <v>0</v>
      </c>
      <c r="I21">
        <v>29.0932</v>
      </c>
      <c r="J21">
        <v>29.125499999999999</v>
      </c>
      <c r="K21">
        <v>-0.70000000000000007</v>
      </c>
      <c r="L21">
        <v>267.43799999999999</v>
      </c>
      <c r="N21">
        <v>2000</v>
      </c>
      <c r="O21">
        <f t="shared" si="1"/>
        <v>-0.46302837755656534</v>
      </c>
      <c r="P21">
        <v>-1.01227</v>
      </c>
      <c r="Q21">
        <v>-1.6771100000000001</v>
      </c>
      <c r="R21">
        <v>-1.3340099999999999</v>
      </c>
      <c r="S21">
        <v>1.3292299999999999</v>
      </c>
      <c r="V21">
        <v>2010</v>
      </c>
      <c r="W21">
        <v>-9.2439999999999994E-2</v>
      </c>
      <c r="X21">
        <v>-0.37364000000000003</v>
      </c>
      <c r="AC21">
        <v>-1.6771100000000001</v>
      </c>
      <c r="AD21">
        <v>-1.01227</v>
      </c>
      <c r="AE21">
        <v>-1.3340099999999999</v>
      </c>
      <c r="AF21" s="52" t="s">
        <v>69</v>
      </c>
      <c r="AG21" s="54" t="s">
        <v>75</v>
      </c>
      <c r="AH21" s="54" t="s">
        <v>83</v>
      </c>
      <c r="AI21" s="65" t="s">
        <v>104</v>
      </c>
    </row>
    <row r="22" spans="1:37" x14ac:dyDescent="0.25">
      <c r="A22">
        <v>2001</v>
      </c>
      <c r="B22">
        <f t="shared" si="2"/>
        <v>29.5</v>
      </c>
      <c r="C22">
        <v>28</v>
      </c>
      <c r="D22">
        <v>31</v>
      </c>
      <c r="E22">
        <f t="shared" si="0"/>
        <v>3</v>
      </c>
      <c r="F22">
        <v>1</v>
      </c>
      <c r="G22">
        <v>0</v>
      </c>
      <c r="H22">
        <v>1</v>
      </c>
      <c r="I22">
        <v>29.453499999999998</v>
      </c>
      <c r="J22">
        <v>29.585000000000001</v>
      </c>
      <c r="K22">
        <v>-0.23333333333333331</v>
      </c>
      <c r="L22">
        <v>264.85599999999999</v>
      </c>
      <c r="N22">
        <v>2001</v>
      </c>
      <c r="O22">
        <f t="shared" si="1"/>
        <v>0.8971764690282672</v>
      </c>
      <c r="P22">
        <v>0.65642</v>
      </c>
      <c r="Q22">
        <v>-9.2439999999999994E-2</v>
      </c>
      <c r="R22">
        <v>-0.49369000000000002</v>
      </c>
      <c r="S22">
        <v>1.23133</v>
      </c>
      <c r="V22">
        <v>2011</v>
      </c>
      <c r="W22">
        <v>-9.2439999999999994E-2</v>
      </c>
      <c r="X22">
        <v>-1.09392</v>
      </c>
      <c r="AC22">
        <v>-9.2439999999999994E-2</v>
      </c>
      <c r="AD22">
        <v>0.65642</v>
      </c>
      <c r="AE22">
        <v>-0.49369000000000002</v>
      </c>
      <c r="AF22" t="s">
        <v>33</v>
      </c>
    </row>
    <row r="23" spans="1:37" x14ac:dyDescent="0.25">
      <c r="A23">
        <v>2002</v>
      </c>
      <c r="B23">
        <f t="shared" si="2"/>
        <v>31</v>
      </c>
      <c r="C23">
        <v>29</v>
      </c>
      <c r="D23">
        <v>33</v>
      </c>
      <c r="E23">
        <f t="shared" si="0"/>
        <v>4</v>
      </c>
      <c r="F23">
        <v>1</v>
      </c>
      <c r="G23">
        <v>1</v>
      </c>
      <c r="H23">
        <v>0</v>
      </c>
      <c r="I23">
        <v>29.343699999999998</v>
      </c>
      <c r="J23">
        <v>29.621500000000001</v>
      </c>
      <c r="K23">
        <v>0.43333333333333335</v>
      </c>
      <c r="L23">
        <v>243.874</v>
      </c>
      <c r="N23">
        <v>2002</v>
      </c>
      <c r="O23">
        <f t="shared" si="1"/>
        <v>0.48265942169267184</v>
      </c>
      <c r="P23">
        <v>0.78896999999999995</v>
      </c>
      <c r="Q23">
        <v>1.4922299999999999</v>
      </c>
      <c r="R23">
        <v>0.70677000000000001</v>
      </c>
      <c r="S23">
        <v>0.43580000000000002</v>
      </c>
      <c r="V23">
        <v>2012</v>
      </c>
      <c r="W23">
        <v>-9.2439999999999994E-2</v>
      </c>
      <c r="X23">
        <v>-0.55371000000000004</v>
      </c>
      <c r="AC23">
        <v>1.4922299999999999</v>
      </c>
      <c r="AD23">
        <v>0.78896999999999995</v>
      </c>
      <c r="AE23">
        <v>0.70677000000000001</v>
      </c>
    </row>
    <row r="24" spans="1:37" x14ac:dyDescent="0.25">
      <c r="A24">
        <v>2003</v>
      </c>
      <c r="B24">
        <f t="shared" si="2"/>
        <v>30</v>
      </c>
      <c r="C24">
        <v>27</v>
      </c>
      <c r="D24">
        <v>33</v>
      </c>
      <c r="E24">
        <f t="shared" si="0"/>
        <v>6</v>
      </c>
      <c r="F24">
        <v>1</v>
      </c>
      <c r="G24">
        <v>1</v>
      </c>
      <c r="H24">
        <v>0</v>
      </c>
      <c r="I24">
        <v>29.279800000000002</v>
      </c>
      <c r="J24">
        <v>29.508199999999999</v>
      </c>
      <c r="K24">
        <v>-0.16666666666666666</v>
      </c>
      <c r="L24">
        <v>241.80500000000001</v>
      </c>
      <c r="N24">
        <v>2003</v>
      </c>
      <c r="O24">
        <f t="shared" si="1"/>
        <v>0.2414240908662309</v>
      </c>
      <c r="P24">
        <v>0.37752000000000002</v>
      </c>
      <c r="Q24">
        <v>0.43578</v>
      </c>
      <c r="R24">
        <v>-0.37364000000000003</v>
      </c>
      <c r="S24">
        <v>0.35736000000000001</v>
      </c>
      <c r="V24">
        <v>2013</v>
      </c>
      <c r="W24">
        <v>-0.62065999999999999</v>
      </c>
      <c r="X24">
        <v>-0.73377999999999999</v>
      </c>
      <c r="AC24">
        <v>0.43578</v>
      </c>
      <c r="AD24">
        <v>0.37752000000000002</v>
      </c>
      <c r="AE24">
        <v>-0.37364000000000003</v>
      </c>
    </row>
    <row r="25" spans="1:37" x14ac:dyDescent="0.25">
      <c r="A25">
        <v>2004</v>
      </c>
      <c r="B25">
        <f t="shared" si="2"/>
        <v>30</v>
      </c>
      <c r="C25">
        <v>26</v>
      </c>
      <c r="D25">
        <v>34</v>
      </c>
      <c r="E25">
        <f t="shared" si="0"/>
        <v>8</v>
      </c>
      <c r="F25">
        <v>2</v>
      </c>
      <c r="G25">
        <v>1</v>
      </c>
      <c r="H25">
        <v>1</v>
      </c>
      <c r="I25">
        <v>29.3583</v>
      </c>
      <c r="J25">
        <v>29.427399999999999</v>
      </c>
      <c r="K25">
        <v>0.23333333333333331</v>
      </c>
      <c r="L25">
        <v>278.09800000000001</v>
      </c>
      <c r="N25">
        <v>2004</v>
      </c>
      <c r="O25">
        <f t="shared" si="1"/>
        <v>0.53777735330560739</v>
      </c>
      <c r="P25">
        <v>8.4089999999999998E-2</v>
      </c>
      <c r="Q25">
        <v>0.43578</v>
      </c>
      <c r="R25">
        <v>0.34662999999999999</v>
      </c>
      <c r="S25">
        <v>1.7334000000000001</v>
      </c>
      <c r="V25">
        <v>2014</v>
      </c>
      <c r="W25">
        <v>-9.2439999999999994E-2</v>
      </c>
      <c r="X25">
        <v>0.16656000000000001</v>
      </c>
      <c r="AC25">
        <v>0.43578</v>
      </c>
      <c r="AD25">
        <v>8.4089999999999998E-2</v>
      </c>
      <c r="AE25">
        <v>0.34662999999999999</v>
      </c>
    </row>
    <row r="26" spans="1:37" x14ac:dyDescent="0.25">
      <c r="A26">
        <v>2005</v>
      </c>
      <c r="B26">
        <f t="shared" si="2"/>
        <v>31</v>
      </c>
      <c r="C26">
        <v>28</v>
      </c>
      <c r="D26">
        <v>34</v>
      </c>
      <c r="E26">
        <f t="shared" si="0"/>
        <v>6</v>
      </c>
      <c r="F26">
        <v>1</v>
      </c>
      <c r="G26">
        <v>0</v>
      </c>
      <c r="H26">
        <v>1</v>
      </c>
      <c r="I26">
        <v>29.963100000000001</v>
      </c>
      <c r="J26">
        <v>29.7393</v>
      </c>
      <c r="K26">
        <v>0.26666666666666666</v>
      </c>
      <c r="L26">
        <v>215.32900000000001</v>
      </c>
      <c r="N26">
        <v>2005</v>
      </c>
      <c r="O26">
        <f t="shared" si="1"/>
        <v>2.8210187943672529</v>
      </c>
      <c r="P26">
        <v>1.2167600000000001</v>
      </c>
      <c r="Q26">
        <v>1.4922299999999999</v>
      </c>
      <c r="R26">
        <v>0.40666000000000002</v>
      </c>
      <c r="S26">
        <v>-0.64648000000000005</v>
      </c>
      <c r="V26">
        <v>2015</v>
      </c>
      <c r="W26">
        <v>0.43578</v>
      </c>
      <c r="X26">
        <v>1.6071200000000001</v>
      </c>
      <c r="AC26">
        <v>1.4922299999999999</v>
      </c>
      <c r="AD26">
        <v>1.2167600000000001</v>
      </c>
      <c r="AE26">
        <v>0.40666000000000002</v>
      </c>
    </row>
    <row r="27" spans="1:37" x14ac:dyDescent="0.25">
      <c r="A27">
        <v>2006</v>
      </c>
      <c r="B27">
        <f t="shared" si="2"/>
        <v>28</v>
      </c>
      <c r="C27">
        <v>27</v>
      </c>
      <c r="D27">
        <v>29</v>
      </c>
      <c r="E27">
        <f t="shared" si="0"/>
        <v>2</v>
      </c>
      <c r="F27">
        <v>2</v>
      </c>
      <c r="G27">
        <v>1</v>
      </c>
      <c r="H27">
        <v>1</v>
      </c>
      <c r="I27">
        <v>29.355899999999998</v>
      </c>
      <c r="J27">
        <v>29.445399999999999</v>
      </c>
      <c r="K27">
        <v>-0.16666666666666666</v>
      </c>
      <c r="L27">
        <v>249.209</v>
      </c>
      <c r="N27">
        <v>2006</v>
      </c>
      <c r="O27">
        <f t="shared" si="1"/>
        <v>0.52871687139662693</v>
      </c>
      <c r="P27">
        <v>0.14946000000000001</v>
      </c>
      <c r="Q27">
        <v>-1.6771100000000001</v>
      </c>
      <c r="R27">
        <v>-0.37364000000000003</v>
      </c>
      <c r="S27">
        <v>0.63807999999999998</v>
      </c>
      <c r="V27">
        <v>2016</v>
      </c>
      <c r="W27">
        <v>0.43578</v>
      </c>
      <c r="X27">
        <v>0.64675000000000005</v>
      </c>
      <c r="AC27">
        <v>-1.6771100000000001</v>
      </c>
      <c r="AD27">
        <v>0.14946000000000001</v>
      </c>
      <c r="AE27">
        <v>-0.37364000000000003</v>
      </c>
    </row>
    <row r="28" spans="1:37" x14ac:dyDescent="0.25">
      <c r="A28">
        <v>2007</v>
      </c>
      <c r="B28">
        <f t="shared" si="2"/>
        <v>29.5</v>
      </c>
      <c r="C28">
        <v>27</v>
      </c>
      <c r="D28">
        <v>32</v>
      </c>
      <c r="E28">
        <f t="shared" si="0"/>
        <v>5</v>
      </c>
      <c r="F28">
        <v>3</v>
      </c>
      <c r="G28">
        <v>1</v>
      </c>
      <c r="H28">
        <v>2</v>
      </c>
      <c r="I28">
        <v>29.271899999999999</v>
      </c>
      <c r="J28">
        <v>29.275300000000001</v>
      </c>
      <c r="K28">
        <v>-0.39999999999999997</v>
      </c>
      <c r="L28">
        <v>265.38200000000001</v>
      </c>
      <c r="N28">
        <v>2007</v>
      </c>
      <c r="O28">
        <f t="shared" si="1"/>
        <v>0.21160000458251133</v>
      </c>
      <c r="P28">
        <v>-0.46827000000000002</v>
      </c>
      <c r="Q28">
        <v>-9.2439999999999994E-2</v>
      </c>
      <c r="R28">
        <v>-0.79381000000000002</v>
      </c>
      <c r="S28">
        <v>1.2512700000000001</v>
      </c>
      <c r="V28">
        <v>2019</v>
      </c>
      <c r="W28">
        <v>1.4922299999999999</v>
      </c>
      <c r="X28">
        <v>0.94686999999999999</v>
      </c>
      <c r="AC28">
        <v>-9.2439999999999994E-2</v>
      </c>
      <c r="AD28">
        <v>-0.46827000000000002</v>
      </c>
      <c r="AE28">
        <v>-0.79381000000000002</v>
      </c>
      <c r="AF28" t="s">
        <v>55</v>
      </c>
    </row>
    <row r="29" spans="1:37" x14ac:dyDescent="0.25">
      <c r="A29">
        <v>2008</v>
      </c>
      <c r="B29">
        <f t="shared" si="2"/>
        <v>28</v>
      </c>
      <c r="C29">
        <v>26</v>
      </c>
      <c r="D29">
        <v>30</v>
      </c>
      <c r="E29">
        <f t="shared" si="0"/>
        <v>4</v>
      </c>
      <c r="F29">
        <v>2</v>
      </c>
      <c r="G29">
        <v>1</v>
      </c>
      <c r="H29">
        <v>1</v>
      </c>
      <c r="I29">
        <v>29.011299999999999</v>
      </c>
      <c r="J29">
        <v>29.001100000000001</v>
      </c>
      <c r="K29">
        <v>-0.79999999999999993</v>
      </c>
      <c r="L29">
        <v>250.59700000000001</v>
      </c>
      <c r="N29">
        <v>2008</v>
      </c>
      <c r="O29">
        <f t="shared" si="1"/>
        <v>-0.77221732270033305</v>
      </c>
      <c r="P29">
        <v>-1.4640299999999999</v>
      </c>
      <c r="Q29">
        <v>-1.6771100000000001</v>
      </c>
      <c r="R29">
        <v>-1.5140800000000001</v>
      </c>
      <c r="S29">
        <v>0.69069999999999998</v>
      </c>
      <c r="V29" s="24"/>
      <c r="W29" s="24"/>
      <c r="X29" s="24"/>
      <c r="AC29">
        <v>-1.6771100000000001</v>
      </c>
      <c r="AD29">
        <v>-1.4640299999999999</v>
      </c>
      <c r="AE29">
        <v>-1.5140800000000001</v>
      </c>
      <c r="AH29" s="16" t="s">
        <v>76</v>
      </c>
      <c r="AI29" t="s">
        <v>77</v>
      </c>
      <c r="AJ29" t="s">
        <v>78</v>
      </c>
      <c r="AK29" t="s">
        <v>79</v>
      </c>
    </row>
    <row r="30" spans="1:37" x14ac:dyDescent="0.25">
      <c r="A30">
        <v>2009</v>
      </c>
      <c r="B30">
        <f t="shared" si="2"/>
        <v>28</v>
      </c>
      <c r="C30">
        <v>27</v>
      </c>
      <c r="D30">
        <v>29</v>
      </c>
      <c r="E30">
        <f t="shared" si="0"/>
        <v>2</v>
      </c>
      <c r="F30">
        <v>2</v>
      </c>
      <c r="G30">
        <v>1</v>
      </c>
      <c r="H30">
        <v>1</v>
      </c>
      <c r="I30">
        <v>29.115500000000001</v>
      </c>
      <c r="J30">
        <v>29.289000000000001</v>
      </c>
      <c r="K30">
        <v>0</v>
      </c>
      <c r="L30">
        <v>234.251</v>
      </c>
      <c r="N30">
        <v>2009</v>
      </c>
      <c r="O30">
        <f t="shared" si="1"/>
        <v>-0.37884139981900317</v>
      </c>
      <c r="P30">
        <v>-0.41852</v>
      </c>
      <c r="Q30">
        <v>-1.6771100000000001</v>
      </c>
      <c r="R30">
        <v>-7.3529999999999998E-2</v>
      </c>
      <c r="S30">
        <v>7.0949999999999999E-2</v>
      </c>
      <c r="V30" s="24"/>
      <c r="W30" s="24"/>
      <c r="X30" s="24"/>
      <c r="AC30">
        <v>-1.6771100000000001</v>
      </c>
      <c r="AD30">
        <v>-0.41852</v>
      </c>
      <c r="AE30">
        <v>-7.3529999999999998E-2</v>
      </c>
      <c r="AF30" t="s">
        <v>76</v>
      </c>
      <c r="AG30" s="16" t="s">
        <v>56</v>
      </c>
      <c r="AH30" s="16">
        <v>1</v>
      </c>
      <c r="AI30" t="s">
        <v>68</v>
      </c>
      <c r="AJ30">
        <v>0.22700000000000001</v>
      </c>
      <c r="AK30">
        <v>0.27900000000000003</v>
      </c>
    </row>
    <row r="31" spans="1:37" x14ac:dyDescent="0.25">
      <c r="A31">
        <v>2010</v>
      </c>
      <c r="B31">
        <f t="shared" si="2"/>
        <v>29.5</v>
      </c>
      <c r="C31">
        <v>28</v>
      </c>
      <c r="D31">
        <v>31</v>
      </c>
      <c r="E31">
        <f t="shared" si="0"/>
        <v>3</v>
      </c>
      <c r="F31">
        <v>1</v>
      </c>
      <c r="G31">
        <v>1</v>
      </c>
      <c r="H31">
        <v>0</v>
      </c>
      <c r="I31">
        <v>29.626999999999999</v>
      </c>
      <c r="J31">
        <v>30.136600000000001</v>
      </c>
      <c r="K31">
        <v>-0.16666666666666666</v>
      </c>
      <c r="L31">
        <v>231.262</v>
      </c>
      <c r="N31">
        <v>2010</v>
      </c>
      <c r="O31">
        <f t="shared" si="1"/>
        <v>1.5521738070312374</v>
      </c>
      <c r="P31">
        <v>2.65957</v>
      </c>
      <c r="Q31">
        <v>-9.2439999999999994E-2</v>
      </c>
      <c r="R31">
        <v>-0.37364000000000003</v>
      </c>
      <c r="S31">
        <v>-4.2380000000000001E-2</v>
      </c>
      <c r="V31" s="24"/>
      <c r="W31" s="24"/>
      <c r="X31" s="24"/>
      <c r="AC31">
        <v>-9.2439999999999994E-2</v>
      </c>
      <c r="AD31">
        <v>2.65957</v>
      </c>
      <c r="AE31">
        <v>-0.37364000000000003</v>
      </c>
      <c r="AG31" s="16" t="s">
        <v>57</v>
      </c>
      <c r="AI31">
        <v>0</v>
      </c>
      <c r="AJ31">
        <v>0.16</v>
      </c>
      <c r="AK31">
        <v>8.1000000000000003E-2</v>
      </c>
    </row>
    <row r="32" spans="1:37" x14ac:dyDescent="0.25">
      <c r="A32">
        <v>2011</v>
      </c>
      <c r="B32">
        <f t="shared" si="2"/>
        <v>29.5</v>
      </c>
      <c r="C32">
        <v>28</v>
      </c>
      <c r="D32">
        <v>31</v>
      </c>
      <c r="E32">
        <f t="shared" si="0"/>
        <v>3</v>
      </c>
      <c r="F32">
        <v>1</v>
      </c>
      <c r="G32">
        <v>0</v>
      </c>
      <c r="H32">
        <v>1</v>
      </c>
      <c r="I32">
        <v>28.990300000000001</v>
      </c>
      <c r="J32">
        <v>29.238099999999999</v>
      </c>
      <c r="K32">
        <v>-0.56666666666666654</v>
      </c>
      <c r="L32">
        <v>257.15600000000001</v>
      </c>
      <c r="N32">
        <v>2011</v>
      </c>
      <c r="O32">
        <f t="shared" si="1"/>
        <v>-0.85149653940385184</v>
      </c>
      <c r="P32">
        <v>-0.60336000000000001</v>
      </c>
      <c r="Q32">
        <v>-9.2439999999999994E-2</v>
      </c>
      <c r="R32">
        <v>-1.09392</v>
      </c>
      <c r="S32">
        <v>0.93938999999999995</v>
      </c>
      <c r="V32" s="24"/>
      <c r="W32" s="24"/>
      <c r="X32" s="24"/>
      <c r="AC32">
        <v>-9.2439999999999994E-2</v>
      </c>
      <c r="AD32">
        <v>-0.60336000000000001</v>
      </c>
      <c r="AE32">
        <v>-1.09392</v>
      </c>
      <c r="AG32" s="16" t="s">
        <v>46</v>
      </c>
      <c r="AH32" s="16">
        <v>40</v>
      </c>
      <c r="AI32">
        <v>40</v>
      </c>
      <c r="AJ32">
        <v>40</v>
      </c>
      <c r="AK32">
        <v>40</v>
      </c>
    </row>
    <row r="33" spans="1:37" x14ac:dyDescent="0.25">
      <c r="A33">
        <v>2012</v>
      </c>
      <c r="B33">
        <f t="shared" si="2"/>
        <v>29.5</v>
      </c>
      <c r="C33">
        <v>28</v>
      </c>
      <c r="D33">
        <v>31</v>
      </c>
      <c r="E33">
        <f t="shared" si="0"/>
        <v>3</v>
      </c>
      <c r="F33">
        <v>0</v>
      </c>
      <c r="G33">
        <v>0</v>
      </c>
      <c r="H33">
        <v>0</v>
      </c>
      <c r="I33">
        <v>29.221</v>
      </c>
      <c r="J33">
        <v>29.173300000000001</v>
      </c>
      <c r="K33">
        <v>-0.26666666666666666</v>
      </c>
      <c r="L33">
        <v>245.048</v>
      </c>
      <c r="N33">
        <v>2012</v>
      </c>
      <c r="O33">
        <f t="shared" si="1"/>
        <v>1.9442284096343323E-2</v>
      </c>
      <c r="P33">
        <v>-0.83867999999999998</v>
      </c>
      <c r="Q33">
        <v>-9.2439999999999994E-2</v>
      </c>
      <c r="R33">
        <v>-0.55371000000000004</v>
      </c>
      <c r="S33">
        <v>0.48031000000000001</v>
      </c>
      <c r="V33" s="24"/>
      <c r="W33" s="24"/>
      <c r="X33" s="24"/>
      <c r="AC33">
        <v>-9.2439999999999994E-2</v>
      </c>
      <c r="AD33">
        <v>-0.83867999999999998</v>
      </c>
      <c r="AE33">
        <v>-0.55371000000000004</v>
      </c>
      <c r="AF33" t="s">
        <v>77</v>
      </c>
      <c r="AG33" s="16" t="s">
        <v>56</v>
      </c>
      <c r="AH33" s="16" t="s">
        <v>68</v>
      </c>
      <c r="AI33">
        <v>1</v>
      </c>
      <c r="AJ33" t="s">
        <v>80</v>
      </c>
      <c r="AK33" t="s">
        <v>81</v>
      </c>
    </row>
    <row r="34" spans="1:37" x14ac:dyDescent="0.25">
      <c r="A34">
        <v>2013</v>
      </c>
      <c r="B34">
        <f t="shared" si="2"/>
        <v>29</v>
      </c>
      <c r="C34">
        <v>27</v>
      </c>
      <c r="D34">
        <v>31</v>
      </c>
      <c r="E34">
        <f t="shared" si="0"/>
        <v>4</v>
      </c>
      <c r="F34">
        <v>2</v>
      </c>
      <c r="G34">
        <v>1</v>
      </c>
      <c r="H34">
        <v>1</v>
      </c>
      <c r="I34">
        <v>28.978000000000002</v>
      </c>
      <c r="J34">
        <v>29.414300000000001</v>
      </c>
      <c r="K34">
        <v>-0.3666666666666667</v>
      </c>
      <c r="L34">
        <v>242.98</v>
      </c>
      <c r="N34">
        <v>2013</v>
      </c>
      <c r="O34">
        <f t="shared" si="1"/>
        <v>-0.89793150918734665</v>
      </c>
      <c r="P34">
        <v>3.6519999999999997E-2</v>
      </c>
      <c r="Q34">
        <v>-0.62065999999999999</v>
      </c>
      <c r="R34">
        <v>-0.73377999999999999</v>
      </c>
      <c r="S34">
        <v>0.40190999999999999</v>
      </c>
      <c r="V34" s="24"/>
      <c r="W34" s="24"/>
      <c r="X34" s="24"/>
      <c r="AC34">
        <v>-0.62065999999999999</v>
      </c>
      <c r="AD34">
        <v>3.6519999999999997E-2</v>
      </c>
      <c r="AE34">
        <v>-0.73377999999999999</v>
      </c>
      <c r="AG34" s="16" t="s">
        <v>57</v>
      </c>
      <c r="AH34" s="16">
        <v>0</v>
      </c>
      <c r="AJ34">
        <v>8.0000000000000002E-3</v>
      </c>
      <c r="AK34">
        <v>8.0000000000000002E-3</v>
      </c>
    </row>
    <row r="35" spans="1:37" x14ac:dyDescent="0.25">
      <c r="A35">
        <v>2014</v>
      </c>
      <c r="B35">
        <f t="shared" si="2"/>
        <v>29.5</v>
      </c>
      <c r="C35">
        <v>27</v>
      </c>
      <c r="D35">
        <v>32</v>
      </c>
      <c r="E35">
        <f t="shared" si="0"/>
        <v>5</v>
      </c>
      <c r="F35">
        <v>1</v>
      </c>
      <c r="G35">
        <v>0</v>
      </c>
      <c r="H35">
        <v>1</v>
      </c>
      <c r="I35">
        <v>29.3324</v>
      </c>
      <c r="J35">
        <v>29.5487</v>
      </c>
      <c r="K35">
        <v>0.13333333333333333</v>
      </c>
      <c r="L35">
        <v>225.17099999999999</v>
      </c>
      <c r="N35">
        <v>2014</v>
      </c>
      <c r="O35">
        <f t="shared" si="1"/>
        <v>0.43999965270458785</v>
      </c>
      <c r="P35">
        <v>0.52459</v>
      </c>
      <c r="Q35">
        <v>-9.2439999999999994E-2</v>
      </c>
      <c r="R35">
        <v>0.16656000000000001</v>
      </c>
      <c r="S35">
        <v>-0.27332000000000001</v>
      </c>
      <c r="V35" s="24"/>
      <c r="W35" s="24"/>
      <c r="X35" s="24"/>
      <c r="AC35">
        <v>-9.2439999999999994E-2</v>
      </c>
      <c r="AD35">
        <v>0.52459</v>
      </c>
      <c r="AE35">
        <v>0.16656000000000001</v>
      </c>
      <c r="AG35" s="16" t="s">
        <v>46</v>
      </c>
      <c r="AH35" s="16">
        <v>40</v>
      </c>
      <c r="AI35">
        <v>40</v>
      </c>
      <c r="AJ35">
        <v>40</v>
      </c>
      <c r="AK35">
        <v>40</v>
      </c>
    </row>
    <row r="36" spans="1:37" x14ac:dyDescent="0.25">
      <c r="A36">
        <v>2015</v>
      </c>
      <c r="B36">
        <f t="shared" si="2"/>
        <v>30</v>
      </c>
      <c r="C36">
        <v>27</v>
      </c>
      <c r="D36">
        <v>33</v>
      </c>
      <c r="E36">
        <f t="shared" si="0"/>
        <v>6</v>
      </c>
      <c r="F36">
        <v>1</v>
      </c>
      <c r="G36">
        <v>0</v>
      </c>
      <c r="H36">
        <v>1</v>
      </c>
      <c r="I36">
        <v>29.239000000000001</v>
      </c>
      <c r="J36">
        <v>29.6662</v>
      </c>
      <c r="K36">
        <v>0.93333333333333324</v>
      </c>
      <c r="L36">
        <v>194.874</v>
      </c>
      <c r="N36">
        <v>2015</v>
      </c>
      <c r="O36">
        <f t="shared" si="1"/>
        <v>8.7395898413656678E-2</v>
      </c>
      <c r="P36">
        <v>0.95130000000000003</v>
      </c>
      <c r="Q36">
        <v>0.43578</v>
      </c>
      <c r="R36">
        <v>1.6071200000000001</v>
      </c>
      <c r="S36">
        <v>-1.4220200000000001</v>
      </c>
      <c r="V36" s="24"/>
      <c r="W36" s="24"/>
      <c r="X36" s="24"/>
      <c r="AC36">
        <v>0.43578</v>
      </c>
      <c r="AD36">
        <v>0.95130000000000003</v>
      </c>
      <c r="AE36">
        <v>1.6071200000000001</v>
      </c>
      <c r="AF36" t="s">
        <v>78</v>
      </c>
      <c r="AG36" s="16" t="s">
        <v>56</v>
      </c>
      <c r="AH36" s="16">
        <v>0.22700000000000001</v>
      </c>
      <c r="AI36" t="s">
        <v>80</v>
      </c>
      <c r="AJ36">
        <v>1</v>
      </c>
      <c r="AK36" t="s">
        <v>82</v>
      </c>
    </row>
    <row r="37" spans="1:37" x14ac:dyDescent="0.25">
      <c r="A37">
        <v>2016</v>
      </c>
      <c r="B37">
        <f t="shared" si="2"/>
        <v>30</v>
      </c>
      <c r="C37">
        <v>28</v>
      </c>
      <c r="D37">
        <v>32</v>
      </c>
      <c r="E37">
        <f t="shared" si="0"/>
        <v>4</v>
      </c>
      <c r="F37">
        <v>1</v>
      </c>
      <c r="G37">
        <v>0</v>
      </c>
      <c r="H37">
        <v>1</v>
      </c>
      <c r="I37">
        <v>29.442499999999999</v>
      </c>
      <c r="J37">
        <v>30.037400000000002</v>
      </c>
      <c r="K37">
        <v>0.39999999999999997</v>
      </c>
      <c r="L37">
        <v>228.34899999999999</v>
      </c>
      <c r="N37">
        <v>2016</v>
      </c>
      <c r="O37">
        <f t="shared" si="1"/>
        <v>0.85564926027880239</v>
      </c>
      <c r="P37">
        <v>2.2993199999999998</v>
      </c>
      <c r="Q37">
        <v>0.43578</v>
      </c>
      <c r="R37">
        <v>0.64675000000000005</v>
      </c>
      <c r="S37">
        <v>-0.15282999999999999</v>
      </c>
      <c r="V37" s="24"/>
      <c r="W37" s="24"/>
      <c r="X37" s="24"/>
      <c r="AC37">
        <v>0.43578</v>
      </c>
      <c r="AD37">
        <v>2.2993199999999998</v>
      </c>
      <c r="AE37">
        <v>0.64675000000000005</v>
      </c>
      <c r="AG37" s="16" t="s">
        <v>57</v>
      </c>
      <c r="AH37" s="16">
        <v>0.16</v>
      </c>
      <c r="AI37">
        <v>8.0000000000000002E-3</v>
      </c>
      <c r="AK37">
        <v>0</v>
      </c>
    </row>
    <row r="38" spans="1:37" x14ac:dyDescent="0.25">
      <c r="A38">
        <v>2017</v>
      </c>
      <c r="B38">
        <f t="shared" si="2"/>
        <v>28.5</v>
      </c>
      <c r="C38">
        <v>27</v>
      </c>
      <c r="D38">
        <v>30</v>
      </c>
      <c r="E38">
        <f t="shared" si="0"/>
        <v>3</v>
      </c>
      <c r="F38">
        <v>3</v>
      </c>
      <c r="G38">
        <v>1</v>
      </c>
      <c r="H38">
        <v>2</v>
      </c>
      <c r="I38">
        <v>29.1145</v>
      </c>
      <c r="J38">
        <v>29.447800000000001</v>
      </c>
      <c r="K38">
        <v>0.26666666666666666</v>
      </c>
      <c r="L38">
        <v>235.77199999999999</v>
      </c>
      <c r="N38">
        <v>2017</v>
      </c>
      <c r="O38">
        <f t="shared" si="1"/>
        <v>-0.38261660061441388</v>
      </c>
      <c r="P38">
        <v>0.15817000000000001</v>
      </c>
      <c r="Q38">
        <v>-1.14889</v>
      </c>
      <c r="R38">
        <v>0.40666000000000002</v>
      </c>
      <c r="S38">
        <v>0.12862000000000001</v>
      </c>
      <c r="V38" s="24"/>
      <c r="W38" s="24"/>
      <c r="X38" s="24"/>
      <c r="AC38">
        <v>-1.14889</v>
      </c>
      <c r="AD38">
        <v>0.15817000000000001</v>
      </c>
      <c r="AE38">
        <v>0.40666000000000002</v>
      </c>
      <c r="AG38" s="16" t="s">
        <v>46</v>
      </c>
      <c r="AH38" s="16">
        <v>40</v>
      </c>
      <c r="AI38">
        <v>40</v>
      </c>
      <c r="AJ38">
        <v>40</v>
      </c>
      <c r="AK38">
        <v>40</v>
      </c>
    </row>
    <row r="39" spans="1:37" x14ac:dyDescent="0.25">
      <c r="A39">
        <v>2018</v>
      </c>
      <c r="B39">
        <f t="shared" si="2"/>
        <v>30</v>
      </c>
      <c r="C39">
        <v>29</v>
      </c>
      <c r="D39">
        <v>31</v>
      </c>
      <c r="E39">
        <f t="shared" si="0"/>
        <v>2</v>
      </c>
      <c r="F39">
        <v>2</v>
      </c>
      <c r="G39">
        <v>0</v>
      </c>
      <c r="H39">
        <v>2</v>
      </c>
      <c r="I39">
        <v>29.158100000000001</v>
      </c>
      <c r="J39">
        <v>29.581700000000001</v>
      </c>
      <c r="K39">
        <v>-0.23333333333333331</v>
      </c>
      <c r="L39">
        <v>245.28700000000001</v>
      </c>
      <c r="N39">
        <v>2018</v>
      </c>
      <c r="O39">
        <f t="shared" si="1"/>
        <v>-0.21801784593470025</v>
      </c>
      <c r="P39">
        <v>0.64442999999999995</v>
      </c>
      <c r="Q39">
        <v>0.43578</v>
      </c>
      <c r="R39">
        <v>-0.49369000000000002</v>
      </c>
      <c r="S39">
        <v>0.48937999999999998</v>
      </c>
      <c r="V39" s="24"/>
      <c r="W39" s="24"/>
      <c r="X39" s="24"/>
      <c r="AC39">
        <v>0.43578</v>
      </c>
      <c r="AD39">
        <v>0.64442999999999995</v>
      </c>
      <c r="AE39">
        <v>-0.49369000000000002</v>
      </c>
      <c r="AF39" t="s">
        <v>79</v>
      </c>
      <c r="AG39" s="16" t="s">
        <v>56</v>
      </c>
      <c r="AH39" s="16">
        <v>0.27900000000000003</v>
      </c>
      <c r="AI39" t="s">
        <v>81</v>
      </c>
      <c r="AJ39" t="s">
        <v>82</v>
      </c>
      <c r="AK39">
        <v>1</v>
      </c>
    </row>
    <row r="40" spans="1:37" x14ac:dyDescent="0.25">
      <c r="A40">
        <v>2019</v>
      </c>
      <c r="B40">
        <f t="shared" si="2"/>
        <v>31</v>
      </c>
      <c r="C40">
        <v>29</v>
      </c>
      <c r="D40">
        <v>33</v>
      </c>
      <c r="E40">
        <f t="shared" si="0"/>
        <v>4</v>
      </c>
      <c r="F40">
        <v>1</v>
      </c>
      <c r="G40">
        <v>1</v>
      </c>
      <c r="H40">
        <v>0</v>
      </c>
      <c r="I40">
        <v>29.238299999999999</v>
      </c>
      <c r="J40">
        <v>29.6919</v>
      </c>
      <c r="K40">
        <v>0.56666666666666665</v>
      </c>
      <c r="L40">
        <v>182.72800000000001</v>
      </c>
      <c r="N40">
        <v>2019</v>
      </c>
      <c r="O40">
        <f t="shared" si="1"/>
        <v>8.4753257856865105E-2</v>
      </c>
      <c r="P40">
        <v>1.0446299999999999</v>
      </c>
      <c r="Q40">
        <v>1.4922299999999999</v>
      </c>
      <c r="R40">
        <v>0.94686999999999999</v>
      </c>
      <c r="S40">
        <v>-1.8825400000000001</v>
      </c>
      <c r="V40" s="24"/>
      <c r="W40" s="24"/>
      <c r="X40" s="24"/>
      <c r="AC40">
        <v>1.4922299999999999</v>
      </c>
      <c r="AD40">
        <v>1.0446299999999999</v>
      </c>
      <c r="AE40">
        <v>0.94686999999999999</v>
      </c>
      <c r="AG40" s="16" t="s">
        <v>57</v>
      </c>
      <c r="AH40" s="16">
        <v>8.1000000000000003E-2</v>
      </c>
      <c r="AI40">
        <v>8.0000000000000002E-3</v>
      </c>
      <c r="AJ40">
        <v>0</v>
      </c>
    </row>
    <row r="41" spans="1:37" x14ac:dyDescent="0.25">
      <c r="A41">
        <v>2020</v>
      </c>
      <c r="B41">
        <f t="shared" si="2"/>
        <v>30.5</v>
      </c>
      <c r="C41">
        <v>28</v>
      </c>
      <c r="D41">
        <v>33</v>
      </c>
      <c r="E41">
        <f t="shared" si="0"/>
        <v>5</v>
      </c>
      <c r="F41">
        <v>1</v>
      </c>
      <c r="G41">
        <v>1</v>
      </c>
      <c r="H41">
        <v>0</v>
      </c>
      <c r="I41">
        <v>29.456</v>
      </c>
      <c r="J41">
        <v>29.651700000000002</v>
      </c>
      <c r="K41">
        <v>-6.6666666666666666E-2</v>
      </c>
      <c r="L41">
        <v>195.01499999999999</v>
      </c>
      <c r="N41">
        <v>2020</v>
      </c>
      <c r="O41">
        <f t="shared" si="1"/>
        <v>0.90661447101678738</v>
      </c>
      <c r="P41">
        <v>0.89863999999999999</v>
      </c>
      <c r="Q41">
        <v>0.96401000000000003</v>
      </c>
      <c r="R41">
        <v>-0.19356999999999999</v>
      </c>
      <c r="S41">
        <v>-1.4166799999999999</v>
      </c>
      <c r="V41" s="24"/>
      <c r="W41" s="24"/>
      <c r="X41" s="24"/>
      <c r="AC41">
        <v>0.96401000000000003</v>
      </c>
      <c r="AD41">
        <v>0.89863999999999999</v>
      </c>
      <c r="AE41">
        <v>-0.19356999999999999</v>
      </c>
      <c r="AG41" s="16" t="s">
        <v>46</v>
      </c>
      <c r="AH41" s="16">
        <v>40</v>
      </c>
      <c r="AI41">
        <v>40</v>
      </c>
      <c r="AJ41">
        <v>40</v>
      </c>
      <c r="AK41">
        <v>40</v>
      </c>
    </row>
    <row r="42" spans="1:37" x14ac:dyDescent="0.25">
      <c r="B42">
        <f>AVERAGE(B2:B41)</f>
        <v>29.587499999999999</v>
      </c>
      <c r="E42">
        <f t="shared" si="0"/>
        <v>0</v>
      </c>
      <c r="F42">
        <f>SUM(F2:F41)</f>
        <v>53</v>
      </c>
      <c r="G42">
        <f>SUM(G2:G41)</f>
        <v>24</v>
      </c>
      <c r="H42">
        <f>SUM(H2:H41)</f>
        <v>29</v>
      </c>
      <c r="I42">
        <f>AVERAGE(I2:I41)</f>
        <v>29.2158525</v>
      </c>
      <c r="J42">
        <f>AVERAGE(J2:J41)</f>
        <v>29.404244999999992</v>
      </c>
      <c r="V42" s="24">
        <v>2017</v>
      </c>
      <c r="W42" s="24">
        <v>-1.14889</v>
      </c>
      <c r="X42" s="24">
        <v>0.40666000000000002</v>
      </c>
      <c r="AF42" t="s">
        <v>33</v>
      </c>
    </row>
    <row r="43" spans="1:37" x14ac:dyDescent="0.25">
      <c r="B43">
        <f>STDEV(B2:B41)</f>
        <v>0.94656937925520801</v>
      </c>
      <c r="E43">
        <f t="shared" si="0"/>
        <v>0</v>
      </c>
      <c r="G43" s="10">
        <f>24/54*100</f>
        <v>44.444444444444443</v>
      </c>
      <c r="H43" s="10">
        <f>29/53*100</f>
        <v>54.716981132075468</v>
      </c>
      <c r="I43">
        <f>STDEV(I2:I41)</f>
        <v>0.26488657271339</v>
      </c>
      <c r="J43">
        <f>STDEV(J2:J41)</f>
        <v>0.2753659504024159</v>
      </c>
      <c r="V43" s="24">
        <v>1981</v>
      </c>
      <c r="W43" s="24">
        <v>0.43578</v>
      </c>
      <c r="X43" s="24">
        <v>-0.67376000000000003</v>
      </c>
    </row>
    <row r="44" spans="1:37" x14ac:dyDescent="0.25">
      <c r="E44">
        <f t="shared" si="0"/>
        <v>0</v>
      </c>
      <c r="F44" s="41">
        <f>AVERAGE(F2:F41)</f>
        <v>1.325</v>
      </c>
      <c r="G44" s="41">
        <f>AVERAGE(G2:G41)</f>
        <v>0.6</v>
      </c>
      <c r="H44" s="41">
        <f>AVERAGE(H2:H41)</f>
        <v>0.72499999999999998</v>
      </c>
      <c r="V44" s="24">
        <v>1982</v>
      </c>
      <c r="W44" s="24">
        <v>-9.2439999999999994E-2</v>
      </c>
      <c r="X44" s="24">
        <v>1.06691</v>
      </c>
    </row>
    <row r="45" spans="1:37" x14ac:dyDescent="0.25">
      <c r="E45">
        <f t="shared" si="0"/>
        <v>0</v>
      </c>
      <c r="F45" s="40">
        <f>STDEV(F2:F41)</f>
        <v>0.91672493987270554</v>
      </c>
      <c r="G45" s="40">
        <f>STDEV(G2:G41)</f>
        <v>0.67177529820770532</v>
      </c>
      <c r="H45" s="40">
        <f>STDEV(H2:H41)</f>
        <v>0.6400120191179105</v>
      </c>
      <c r="V45" s="24">
        <v>1983</v>
      </c>
      <c r="W45" s="24">
        <v>-9.2439999999999994E-2</v>
      </c>
      <c r="X45" s="24">
        <v>1.7871900000000001</v>
      </c>
    </row>
    <row r="46" spans="1:37" x14ac:dyDescent="0.25">
      <c r="V46" s="24">
        <v>1984</v>
      </c>
      <c r="W46" s="24">
        <v>0.96401000000000003</v>
      </c>
      <c r="X46" s="24">
        <v>-0.85382999999999998</v>
      </c>
    </row>
    <row r="47" spans="1:37" x14ac:dyDescent="0.25">
      <c r="V47" s="24">
        <v>1989</v>
      </c>
      <c r="W47" s="24">
        <v>0.43578</v>
      </c>
      <c r="X47" s="24">
        <v>-1.15395</v>
      </c>
    </row>
    <row r="48" spans="1:37" x14ac:dyDescent="0.25">
      <c r="V48" s="24">
        <v>1990</v>
      </c>
      <c r="W48" s="24">
        <v>-9.2439999999999994E-2</v>
      </c>
      <c r="X48" s="24">
        <v>0.46667999999999998</v>
      </c>
    </row>
    <row r="49" spans="22:24" x14ac:dyDescent="0.25">
      <c r="V49" s="24">
        <v>1994</v>
      </c>
      <c r="W49" s="24">
        <v>-0.62065999999999999</v>
      </c>
      <c r="X49" s="24">
        <v>0.58672999999999997</v>
      </c>
    </row>
    <row r="50" spans="22:24" x14ac:dyDescent="0.25">
      <c r="V50" s="24">
        <v>1995</v>
      </c>
      <c r="W50" s="24">
        <v>-9.2439999999999994E-2</v>
      </c>
      <c r="X50" s="24">
        <v>0.16656000000000001</v>
      </c>
    </row>
    <row r="51" spans="22:24" x14ac:dyDescent="0.25">
      <c r="V51" s="24">
        <v>1996</v>
      </c>
      <c r="W51" s="24">
        <v>0.43578</v>
      </c>
      <c r="X51" s="24">
        <v>-0.67376000000000003</v>
      </c>
    </row>
    <row r="52" spans="22:24" x14ac:dyDescent="0.25">
      <c r="V52" s="24">
        <v>2003</v>
      </c>
      <c r="W52" s="24">
        <v>0.43578</v>
      </c>
      <c r="X52" s="24">
        <v>-0.37364000000000003</v>
      </c>
    </row>
    <row r="53" spans="22:24" x14ac:dyDescent="0.25">
      <c r="V53" s="24">
        <v>2018</v>
      </c>
      <c r="W53" s="24">
        <v>0.43578</v>
      </c>
      <c r="X53" s="24">
        <v>-0.49369000000000002</v>
      </c>
    </row>
    <row r="54" spans="22:24" x14ac:dyDescent="0.25">
      <c r="V54" s="24">
        <v>2020</v>
      </c>
      <c r="W54" s="24">
        <v>0.96401000000000003</v>
      </c>
      <c r="X54" s="24">
        <v>-0.19356999999999999</v>
      </c>
    </row>
  </sheetData>
  <sortState ref="V2:X28">
    <sortCondition ref="V2"/>
  </sortState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9"/>
  <sheetViews>
    <sheetView workbookViewId="0">
      <selection activeCell="A3" sqref="A3:D8"/>
    </sheetView>
  </sheetViews>
  <sheetFormatPr defaultRowHeight="15" x14ac:dyDescent="0.25"/>
  <cols>
    <col min="1" max="1" width="13.28515625" customWidth="1"/>
    <col min="2" max="2" width="16.42578125" customWidth="1"/>
    <col min="3" max="3" width="15" customWidth="1"/>
    <col min="4" max="4" width="13.140625" customWidth="1"/>
    <col min="5" max="11" width="4.7109375" customWidth="1"/>
    <col min="12" max="12" width="2" customWidth="1"/>
    <col min="13" max="20" width="4" customWidth="1"/>
    <col min="21" max="21" width="2" customWidth="1"/>
    <col min="22" max="22" width="4" customWidth="1"/>
    <col min="23" max="23" width="15" customWidth="1"/>
    <col min="24" max="32" width="4.7109375" customWidth="1"/>
    <col min="33" max="33" width="2" customWidth="1"/>
    <col min="34" max="41" width="4" customWidth="1"/>
    <col min="42" max="42" width="2" customWidth="1"/>
    <col min="43" max="43" width="4" customWidth="1"/>
    <col min="44" max="44" width="13.140625" customWidth="1"/>
    <col min="45" max="53" width="4.7109375" customWidth="1"/>
    <col min="54" max="54" width="2" customWidth="1"/>
    <col min="55" max="62" width="4" customWidth="1"/>
    <col min="63" max="63" width="2" customWidth="1"/>
    <col min="64" max="64" width="4" customWidth="1"/>
    <col min="65" max="65" width="21.5703125" bestFit="1" customWidth="1"/>
    <col min="66" max="66" width="20" bestFit="1" customWidth="1"/>
    <col min="67" max="67" width="18.140625" bestFit="1" customWidth="1"/>
  </cols>
  <sheetData>
    <row r="3" spans="1:4" x14ac:dyDescent="0.25">
      <c r="A3" s="68" t="s">
        <v>123</v>
      </c>
      <c r="B3" t="s">
        <v>134</v>
      </c>
      <c r="C3" t="s">
        <v>135</v>
      </c>
      <c r="D3" t="s">
        <v>114</v>
      </c>
    </row>
    <row r="4" spans="1:4" x14ac:dyDescent="0.25">
      <c r="A4" s="70" t="s">
        <v>124</v>
      </c>
      <c r="B4" s="31">
        <v>1</v>
      </c>
      <c r="C4" s="31">
        <v>1</v>
      </c>
      <c r="D4" s="31">
        <v>5</v>
      </c>
    </row>
    <row r="5" spans="1:4" x14ac:dyDescent="0.25">
      <c r="A5" s="70" t="s">
        <v>116</v>
      </c>
      <c r="B5" s="31">
        <v>0</v>
      </c>
      <c r="C5" s="31">
        <v>1</v>
      </c>
      <c r="D5" s="31">
        <v>2</v>
      </c>
    </row>
    <row r="6" spans="1:4" x14ac:dyDescent="0.25">
      <c r="A6" s="70" t="s">
        <v>117</v>
      </c>
      <c r="B6" s="31">
        <v>13</v>
      </c>
      <c r="C6" s="31">
        <v>5</v>
      </c>
      <c r="D6" s="31">
        <v>33</v>
      </c>
    </row>
    <row r="7" spans="1:4" x14ac:dyDescent="0.25">
      <c r="A7" s="70" t="s">
        <v>118</v>
      </c>
      <c r="B7" s="31">
        <v>4</v>
      </c>
      <c r="C7" s="31">
        <v>3</v>
      </c>
      <c r="D7" s="31">
        <v>7</v>
      </c>
    </row>
    <row r="8" spans="1:4" x14ac:dyDescent="0.25">
      <c r="A8" s="70" t="s">
        <v>119</v>
      </c>
      <c r="B8" s="31">
        <v>2</v>
      </c>
      <c r="C8" s="31">
        <v>2</v>
      </c>
      <c r="D8" s="31">
        <v>6</v>
      </c>
    </row>
    <row r="9" spans="1:4" x14ac:dyDescent="0.25">
      <c r="A9" s="70" t="s">
        <v>120</v>
      </c>
      <c r="B9" s="31">
        <v>20</v>
      </c>
      <c r="C9" s="31">
        <v>12</v>
      </c>
      <c r="D9" s="31">
        <v>53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workbookViewId="0">
      <selection activeCell="B1" sqref="B1:I41"/>
    </sheetView>
  </sheetViews>
  <sheetFormatPr defaultRowHeight="15" x14ac:dyDescent="0.25"/>
  <cols>
    <col min="2" max="2" width="10.5703125" bestFit="1" customWidth="1"/>
    <col min="5" max="6" width="10.5703125" bestFit="1" customWidth="1"/>
  </cols>
  <sheetData>
    <row r="1" spans="1:17" x14ac:dyDescent="0.25">
      <c r="B1" t="s">
        <v>41</v>
      </c>
      <c r="C1" s="60" t="s">
        <v>95</v>
      </c>
      <c r="D1" t="s">
        <v>69</v>
      </c>
      <c r="E1" t="s">
        <v>9</v>
      </c>
      <c r="F1" t="s">
        <v>8</v>
      </c>
      <c r="G1" t="s">
        <v>70</v>
      </c>
      <c r="H1" t="s">
        <v>132</v>
      </c>
      <c r="I1" t="s">
        <v>133</v>
      </c>
    </row>
    <row r="2" spans="1:17" x14ac:dyDescent="0.25">
      <c r="A2">
        <v>1981</v>
      </c>
      <c r="B2">
        <v>0</v>
      </c>
      <c r="C2" s="62">
        <v>-0.3</v>
      </c>
      <c r="D2" t="s">
        <v>22</v>
      </c>
      <c r="E2" t="s">
        <v>22</v>
      </c>
      <c r="F2" t="s">
        <v>21</v>
      </c>
      <c r="G2" t="s">
        <v>126</v>
      </c>
      <c r="H2" s="49">
        <v>0</v>
      </c>
      <c r="I2" s="31">
        <v>0</v>
      </c>
      <c r="J2" s="31"/>
    </row>
    <row r="3" spans="1:17" x14ac:dyDescent="0.25">
      <c r="A3">
        <v>1982</v>
      </c>
      <c r="B3">
        <v>2</v>
      </c>
      <c r="C3" s="66">
        <v>0.7</v>
      </c>
      <c r="D3" t="s">
        <v>122</v>
      </c>
      <c r="E3" t="s">
        <v>21</v>
      </c>
      <c r="F3" t="s">
        <v>122</v>
      </c>
      <c r="G3" t="s">
        <v>117</v>
      </c>
      <c r="H3" s="49">
        <v>1</v>
      </c>
      <c r="I3" s="31">
        <v>1</v>
      </c>
      <c r="J3" s="31"/>
    </row>
    <row r="4" spans="1:17" x14ac:dyDescent="0.25">
      <c r="A4">
        <v>1983</v>
      </c>
      <c r="B4">
        <v>0</v>
      </c>
      <c r="C4" s="61">
        <v>1.1000000000000001</v>
      </c>
      <c r="D4" t="s">
        <v>122</v>
      </c>
      <c r="E4" t="s">
        <v>22</v>
      </c>
      <c r="F4" t="s">
        <v>21</v>
      </c>
      <c r="G4" t="s">
        <v>117</v>
      </c>
      <c r="H4" s="49">
        <v>0</v>
      </c>
      <c r="I4" s="31">
        <v>0</v>
      </c>
      <c r="J4" s="31"/>
      <c r="K4" s="69"/>
      <c r="L4" s="73" t="s">
        <v>132</v>
      </c>
      <c r="M4" s="69" t="s">
        <v>133</v>
      </c>
      <c r="N4" s="69" t="s">
        <v>136</v>
      </c>
      <c r="O4" s="69"/>
      <c r="P4" s="69"/>
    </row>
    <row r="5" spans="1:17" x14ac:dyDescent="0.25">
      <c r="A5">
        <v>1984</v>
      </c>
      <c r="B5">
        <v>0</v>
      </c>
      <c r="C5" s="62">
        <v>-0.5</v>
      </c>
      <c r="D5" t="s">
        <v>22</v>
      </c>
      <c r="E5" t="s">
        <v>122</v>
      </c>
      <c r="F5" t="s">
        <v>22</v>
      </c>
      <c r="G5" t="s">
        <v>126</v>
      </c>
      <c r="H5" s="49">
        <v>0</v>
      </c>
      <c r="I5" s="31">
        <v>0</v>
      </c>
      <c r="J5" s="72" t="s">
        <v>130</v>
      </c>
      <c r="K5" s="70" t="s">
        <v>137</v>
      </c>
      <c r="L5" s="31">
        <v>1</v>
      </c>
      <c r="M5" s="31">
        <v>1</v>
      </c>
      <c r="N5" s="31">
        <v>5</v>
      </c>
      <c r="O5" s="31"/>
      <c r="P5" s="31"/>
    </row>
    <row r="6" spans="1:17" x14ac:dyDescent="0.25">
      <c r="A6">
        <v>1985</v>
      </c>
      <c r="B6">
        <v>1</v>
      </c>
      <c r="C6" s="67">
        <v>-0.8</v>
      </c>
      <c r="D6" t="s">
        <v>21</v>
      </c>
      <c r="E6" t="s">
        <v>21</v>
      </c>
      <c r="F6" t="s">
        <v>21</v>
      </c>
      <c r="G6" t="s">
        <v>126</v>
      </c>
      <c r="H6" s="49">
        <v>0</v>
      </c>
      <c r="I6" s="31">
        <v>1</v>
      </c>
      <c r="J6" s="72"/>
      <c r="K6" s="70" t="s">
        <v>138</v>
      </c>
      <c r="L6" s="31">
        <v>0</v>
      </c>
      <c r="M6" s="31">
        <v>1</v>
      </c>
      <c r="N6" s="31">
        <v>2</v>
      </c>
      <c r="O6" s="31"/>
      <c r="P6" s="31"/>
    </row>
    <row r="7" spans="1:17" x14ac:dyDescent="0.25">
      <c r="A7">
        <v>1986</v>
      </c>
      <c r="B7">
        <v>0</v>
      </c>
      <c r="C7" s="62">
        <v>-0.1</v>
      </c>
      <c r="D7" t="s">
        <v>21</v>
      </c>
      <c r="E7" t="s">
        <v>21</v>
      </c>
      <c r="F7" t="s">
        <v>122</v>
      </c>
      <c r="G7" t="s">
        <v>117</v>
      </c>
      <c r="H7" s="49">
        <v>0</v>
      </c>
      <c r="I7" s="31">
        <v>0</v>
      </c>
      <c r="J7" s="70" t="s">
        <v>117</v>
      </c>
      <c r="K7" s="70"/>
      <c r="L7" s="31">
        <v>13</v>
      </c>
      <c r="M7" s="31">
        <v>5</v>
      </c>
      <c r="N7" s="31">
        <v>33</v>
      </c>
      <c r="O7" s="31"/>
      <c r="P7" s="31"/>
    </row>
    <row r="8" spans="1:17" x14ac:dyDescent="0.25">
      <c r="A8">
        <v>1987</v>
      </c>
      <c r="B8">
        <v>1</v>
      </c>
      <c r="C8" s="61">
        <v>1</v>
      </c>
      <c r="D8" t="s">
        <v>22</v>
      </c>
      <c r="E8" t="s">
        <v>22</v>
      </c>
      <c r="F8" t="s">
        <v>122</v>
      </c>
      <c r="G8" t="s">
        <v>117</v>
      </c>
      <c r="H8" s="49">
        <v>0</v>
      </c>
      <c r="I8" s="31">
        <v>1</v>
      </c>
      <c r="J8" s="72" t="s">
        <v>139</v>
      </c>
      <c r="K8" s="70" t="s">
        <v>129</v>
      </c>
      <c r="L8" s="31">
        <v>4</v>
      </c>
      <c r="M8" s="31">
        <v>3</v>
      </c>
      <c r="N8" s="31">
        <v>7</v>
      </c>
      <c r="O8" s="31"/>
      <c r="P8" s="31"/>
    </row>
    <row r="9" spans="1:17" x14ac:dyDescent="0.25">
      <c r="A9">
        <v>1988</v>
      </c>
      <c r="B9">
        <v>0</v>
      </c>
      <c r="C9" s="63">
        <v>-0.9</v>
      </c>
      <c r="D9" t="s">
        <v>21</v>
      </c>
      <c r="E9" t="s">
        <v>21</v>
      </c>
      <c r="F9" t="s">
        <v>21</v>
      </c>
      <c r="G9" t="s">
        <v>117</v>
      </c>
      <c r="H9" s="49">
        <v>0</v>
      </c>
      <c r="I9" s="31">
        <v>0</v>
      </c>
      <c r="J9" s="72"/>
      <c r="K9" s="70" t="s">
        <v>137</v>
      </c>
      <c r="L9" s="31">
        <v>2</v>
      </c>
      <c r="M9" s="31">
        <v>2</v>
      </c>
      <c r="N9" s="31">
        <v>6</v>
      </c>
      <c r="O9" s="31"/>
      <c r="P9" s="31"/>
      <c r="Q9" t="s">
        <v>105</v>
      </c>
    </row>
    <row r="10" spans="1:17" x14ac:dyDescent="0.25">
      <c r="A10">
        <v>1989</v>
      </c>
      <c r="B10">
        <v>1</v>
      </c>
      <c r="C10" s="67">
        <v>-0.6</v>
      </c>
      <c r="D10" t="s">
        <v>22</v>
      </c>
      <c r="E10" t="s">
        <v>21</v>
      </c>
      <c r="F10" t="s">
        <v>22</v>
      </c>
      <c r="G10" t="s">
        <v>126</v>
      </c>
      <c r="H10" s="49">
        <v>0</v>
      </c>
      <c r="I10" s="31">
        <v>1</v>
      </c>
      <c r="J10" s="31"/>
    </row>
    <row r="11" spans="1:17" x14ac:dyDescent="0.25">
      <c r="A11">
        <v>1990</v>
      </c>
      <c r="B11">
        <v>3</v>
      </c>
      <c r="C11" s="62">
        <v>0.3</v>
      </c>
      <c r="D11" t="s">
        <v>122</v>
      </c>
      <c r="E11" t="s">
        <v>21</v>
      </c>
      <c r="F11" t="s">
        <v>122</v>
      </c>
      <c r="G11" t="s">
        <v>126</v>
      </c>
      <c r="H11" s="49">
        <v>1</v>
      </c>
      <c r="I11" s="31">
        <v>0</v>
      </c>
      <c r="J11" s="31"/>
      <c r="Q11" t="s">
        <v>107</v>
      </c>
    </row>
    <row r="12" spans="1:17" x14ac:dyDescent="0.25">
      <c r="A12">
        <v>1991</v>
      </c>
      <c r="B12">
        <v>2</v>
      </c>
      <c r="C12" s="66">
        <v>0.5</v>
      </c>
      <c r="D12" t="s">
        <v>22</v>
      </c>
      <c r="E12" t="s">
        <v>22</v>
      </c>
      <c r="F12" t="s">
        <v>122</v>
      </c>
      <c r="G12" t="s">
        <v>117</v>
      </c>
      <c r="H12" s="49">
        <v>1</v>
      </c>
      <c r="I12" s="31">
        <v>1</v>
      </c>
      <c r="J12" s="31"/>
      <c r="Q12" t="s">
        <v>108</v>
      </c>
    </row>
    <row r="13" spans="1:17" x14ac:dyDescent="0.25">
      <c r="A13">
        <v>1992</v>
      </c>
      <c r="B13">
        <v>2</v>
      </c>
      <c r="C13" s="61">
        <v>1.1000000000000001</v>
      </c>
      <c r="D13" t="s">
        <v>22</v>
      </c>
      <c r="E13" t="s">
        <v>21</v>
      </c>
      <c r="F13" t="s">
        <v>22</v>
      </c>
      <c r="G13" t="s">
        <v>117</v>
      </c>
      <c r="H13" s="49">
        <v>1</v>
      </c>
      <c r="I13" s="31">
        <v>1</v>
      </c>
      <c r="J13" s="31"/>
      <c r="L13" s="69"/>
      <c r="M13" s="69" t="s">
        <v>21</v>
      </c>
      <c r="N13" s="69" t="s">
        <v>22</v>
      </c>
      <c r="O13" s="69" t="s">
        <v>122</v>
      </c>
      <c r="P13" s="69" t="s">
        <v>41</v>
      </c>
      <c r="Q13" t="s">
        <v>109</v>
      </c>
    </row>
    <row r="14" spans="1:17" x14ac:dyDescent="0.25">
      <c r="A14">
        <v>1993</v>
      </c>
      <c r="B14">
        <v>0</v>
      </c>
      <c r="C14" s="62">
        <v>0.7</v>
      </c>
      <c r="D14" t="s">
        <v>22</v>
      </c>
      <c r="E14" t="s">
        <v>122</v>
      </c>
      <c r="F14" t="s">
        <v>22</v>
      </c>
      <c r="G14" t="s">
        <v>117</v>
      </c>
      <c r="H14" s="49">
        <v>0</v>
      </c>
      <c r="I14" s="31">
        <v>0</v>
      </c>
      <c r="J14" s="31"/>
      <c r="K14" s="71" t="s">
        <v>130</v>
      </c>
      <c r="L14" s="70" t="s">
        <v>128</v>
      </c>
      <c r="M14" s="31">
        <v>2</v>
      </c>
      <c r="N14" s="31">
        <v>0</v>
      </c>
      <c r="O14" s="31">
        <v>0</v>
      </c>
      <c r="P14" s="31">
        <v>2</v>
      </c>
      <c r="Q14" t="s">
        <v>106</v>
      </c>
    </row>
    <row r="15" spans="1:17" x14ac:dyDescent="0.25">
      <c r="A15">
        <v>1994</v>
      </c>
      <c r="B15">
        <v>1</v>
      </c>
      <c r="C15" s="62">
        <v>0.4</v>
      </c>
      <c r="D15" t="s">
        <v>21</v>
      </c>
      <c r="E15" t="s">
        <v>21</v>
      </c>
      <c r="F15" t="s">
        <v>122</v>
      </c>
      <c r="G15" t="s">
        <v>126</v>
      </c>
      <c r="H15" s="49">
        <v>1</v>
      </c>
      <c r="I15" s="31">
        <v>0</v>
      </c>
      <c r="J15" s="31"/>
      <c r="K15" s="71"/>
      <c r="L15" s="70" t="s">
        <v>129</v>
      </c>
      <c r="M15" s="31">
        <v>3</v>
      </c>
      <c r="N15" s="31">
        <v>2</v>
      </c>
      <c r="O15" s="31">
        <v>1</v>
      </c>
      <c r="P15" s="31">
        <v>5</v>
      </c>
    </row>
    <row r="16" spans="1:17" x14ac:dyDescent="0.25">
      <c r="A16">
        <v>1995</v>
      </c>
      <c r="B16">
        <v>3</v>
      </c>
      <c r="C16" s="62">
        <v>0.1</v>
      </c>
      <c r="D16" t="s">
        <v>122</v>
      </c>
      <c r="E16" t="s">
        <v>21</v>
      </c>
      <c r="F16" t="s">
        <v>122</v>
      </c>
      <c r="G16" t="s">
        <v>117</v>
      </c>
      <c r="H16" s="49">
        <v>1</v>
      </c>
      <c r="I16" s="31">
        <v>0</v>
      </c>
      <c r="J16" s="31"/>
      <c r="K16" t="s">
        <v>117</v>
      </c>
      <c r="L16" s="70"/>
      <c r="M16" s="31">
        <v>6</v>
      </c>
      <c r="N16" s="31">
        <v>9</v>
      </c>
      <c r="O16" s="31">
        <v>7</v>
      </c>
      <c r="P16" s="31">
        <v>33</v>
      </c>
      <c r="Q16" t="s">
        <v>110</v>
      </c>
    </row>
    <row r="17" spans="1:17" x14ac:dyDescent="0.25">
      <c r="A17">
        <v>1996</v>
      </c>
      <c r="B17">
        <v>2</v>
      </c>
      <c r="C17" s="62">
        <v>-0.3</v>
      </c>
      <c r="D17" t="s">
        <v>22</v>
      </c>
      <c r="E17" t="s">
        <v>22</v>
      </c>
      <c r="F17" t="s">
        <v>21</v>
      </c>
      <c r="G17" t="s">
        <v>126</v>
      </c>
      <c r="H17" s="49">
        <v>1</v>
      </c>
      <c r="I17" s="31">
        <v>0</v>
      </c>
      <c r="J17" s="31"/>
      <c r="K17" s="71" t="s">
        <v>131</v>
      </c>
      <c r="L17" s="70" t="s">
        <v>129</v>
      </c>
      <c r="M17" s="31">
        <v>0</v>
      </c>
      <c r="N17" s="31">
        <v>5</v>
      </c>
      <c r="O17" s="31">
        <v>1</v>
      </c>
      <c r="P17" s="31">
        <v>9</v>
      </c>
      <c r="Q17" t="s">
        <v>111</v>
      </c>
    </row>
    <row r="18" spans="1:17" x14ac:dyDescent="0.25">
      <c r="A18">
        <v>1997</v>
      </c>
      <c r="B18">
        <v>2</v>
      </c>
      <c r="C18" s="66">
        <v>0.8</v>
      </c>
      <c r="D18" t="s">
        <v>22</v>
      </c>
      <c r="E18" t="s">
        <v>122</v>
      </c>
      <c r="F18" t="s">
        <v>122</v>
      </c>
      <c r="G18" t="s">
        <v>117</v>
      </c>
      <c r="H18" s="49">
        <v>1</v>
      </c>
      <c r="I18" s="31">
        <v>0</v>
      </c>
      <c r="J18" s="31"/>
      <c r="K18" s="71"/>
      <c r="L18" s="70" t="s">
        <v>128</v>
      </c>
      <c r="M18" s="31">
        <v>0</v>
      </c>
      <c r="N18" s="31">
        <v>3</v>
      </c>
      <c r="O18" s="31">
        <v>1</v>
      </c>
      <c r="P18" s="31">
        <v>4</v>
      </c>
      <c r="Q18" t="s">
        <v>112</v>
      </c>
    </row>
    <row r="19" spans="1:17" x14ac:dyDescent="0.25">
      <c r="A19">
        <v>1998</v>
      </c>
      <c r="B19">
        <v>2</v>
      </c>
      <c r="C19" s="66">
        <v>0.5</v>
      </c>
      <c r="D19" t="s">
        <v>22</v>
      </c>
      <c r="E19" t="s">
        <v>122</v>
      </c>
      <c r="F19" t="s">
        <v>22</v>
      </c>
      <c r="G19" t="s">
        <v>127</v>
      </c>
      <c r="H19" s="49">
        <v>1</v>
      </c>
      <c r="I19" s="31">
        <v>1</v>
      </c>
      <c r="J19" s="31"/>
      <c r="Q19" t="s">
        <v>113</v>
      </c>
    </row>
    <row r="20" spans="1:17" x14ac:dyDescent="0.25">
      <c r="A20">
        <v>1999</v>
      </c>
      <c r="B20">
        <v>2</v>
      </c>
      <c r="C20" s="63">
        <v>-1</v>
      </c>
      <c r="D20" t="s">
        <v>21</v>
      </c>
      <c r="E20" t="s">
        <v>21</v>
      </c>
      <c r="F20" t="s">
        <v>21</v>
      </c>
      <c r="G20" t="s">
        <v>126</v>
      </c>
      <c r="H20" s="49">
        <v>0</v>
      </c>
      <c r="I20" s="31">
        <v>0</v>
      </c>
      <c r="J20" s="31"/>
    </row>
    <row r="21" spans="1:17" x14ac:dyDescent="0.25">
      <c r="A21">
        <v>2000</v>
      </c>
      <c r="B21">
        <v>0</v>
      </c>
      <c r="C21" s="67">
        <v>-0.7</v>
      </c>
      <c r="D21" t="s">
        <v>21</v>
      </c>
      <c r="E21" t="s">
        <v>21</v>
      </c>
      <c r="F21" t="s">
        <v>21</v>
      </c>
      <c r="G21" t="s">
        <v>126</v>
      </c>
      <c r="H21" s="49">
        <v>0</v>
      </c>
      <c r="I21" s="31">
        <v>0</v>
      </c>
      <c r="J21" s="31"/>
    </row>
    <row r="22" spans="1:17" x14ac:dyDescent="0.25">
      <c r="A22">
        <v>2001</v>
      </c>
      <c r="B22">
        <v>1</v>
      </c>
      <c r="C22" s="62">
        <v>-0.3</v>
      </c>
      <c r="D22" t="s">
        <v>122</v>
      </c>
      <c r="E22" t="s">
        <v>122</v>
      </c>
      <c r="F22" t="s">
        <v>21</v>
      </c>
      <c r="G22" t="s">
        <v>127</v>
      </c>
      <c r="H22" s="49">
        <v>0</v>
      </c>
      <c r="I22" s="31">
        <v>0</v>
      </c>
      <c r="J22" s="31"/>
    </row>
    <row r="23" spans="1:17" x14ac:dyDescent="0.25">
      <c r="A23">
        <v>2002</v>
      </c>
      <c r="B23">
        <v>1</v>
      </c>
      <c r="C23" s="62">
        <v>0.4</v>
      </c>
      <c r="D23" t="s">
        <v>22</v>
      </c>
      <c r="E23" t="s">
        <v>22</v>
      </c>
      <c r="F23" t="s">
        <v>22</v>
      </c>
      <c r="G23" t="s">
        <v>127</v>
      </c>
      <c r="H23" s="49">
        <v>1</v>
      </c>
      <c r="I23" s="31">
        <v>0</v>
      </c>
      <c r="J23" s="31"/>
      <c r="M23" t="s">
        <v>21</v>
      </c>
      <c r="N23" t="s">
        <v>22</v>
      </c>
      <c r="O23" t="s">
        <v>122</v>
      </c>
    </row>
    <row r="24" spans="1:17" x14ac:dyDescent="0.25">
      <c r="A24">
        <v>2003</v>
      </c>
      <c r="B24">
        <v>1</v>
      </c>
      <c r="C24" s="62">
        <v>-0.3</v>
      </c>
      <c r="D24" t="s">
        <v>22</v>
      </c>
      <c r="E24" t="s">
        <v>21</v>
      </c>
      <c r="F24" t="s">
        <v>22</v>
      </c>
      <c r="G24" t="s">
        <v>117</v>
      </c>
      <c r="H24" s="49">
        <v>1</v>
      </c>
      <c r="I24" s="31">
        <v>0</v>
      </c>
      <c r="J24" s="31"/>
      <c r="L24" t="s">
        <v>126</v>
      </c>
      <c r="M24">
        <v>5</v>
      </c>
      <c r="N24">
        <v>4</v>
      </c>
      <c r="O24">
        <v>3</v>
      </c>
    </row>
    <row r="25" spans="1:17" x14ac:dyDescent="0.25">
      <c r="A25">
        <v>2004</v>
      </c>
      <c r="B25">
        <v>2</v>
      </c>
      <c r="C25" s="62">
        <v>0.2</v>
      </c>
      <c r="D25" t="s">
        <v>22</v>
      </c>
      <c r="E25" t="s">
        <v>21</v>
      </c>
      <c r="F25" t="s">
        <v>22</v>
      </c>
      <c r="G25" t="s">
        <v>117</v>
      </c>
      <c r="H25" s="49">
        <v>0</v>
      </c>
      <c r="I25" s="31">
        <v>1</v>
      </c>
      <c r="J25" s="31"/>
      <c r="L25" t="s">
        <v>117</v>
      </c>
      <c r="M25">
        <v>6</v>
      </c>
      <c r="N25">
        <v>7</v>
      </c>
      <c r="O25">
        <v>4</v>
      </c>
    </row>
    <row r="26" spans="1:17" x14ac:dyDescent="0.25">
      <c r="A26">
        <v>2005</v>
      </c>
      <c r="B26">
        <v>1</v>
      </c>
      <c r="C26" s="62">
        <v>0.3</v>
      </c>
      <c r="D26" t="s">
        <v>22</v>
      </c>
      <c r="E26" t="s">
        <v>122</v>
      </c>
      <c r="F26" t="s">
        <v>22</v>
      </c>
      <c r="G26" t="s">
        <v>127</v>
      </c>
      <c r="H26" s="49">
        <v>0</v>
      </c>
      <c r="I26" s="31">
        <v>0</v>
      </c>
      <c r="J26" s="31"/>
      <c r="L26" t="s">
        <v>127</v>
      </c>
      <c r="N26">
        <v>8</v>
      </c>
      <c r="O26">
        <v>3</v>
      </c>
    </row>
    <row r="27" spans="1:17" x14ac:dyDescent="0.25">
      <c r="A27">
        <v>2006</v>
      </c>
      <c r="B27">
        <v>2</v>
      </c>
      <c r="C27" s="62">
        <v>-0.1</v>
      </c>
      <c r="D27" t="s">
        <v>21</v>
      </c>
      <c r="E27" t="s">
        <v>21</v>
      </c>
      <c r="F27" t="s">
        <v>21</v>
      </c>
      <c r="G27" t="s">
        <v>117</v>
      </c>
      <c r="H27" s="49">
        <v>1</v>
      </c>
      <c r="I27" s="31">
        <v>0</v>
      </c>
      <c r="J27" s="31"/>
    </row>
    <row r="28" spans="1:17" x14ac:dyDescent="0.25">
      <c r="A28">
        <v>2007</v>
      </c>
      <c r="B28">
        <v>3</v>
      </c>
      <c r="C28" s="62">
        <v>-0.4</v>
      </c>
      <c r="D28" t="s">
        <v>122</v>
      </c>
      <c r="E28" t="s">
        <v>21</v>
      </c>
      <c r="F28" t="s">
        <v>122</v>
      </c>
      <c r="G28" t="s">
        <v>117</v>
      </c>
      <c r="H28" s="49">
        <v>1</v>
      </c>
      <c r="I28" s="31">
        <v>0</v>
      </c>
      <c r="J28" s="31"/>
    </row>
    <row r="29" spans="1:17" x14ac:dyDescent="0.25">
      <c r="A29">
        <v>2008</v>
      </c>
      <c r="B29">
        <v>2</v>
      </c>
      <c r="C29" s="67">
        <v>-0.8</v>
      </c>
      <c r="D29" t="s">
        <v>21</v>
      </c>
      <c r="E29" t="s">
        <v>21</v>
      </c>
      <c r="F29" t="s">
        <v>21</v>
      </c>
      <c r="G29" t="s">
        <v>126</v>
      </c>
      <c r="H29" s="49">
        <v>1</v>
      </c>
      <c r="I29" s="31">
        <v>0</v>
      </c>
      <c r="J29" s="31"/>
    </row>
    <row r="30" spans="1:17" x14ac:dyDescent="0.25">
      <c r="A30">
        <v>2009</v>
      </c>
      <c r="B30">
        <v>2</v>
      </c>
      <c r="C30" s="62">
        <v>0</v>
      </c>
      <c r="D30" t="s">
        <v>21</v>
      </c>
      <c r="E30" t="s">
        <v>21</v>
      </c>
      <c r="F30" t="s">
        <v>21</v>
      </c>
      <c r="G30" t="s">
        <v>117</v>
      </c>
      <c r="H30" s="49">
        <v>1</v>
      </c>
      <c r="I30" s="31">
        <v>1</v>
      </c>
      <c r="J30" s="31"/>
    </row>
    <row r="31" spans="1:17" x14ac:dyDescent="0.25">
      <c r="A31">
        <v>2010</v>
      </c>
      <c r="B31">
        <v>1</v>
      </c>
      <c r="C31" s="62">
        <v>-0.2</v>
      </c>
      <c r="D31" t="s">
        <v>122</v>
      </c>
      <c r="E31" t="s">
        <v>122</v>
      </c>
      <c r="F31" t="s">
        <v>21</v>
      </c>
      <c r="G31" t="s">
        <v>127</v>
      </c>
      <c r="H31" s="49">
        <v>1</v>
      </c>
      <c r="I31" s="31">
        <v>0</v>
      </c>
      <c r="J31" s="31"/>
    </row>
    <row r="32" spans="1:17" x14ac:dyDescent="0.25">
      <c r="A32">
        <v>2011</v>
      </c>
      <c r="B32">
        <v>1</v>
      </c>
      <c r="C32" s="67">
        <v>-0.6</v>
      </c>
      <c r="D32" t="s">
        <v>122</v>
      </c>
      <c r="E32" t="s">
        <v>122</v>
      </c>
      <c r="F32" t="s">
        <v>21</v>
      </c>
      <c r="G32" t="s">
        <v>126</v>
      </c>
      <c r="H32" s="49">
        <v>0</v>
      </c>
      <c r="I32" s="31">
        <v>0</v>
      </c>
      <c r="J32" s="31"/>
    </row>
    <row r="33" spans="1:10" x14ac:dyDescent="0.25">
      <c r="A33">
        <v>2012</v>
      </c>
      <c r="B33">
        <v>0</v>
      </c>
      <c r="C33" s="62">
        <v>-0.3</v>
      </c>
      <c r="D33" t="s">
        <v>122</v>
      </c>
      <c r="E33" t="s">
        <v>122</v>
      </c>
      <c r="F33" t="s">
        <v>21</v>
      </c>
      <c r="G33" t="s">
        <v>126</v>
      </c>
      <c r="H33" s="49">
        <v>0</v>
      </c>
      <c r="I33" s="31">
        <v>0</v>
      </c>
      <c r="J33" s="31"/>
    </row>
    <row r="34" spans="1:10" x14ac:dyDescent="0.25">
      <c r="A34">
        <v>2013</v>
      </c>
      <c r="B34">
        <v>2</v>
      </c>
      <c r="C34" s="62">
        <v>-0.4</v>
      </c>
      <c r="D34" t="s">
        <v>21</v>
      </c>
      <c r="E34" t="s">
        <v>21</v>
      </c>
      <c r="F34" t="s">
        <v>21</v>
      </c>
      <c r="G34" t="s">
        <v>117</v>
      </c>
      <c r="H34" s="49">
        <v>1</v>
      </c>
      <c r="I34" s="31">
        <v>1</v>
      </c>
      <c r="J34" s="31"/>
    </row>
    <row r="35" spans="1:10" x14ac:dyDescent="0.25">
      <c r="A35">
        <v>2014</v>
      </c>
      <c r="B35">
        <v>1</v>
      </c>
      <c r="C35" s="62">
        <v>0.2</v>
      </c>
      <c r="D35" t="s">
        <v>122</v>
      </c>
      <c r="E35" t="s">
        <v>21</v>
      </c>
      <c r="F35" t="s">
        <v>122</v>
      </c>
      <c r="G35" t="s">
        <v>127</v>
      </c>
      <c r="H35" s="49">
        <v>0</v>
      </c>
      <c r="I35" s="31">
        <v>1</v>
      </c>
      <c r="J35" s="31"/>
    </row>
    <row r="36" spans="1:10" x14ac:dyDescent="0.25">
      <c r="A36">
        <v>2015</v>
      </c>
      <c r="B36">
        <v>1</v>
      </c>
      <c r="C36" s="61">
        <v>0.9</v>
      </c>
      <c r="D36" t="s">
        <v>22</v>
      </c>
      <c r="E36" t="s">
        <v>21</v>
      </c>
      <c r="F36" t="s">
        <v>22</v>
      </c>
      <c r="G36" t="s">
        <v>127</v>
      </c>
      <c r="H36" s="49">
        <v>0</v>
      </c>
      <c r="I36" s="31">
        <v>0</v>
      </c>
      <c r="J36" s="31"/>
    </row>
    <row r="37" spans="1:10" x14ac:dyDescent="0.25">
      <c r="A37">
        <v>2016</v>
      </c>
      <c r="B37">
        <v>1</v>
      </c>
      <c r="C37" s="62">
        <v>0.4</v>
      </c>
      <c r="D37" t="s">
        <v>22</v>
      </c>
      <c r="E37" t="s">
        <v>122</v>
      </c>
      <c r="F37" t="s">
        <v>122</v>
      </c>
      <c r="G37" t="s">
        <v>127</v>
      </c>
      <c r="H37" s="49">
        <v>1</v>
      </c>
      <c r="I37" s="31">
        <v>0</v>
      </c>
      <c r="J37" s="31"/>
    </row>
    <row r="38" spans="1:10" x14ac:dyDescent="0.25">
      <c r="A38">
        <v>2017</v>
      </c>
      <c r="B38">
        <v>3</v>
      </c>
      <c r="C38" s="62">
        <v>0.3</v>
      </c>
      <c r="D38" t="s">
        <v>21</v>
      </c>
      <c r="E38" t="s">
        <v>21</v>
      </c>
      <c r="F38" t="s">
        <v>21</v>
      </c>
      <c r="G38" t="s">
        <v>117</v>
      </c>
      <c r="H38" s="49">
        <v>0</v>
      </c>
      <c r="I38" s="31">
        <v>1</v>
      </c>
      <c r="J38" s="31"/>
    </row>
    <row r="39" spans="1:10" x14ac:dyDescent="0.25">
      <c r="A39">
        <v>2018</v>
      </c>
      <c r="B39">
        <v>2</v>
      </c>
      <c r="C39" s="62">
        <v>-0.2</v>
      </c>
      <c r="D39" t="s">
        <v>22</v>
      </c>
      <c r="E39" t="s">
        <v>22</v>
      </c>
      <c r="F39" t="s">
        <v>21</v>
      </c>
      <c r="G39" t="s">
        <v>127</v>
      </c>
      <c r="H39" s="49">
        <v>0</v>
      </c>
      <c r="I39" s="31">
        <v>0</v>
      </c>
      <c r="J39" s="31"/>
    </row>
    <row r="40" spans="1:10" x14ac:dyDescent="0.25">
      <c r="A40">
        <v>2019</v>
      </c>
      <c r="B40">
        <v>1</v>
      </c>
      <c r="C40" s="66">
        <v>0.5</v>
      </c>
      <c r="D40" t="s">
        <v>22</v>
      </c>
      <c r="E40" t="s">
        <v>22</v>
      </c>
      <c r="F40" t="s">
        <v>22</v>
      </c>
      <c r="G40" t="s">
        <v>127</v>
      </c>
      <c r="H40" s="49">
        <v>1</v>
      </c>
      <c r="I40" s="31">
        <v>0</v>
      </c>
      <c r="J40" s="31"/>
    </row>
    <row r="41" spans="1:10" x14ac:dyDescent="0.25">
      <c r="A41">
        <v>2020</v>
      </c>
      <c r="B41">
        <v>1</v>
      </c>
      <c r="C41" s="62">
        <v>-0.1</v>
      </c>
      <c r="D41" t="s">
        <v>22</v>
      </c>
      <c r="E41" t="s">
        <v>122</v>
      </c>
      <c r="F41" t="s">
        <v>22</v>
      </c>
      <c r="G41" t="s">
        <v>127</v>
      </c>
      <c r="H41" s="49">
        <v>1</v>
      </c>
      <c r="I41" s="31">
        <v>0</v>
      </c>
      <c r="J41" s="31"/>
    </row>
    <row r="44" spans="1:10" x14ac:dyDescent="0.25">
      <c r="B44" s="41"/>
      <c r="E44" s="9"/>
      <c r="F44" s="9"/>
    </row>
    <row r="45" spans="1:10" x14ac:dyDescent="0.25">
      <c r="B45" s="40"/>
      <c r="E45" s="40"/>
      <c r="F45" s="40"/>
    </row>
  </sheetData>
  <sortState ref="A2:G41">
    <sortCondition ref="A2"/>
  </sortState>
  <mergeCells count="4">
    <mergeCell ref="K14:K15"/>
    <mergeCell ref="K17:K18"/>
    <mergeCell ref="J8:J9"/>
    <mergeCell ref="J5:J6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"/>
  <sheetViews>
    <sheetView workbookViewId="0">
      <selection activeCell="I4" sqref="I4"/>
    </sheetView>
  </sheetViews>
  <sheetFormatPr defaultRowHeight="15" x14ac:dyDescent="0.25"/>
  <cols>
    <col min="1" max="1" width="20.7109375" customWidth="1"/>
    <col min="2" max="2" width="16.28515625" customWidth="1"/>
    <col min="3" max="3" width="4.7109375" customWidth="1"/>
    <col min="4" max="4" width="14.42578125" customWidth="1"/>
    <col min="5" max="7" width="4.7109375" customWidth="1"/>
    <col min="8" max="8" width="9.42578125" customWidth="1"/>
    <col min="9" max="9" width="14.28515625" customWidth="1"/>
    <col min="10" max="10" width="15" customWidth="1"/>
    <col min="11" max="11" width="11.28515625" customWidth="1"/>
    <col min="12" max="12" width="15" customWidth="1"/>
    <col min="13" max="13" width="11.28515625" customWidth="1"/>
    <col min="14" max="14" width="2" customWidth="1"/>
    <col min="15" max="15" width="12.42578125" customWidth="1"/>
    <col min="16" max="16" width="11.28515625" customWidth="1"/>
    <col min="17" max="17" width="22.7109375" customWidth="1"/>
    <col min="18" max="18" width="13.140625" customWidth="1"/>
    <col min="19" max="19" width="20.7109375" customWidth="1"/>
    <col min="20" max="21" width="22.7109375" customWidth="1"/>
    <col min="22" max="22" width="13.140625" customWidth="1"/>
    <col min="23" max="23" width="20.7109375" customWidth="1"/>
    <col min="24" max="24" width="22.7109375" customWidth="1"/>
    <col min="25" max="25" width="22.7109375" bestFit="1" customWidth="1"/>
    <col min="26" max="26" width="13.140625" bestFit="1" customWidth="1"/>
    <col min="27" max="27" width="20.7109375" bestFit="1" customWidth="1"/>
    <col min="28" max="29" width="22.7109375" bestFit="1" customWidth="1"/>
    <col min="30" max="30" width="13.140625" bestFit="1" customWidth="1"/>
    <col min="31" max="31" width="20.7109375" bestFit="1" customWidth="1"/>
    <col min="32" max="33" width="22.7109375" bestFit="1" customWidth="1"/>
    <col min="34" max="34" width="13.140625" bestFit="1" customWidth="1"/>
    <col min="35" max="35" width="20.7109375" bestFit="1" customWidth="1"/>
    <col min="36" max="37" width="22.7109375" bestFit="1" customWidth="1"/>
    <col min="38" max="38" width="13.140625" bestFit="1" customWidth="1"/>
    <col min="39" max="39" width="20.7109375" bestFit="1" customWidth="1"/>
    <col min="40" max="41" width="22.7109375" bestFit="1" customWidth="1"/>
    <col min="42" max="42" width="13.140625" bestFit="1" customWidth="1"/>
    <col min="43" max="43" width="20.7109375" bestFit="1" customWidth="1"/>
    <col min="44" max="45" width="22.7109375" bestFit="1" customWidth="1"/>
    <col min="46" max="46" width="13.140625" bestFit="1" customWidth="1"/>
    <col min="47" max="47" width="20.7109375" bestFit="1" customWidth="1"/>
    <col min="48" max="49" width="22.7109375" bestFit="1" customWidth="1"/>
    <col min="50" max="50" width="13.140625" bestFit="1" customWidth="1"/>
    <col min="51" max="51" width="20.7109375" bestFit="1" customWidth="1"/>
    <col min="52" max="53" width="22.7109375" bestFit="1" customWidth="1"/>
    <col min="54" max="54" width="13.140625" bestFit="1" customWidth="1"/>
    <col min="55" max="55" width="20.7109375" bestFit="1" customWidth="1"/>
    <col min="56" max="57" width="22.7109375" bestFit="1" customWidth="1"/>
    <col min="58" max="58" width="13.140625" bestFit="1" customWidth="1"/>
    <col min="59" max="59" width="20.7109375" bestFit="1" customWidth="1"/>
    <col min="60" max="61" width="22.7109375" bestFit="1" customWidth="1"/>
    <col min="62" max="62" width="13.140625" bestFit="1" customWidth="1"/>
    <col min="63" max="63" width="20.7109375" bestFit="1" customWidth="1"/>
    <col min="64" max="65" width="22.7109375" bestFit="1" customWidth="1"/>
    <col min="66" max="66" width="13.140625" bestFit="1" customWidth="1"/>
    <col min="67" max="67" width="20.7109375" bestFit="1" customWidth="1"/>
    <col min="68" max="69" width="22.7109375" bestFit="1" customWidth="1"/>
    <col min="70" max="70" width="13.140625" bestFit="1" customWidth="1"/>
    <col min="71" max="71" width="20.7109375" bestFit="1" customWidth="1"/>
    <col min="72" max="73" width="22.7109375" bestFit="1" customWidth="1"/>
    <col min="74" max="74" width="13.140625" bestFit="1" customWidth="1"/>
    <col min="75" max="75" width="20.7109375" bestFit="1" customWidth="1"/>
    <col min="76" max="77" width="22.7109375" bestFit="1" customWidth="1"/>
    <col min="78" max="78" width="13.140625" bestFit="1" customWidth="1"/>
    <col min="79" max="79" width="20.7109375" bestFit="1" customWidth="1"/>
    <col min="80" max="81" width="22.7109375" bestFit="1" customWidth="1"/>
    <col min="82" max="82" width="13.140625" bestFit="1" customWidth="1"/>
    <col min="83" max="83" width="20.7109375" bestFit="1" customWidth="1"/>
    <col min="84" max="85" width="22.7109375" bestFit="1" customWidth="1"/>
    <col min="86" max="86" width="18.140625" bestFit="1" customWidth="1"/>
    <col min="87" max="87" width="25.85546875" bestFit="1" customWidth="1"/>
    <col min="88" max="89" width="27.7109375" bestFit="1" customWidth="1"/>
  </cols>
  <sheetData>
    <row r="3" spans="1:11" x14ac:dyDescent="0.25">
      <c r="B3" s="68" t="s">
        <v>115</v>
      </c>
    </row>
    <row r="4" spans="1:11" x14ac:dyDescent="0.25">
      <c r="B4" t="s">
        <v>124</v>
      </c>
      <c r="D4" t="s">
        <v>116</v>
      </c>
      <c r="H4" t="s">
        <v>117</v>
      </c>
      <c r="I4" t="s">
        <v>118</v>
      </c>
      <c r="J4" t="s">
        <v>119</v>
      </c>
      <c r="K4" t="s">
        <v>120</v>
      </c>
    </row>
    <row r="5" spans="1:11" x14ac:dyDescent="0.25">
      <c r="B5">
        <v>-1</v>
      </c>
      <c r="C5">
        <v>-0.9</v>
      </c>
      <c r="D5">
        <v>-0.8</v>
      </c>
      <c r="E5">
        <v>-0.7</v>
      </c>
      <c r="F5">
        <v>-0.6</v>
      </c>
      <c r="G5">
        <v>-0.5</v>
      </c>
    </row>
    <row r="6" spans="1:11" x14ac:dyDescent="0.25">
      <c r="A6" t="s">
        <v>125</v>
      </c>
      <c r="B6" s="31">
        <v>1</v>
      </c>
      <c r="C6" s="31">
        <v>1</v>
      </c>
      <c r="D6" s="31">
        <v>2</v>
      </c>
      <c r="E6" s="31">
        <v>1</v>
      </c>
      <c r="F6" s="31">
        <v>2</v>
      </c>
      <c r="G6" s="31">
        <v>1</v>
      </c>
      <c r="H6" s="31">
        <v>22</v>
      </c>
      <c r="I6" s="31">
        <v>6</v>
      </c>
      <c r="J6" s="31">
        <v>4</v>
      </c>
      <c r="K6" s="31">
        <v>40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A4" sqref="A4:B6"/>
    </sheetView>
  </sheetViews>
  <sheetFormatPr defaultRowHeight="15" x14ac:dyDescent="0.25"/>
  <cols>
    <col min="1" max="1" width="13.140625" customWidth="1"/>
    <col min="2" max="2" width="14.5703125" customWidth="1"/>
    <col min="3" max="5" width="3" customWidth="1"/>
    <col min="6" max="6" width="11.28515625" customWidth="1"/>
    <col min="7" max="7" width="13.140625" customWidth="1"/>
    <col min="8" max="8" width="25.85546875" customWidth="1"/>
    <col min="9" max="9" width="18.140625" customWidth="1"/>
    <col min="10" max="11" width="4.7109375" customWidth="1"/>
    <col min="12" max="12" width="2" customWidth="1"/>
    <col min="13" max="16" width="4" customWidth="1"/>
    <col min="17" max="17" width="9.42578125" customWidth="1"/>
    <col min="18" max="19" width="4" customWidth="1"/>
    <col min="20" max="20" width="9.42578125" customWidth="1"/>
    <col min="21" max="21" width="2" customWidth="1"/>
    <col min="22" max="22" width="4" customWidth="1"/>
    <col min="23" max="23" width="11.28515625" bestFit="1" customWidth="1"/>
  </cols>
  <sheetData>
    <row r="3" spans="1:2" x14ac:dyDescent="0.25">
      <c r="A3" s="68" t="s">
        <v>123</v>
      </c>
      <c r="B3" t="s">
        <v>121</v>
      </c>
    </row>
    <row r="4" spans="1:2" x14ac:dyDescent="0.25">
      <c r="A4" s="70" t="s">
        <v>126</v>
      </c>
      <c r="B4" s="31">
        <v>12</v>
      </c>
    </row>
    <row r="5" spans="1:2" x14ac:dyDescent="0.25">
      <c r="A5" s="70" t="s">
        <v>117</v>
      </c>
      <c r="B5" s="31">
        <v>17</v>
      </c>
    </row>
    <row r="6" spans="1:2" x14ac:dyDescent="0.25">
      <c r="A6" s="70" t="s">
        <v>127</v>
      </c>
      <c r="B6" s="31">
        <v>11</v>
      </c>
    </row>
    <row r="7" spans="1:2" x14ac:dyDescent="0.25">
      <c r="A7" s="70" t="s">
        <v>120</v>
      </c>
      <c r="B7" s="31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Onset</vt:lpstr>
      <vt:lpstr>Sheet2</vt:lpstr>
      <vt:lpstr>Sheet2 (2)</vt:lpstr>
      <vt:lpstr>Early</vt:lpstr>
      <vt:lpstr>Late</vt:lpstr>
      <vt:lpstr>Duration</vt:lpstr>
      <vt:lpstr>Final</vt:lpstr>
      <vt:lpstr>Sheet1</vt:lpstr>
      <vt:lpstr>1981</vt:lpstr>
      <vt:lpstr>1981_Test</vt:lpstr>
      <vt:lpstr>1981Duration</vt:lpstr>
      <vt:lpstr>Early1981</vt:lpstr>
      <vt:lpstr>Late1981</vt:lpstr>
      <vt:lpstr>Heatmap</vt:lpstr>
      <vt:lpstr>SST</vt:lpstr>
      <vt:lpstr>Sheet3</vt:lpstr>
      <vt:lpstr>Indicies</vt:lpstr>
      <vt:lpstr>ONI</vt:lpstr>
      <vt:lpstr>1981_Test(tot)</vt:lpstr>
      <vt:lpstr>trend</vt:lpstr>
      <vt:lpstr>SST (2)</vt:lpstr>
      <vt:lpstr>Sheet8</vt:lpstr>
      <vt:lpstr>Sheet4</vt:lpstr>
      <vt:lpstr>Enso</vt:lpstr>
      <vt:lpstr>Bob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Kyaw Than Oo</dc:creator>
  <cp:lastModifiedBy>Kyaw Than Oo</cp:lastModifiedBy>
  <dcterms:created xsi:type="dcterms:W3CDTF">2023-09-14T02:44:02Z</dcterms:created>
  <dcterms:modified xsi:type="dcterms:W3CDTF">2024-01-04T10:00:03Z</dcterms:modified>
</cp:coreProperties>
</file>