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filterPrivacy="1"/>
  <xr:revisionPtr revIDLastSave="0" documentId="13_ncr:1_{19C2FE28-3642-4FF8-8CCE-9FB9BC8D44AC}" xr6:coauthVersionLast="36" xr6:coauthVersionMax="36" xr10:uidLastSave="{00000000-0000-0000-0000-000000000000}"/>
  <bookViews>
    <workbookView xWindow="0" yWindow="0" windowWidth="21570" windowHeight="1134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8" i="1" l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30" i="1"/>
  <c r="K25" i="1"/>
  <c r="I30" i="1" l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E30" i="1"/>
  <c r="F30" i="1"/>
  <c r="G30" i="1"/>
  <c r="H30" i="1"/>
  <c r="J30" i="1"/>
  <c r="K30" i="1"/>
  <c r="O30" i="1" s="1"/>
  <c r="L30" i="1"/>
  <c r="E31" i="1"/>
  <c r="F31" i="1"/>
  <c r="G31" i="1"/>
  <c r="H31" i="1"/>
  <c r="J31" i="1"/>
  <c r="K31" i="1"/>
  <c r="L31" i="1"/>
  <c r="E32" i="1"/>
  <c r="F32" i="1"/>
  <c r="G32" i="1"/>
  <c r="H32" i="1"/>
  <c r="J32" i="1"/>
  <c r="K32" i="1"/>
  <c r="L32" i="1"/>
  <c r="E33" i="1"/>
  <c r="F33" i="1"/>
  <c r="G33" i="1"/>
  <c r="H33" i="1"/>
  <c r="J33" i="1"/>
  <c r="K33" i="1"/>
  <c r="L33" i="1"/>
  <c r="E34" i="1"/>
  <c r="F34" i="1"/>
  <c r="G34" i="1"/>
  <c r="H34" i="1"/>
  <c r="J34" i="1"/>
  <c r="K34" i="1"/>
  <c r="L34" i="1"/>
  <c r="E35" i="1"/>
  <c r="F35" i="1"/>
  <c r="G35" i="1"/>
  <c r="H35" i="1"/>
  <c r="J35" i="1"/>
  <c r="K35" i="1"/>
  <c r="L35" i="1"/>
  <c r="E36" i="1"/>
  <c r="F36" i="1"/>
  <c r="G36" i="1"/>
  <c r="H36" i="1"/>
  <c r="J36" i="1"/>
  <c r="K36" i="1"/>
  <c r="L36" i="1"/>
  <c r="E37" i="1"/>
  <c r="F37" i="1"/>
  <c r="G37" i="1"/>
  <c r="H37" i="1"/>
  <c r="J37" i="1"/>
  <c r="K37" i="1"/>
  <c r="L37" i="1"/>
  <c r="E38" i="1"/>
  <c r="F38" i="1"/>
  <c r="G38" i="1"/>
  <c r="H38" i="1"/>
  <c r="J38" i="1"/>
  <c r="K38" i="1"/>
  <c r="L38" i="1"/>
  <c r="E39" i="1"/>
  <c r="F39" i="1"/>
  <c r="G39" i="1"/>
  <c r="H39" i="1"/>
  <c r="J39" i="1"/>
  <c r="K39" i="1"/>
  <c r="L39" i="1"/>
  <c r="E40" i="1"/>
  <c r="F40" i="1"/>
  <c r="G40" i="1"/>
  <c r="H40" i="1"/>
  <c r="J40" i="1"/>
  <c r="K40" i="1"/>
  <c r="L40" i="1"/>
  <c r="E41" i="1"/>
  <c r="F41" i="1"/>
  <c r="G41" i="1"/>
  <c r="H41" i="1"/>
  <c r="J41" i="1"/>
  <c r="K41" i="1"/>
  <c r="L41" i="1"/>
  <c r="E42" i="1"/>
  <c r="F42" i="1"/>
  <c r="G42" i="1"/>
  <c r="H42" i="1"/>
  <c r="J42" i="1"/>
  <c r="K42" i="1"/>
  <c r="L42" i="1"/>
  <c r="E43" i="1"/>
  <c r="F43" i="1"/>
  <c r="G43" i="1"/>
  <c r="H43" i="1"/>
  <c r="J43" i="1"/>
  <c r="K43" i="1"/>
  <c r="L43" i="1"/>
  <c r="E44" i="1"/>
  <c r="F44" i="1"/>
  <c r="G44" i="1"/>
  <c r="H44" i="1"/>
  <c r="J44" i="1"/>
  <c r="K44" i="1"/>
  <c r="L44" i="1"/>
  <c r="E45" i="1"/>
  <c r="F45" i="1"/>
  <c r="G45" i="1"/>
  <c r="H45" i="1"/>
  <c r="J45" i="1"/>
  <c r="K45" i="1"/>
  <c r="L45" i="1"/>
  <c r="E46" i="1"/>
  <c r="F46" i="1"/>
  <c r="G46" i="1"/>
  <c r="H46" i="1"/>
  <c r="J46" i="1"/>
  <c r="K46" i="1"/>
  <c r="L46" i="1"/>
  <c r="E47" i="1"/>
  <c r="F47" i="1"/>
  <c r="G47" i="1"/>
  <c r="H47" i="1"/>
  <c r="J47" i="1"/>
  <c r="K47" i="1"/>
  <c r="L47" i="1"/>
  <c r="E48" i="1"/>
  <c r="F48" i="1"/>
  <c r="G48" i="1"/>
  <c r="H48" i="1"/>
  <c r="J48" i="1"/>
  <c r="K48" i="1"/>
  <c r="L48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 l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A32" i="1"/>
  <c r="Q32" i="1" s="1"/>
  <c r="A33" i="1"/>
  <c r="Q33" i="1" s="1"/>
  <c r="A34" i="1"/>
  <c r="Q34" i="1" s="1"/>
  <c r="A35" i="1"/>
  <c r="Q35" i="1" s="1"/>
  <c r="A36" i="1"/>
  <c r="Q36" i="1" s="1"/>
  <c r="A37" i="1"/>
  <c r="Q37" i="1" s="1"/>
  <c r="A38" i="1"/>
  <c r="Q38" i="1" s="1"/>
  <c r="A39" i="1"/>
  <c r="Q39" i="1" s="1"/>
  <c r="A40" i="1"/>
  <c r="Q40" i="1" s="1"/>
  <c r="A41" i="1"/>
  <c r="Q41" i="1" s="1"/>
  <c r="A42" i="1"/>
  <c r="Q42" i="1" s="1"/>
  <c r="A43" i="1"/>
  <c r="Q43" i="1" s="1"/>
  <c r="A44" i="1"/>
  <c r="Q44" i="1" s="1"/>
  <c r="A45" i="1"/>
  <c r="Q45" i="1" s="1"/>
  <c r="A46" i="1"/>
  <c r="Q46" i="1" s="1"/>
  <c r="A47" i="1"/>
  <c r="Q47" i="1" s="1"/>
  <c r="A48" i="1"/>
  <c r="Q48" i="1" s="1"/>
  <c r="A31" i="1"/>
  <c r="Q31" i="1" s="1"/>
  <c r="A30" i="1"/>
  <c r="Q30" i="1" s="1"/>
</calcChain>
</file>

<file path=xl/sharedStrings.xml><?xml version="1.0" encoding="utf-8"?>
<sst xmlns="http://schemas.openxmlformats.org/spreadsheetml/2006/main" count="89" uniqueCount="62">
  <si>
    <t>T_G</t>
  </si>
  <si>
    <t>[°C]</t>
  </si>
  <si>
    <t>PA6</t>
  </si>
  <si>
    <t>PA 6.6</t>
  </si>
  <si>
    <t>[g/cm^3]</t>
  </si>
  <si>
    <t>[GPa]</t>
  </si>
  <si>
    <t>[MPa]</t>
  </si>
  <si>
    <t>[mJ/m^2]</t>
  </si>
  <si>
    <t>[°C^-1]</t>
  </si>
  <si>
    <t>PA11</t>
  </si>
  <si>
    <t>PA12</t>
  </si>
  <si>
    <t>ECTFE</t>
  </si>
  <si>
    <t>PB</t>
  </si>
  <si>
    <t>PBT</t>
  </si>
  <si>
    <t>PCTFE</t>
  </si>
  <si>
    <t>PEEK</t>
  </si>
  <si>
    <t>PFA</t>
  </si>
  <si>
    <t>PMP</t>
  </si>
  <si>
    <t>PP</t>
  </si>
  <si>
    <t>PPA</t>
  </si>
  <si>
    <t>PPS</t>
  </si>
  <si>
    <t>PTFE</t>
  </si>
  <si>
    <t>PVDF</t>
  </si>
  <si>
    <t>0,83*10^-4</t>
  </si>
  <si>
    <t>1*10^-4</t>
  </si>
  <si>
    <t>8,5*10^-5</t>
  </si>
  <si>
    <t>1,1*10^-4</t>
  </si>
  <si>
    <t>[%]</t>
  </si>
  <si>
    <t>0,8*10^-4</t>
  </si>
  <si>
    <t>[°]</t>
  </si>
  <si>
    <t>contact Angle of Water</t>
  </si>
  <si>
    <t>0,9*10^-4</t>
  </si>
  <si>
    <t>4,5*10^-5</t>
  </si>
  <si>
    <t>0,43*10^-4</t>
  </si>
  <si>
    <t>PE</t>
  </si>
  <si>
    <t>PET</t>
  </si>
  <si>
    <t>1,7*10^-5</t>
  </si>
  <si>
    <t>1,2*10^-4</t>
  </si>
  <si>
    <t>POM</t>
  </si>
  <si>
    <t>1,05*10^-4</t>
  </si>
  <si>
    <t>0,49*10^-4</t>
  </si>
  <si>
    <t>0,7*10^-4</t>
  </si>
  <si>
    <t>Melting temperature</t>
  </si>
  <si>
    <t>Recrystallization temperature</t>
  </si>
  <si>
    <t>Density</t>
  </si>
  <si>
    <t>Young's modulus</t>
  </si>
  <si>
    <t>Tensile strength</t>
  </si>
  <si>
    <t>Surface energy</t>
  </si>
  <si>
    <t>Heat distortion temperature HDT</t>
  </si>
  <si>
    <t>Thermal expansion</t>
  </si>
  <si>
    <t>Water absorption</t>
  </si>
  <si>
    <t>Chemical resistance</t>
  </si>
  <si>
    <t>[yes or no]</t>
  </si>
  <si>
    <t>yes</t>
  </si>
  <si>
    <t>no</t>
  </si>
  <si>
    <t>Total</t>
  </si>
  <si>
    <t>Points</t>
  </si>
  <si>
    <t>Lower limit</t>
  </si>
  <si>
    <t>Upper limit</t>
  </si>
  <si>
    <t>Material</t>
  </si>
  <si>
    <t>Source: Handbook of Polymers, Wypych (2022)</t>
  </si>
  <si>
    <t>https://doi.org/10.1016/C2021-0-00291-1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</si>
</sst>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2" borderId="0" xfId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3" borderId="0" xfId="0" applyFont="1" applyFill="1"/>
    <xf numFmtId="0" fontId="3" fillId="0" borderId="0" xfId="2"/>
    <xf numFmtId="0" fontId="0" fillId="0" borderId="0" xfId="0" applyFill="1"/>
    <xf numFmtId="0" fontId="4" fillId="0" borderId="0" xfId="0" applyFont="1"/>
  </cellXfs>
  <cellStyles count="3">
    <cellStyle name="Gut" xfId="1" builtinId="26"/>
    <cellStyle name="Link" xfId="2" builtinId="8"/>
    <cellStyle name="Standard" xfId="0" builtinId="0"/>
  </cellStyles>
  <dxfs count="3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i.org/10.1016/C2011-0-04631-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8"/>
  <sheetViews>
    <sheetView tabSelected="1" zoomScale="90" zoomScaleNormal="90" workbookViewId="0">
      <selection activeCell="C13" sqref="C13"/>
    </sheetView>
  </sheetViews>
  <sheetFormatPr baseColWidth="10" defaultColWidth="9.140625" defaultRowHeight="15" x14ac:dyDescent="0.25"/>
  <cols>
    <col min="1" max="1" width="13" customWidth="1"/>
    <col min="3" max="3" width="19.7109375" customWidth="1"/>
    <col min="4" max="4" width="27.28515625" customWidth="1"/>
    <col min="7" max="7" width="14" customWidth="1"/>
    <col min="8" max="8" width="19.5703125" customWidth="1"/>
    <col min="9" max="9" width="22" customWidth="1"/>
    <col min="10" max="10" width="29.85546875" customWidth="1"/>
    <col min="11" max="11" width="22.5703125" customWidth="1"/>
    <col min="12" max="12" width="15.85546875" customWidth="1"/>
    <col min="13" max="13" width="19" customWidth="1"/>
    <col min="16" max="16" width="6.5703125" customWidth="1"/>
    <col min="17" max="17" width="20.7109375" customWidth="1"/>
    <col min="18" max="18" width="6.42578125" bestFit="1" customWidth="1"/>
    <col min="19" max="19" width="24.5703125" bestFit="1" customWidth="1"/>
  </cols>
  <sheetData>
    <row r="1" spans="1:17" s="4" customFormat="1" x14ac:dyDescent="0.25">
      <c r="A1" s="6" t="s">
        <v>59</v>
      </c>
      <c r="B1" s="3" t="s">
        <v>0</v>
      </c>
      <c r="C1" s="3" t="s">
        <v>42</v>
      </c>
      <c r="D1" s="3" t="s">
        <v>43</v>
      </c>
      <c r="E1" s="3" t="s">
        <v>44</v>
      </c>
      <c r="F1" s="3" t="s">
        <v>45</v>
      </c>
      <c r="G1" s="3" t="s">
        <v>46</v>
      </c>
      <c r="H1" s="3" t="s">
        <v>47</v>
      </c>
      <c r="I1" s="3" t="s">
        <v>30</v>
      </c>
      <c r="J1" s="3" t="s">
        <v>48</v>
      </c>
      <c r="K1" s="3" t="s">
        <v>49</v>
      </c>
      <c r="L1" s="3" t="s">
        <v>50</v>
      </c>
      <c r="M1" s="3" t="s">
        <v>51</v>
      </c>
      <c r="Q1" s="4" t="s">
        <v>60</v>
      </c>
    </row>
    <row r="2" spans="1:17" x14ac:dyDescent="0.25">
      <c r="A2" s="5"/>
      <c r="B2" s="5" t="s">
        <v>1</v>
      </c>
      <c r="C2" s="5" t="s">
        <v>1</v>
      </c>
      <c r="D2" s="5" t="s">
        <v>1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29</v>
      </c>
      <c r="J2" s="5" t="s">
        <v>1</v>
      </c>
      <c r="K2" s="5" t="s">
        <v>8</v>
      </c>
      <c r="L2" s="5" t="s">
        <v>27</v>
      </c>
      <c r="M2" s="5" t="s">
        <v>52</v>
      </c>
      <c r="Q2" s="7" t="s">
        <v>61</v>
      </c>
    </row>
    <row r="3" spans="1:17" x14ac:dyDescent="0.25">
      <c r="A3" t="s">
        <v>2</v>
      </c>
      <c r="B3">
        <v>49</v>
      </c>
      <c r="C3">
        <v>220</v>
      </c>
      <c r="D3">
        <v>173</v>
      </c>
      <c r="E3">
        <v>1.06</v>
      </c>
      <c r="F3">
        <v>3.08</v>
      </c>
      <c r="G3">
        <v>74</v>
      </c>
      <c r="H3">
        <v>45.4</v>
      </c>
      <c r="I3">
        <v>62.6</v>
      </c>
      <c r="J3">
        <v>117</v>
      </c>
      <c r="K3" t="s">
        <v>23</v>
      </c>
      <c r="L3">
        <v>2</v>
      </c>
      <c r="M3" t="s">
        <v>53</v>
      </c>
    </row>
    <row r="4" spans="1:17" x14ac:dyDescent="0.25">
      <c r="A4" t="s">
        <v>3</v>
      </c>
      <c r="B4">
        <v>60</v>
      </c>
      <c r="C4">
        <v>257</v>
      </c>
      <c r="D4">
        <v>230</v>
      </c>
      <c r="E4">
        <v>1.05</v>
      </c>
      <c r="F4">
        <v>2.8</v>
      </c>
      <c r="G4">
        <v>70</v>
      </c>
      <c r="H4">
        <v>44.3</v>
      </c>
      <c r="I4">
        <v>67.599999999999994</v>
      </c>
      <c r="J4">
        <v>200</v>
      </c>
      <c r="K4" t="s">
        <v>24</v>
      </c>
      <c r="L4">
        <v>2.2999999999999998</v>
      </c>
      <c r="M4" t="s">
        <v>53</v>
      </c>
    </row>
    <row r="5" spans="1:17" x14ac:dyDescent="0.25">
      <c r="A5" t="s">
        <v>9</v>
      </c>
      <c r="B5">
        <v>42</v>
      </c>
      <c r="C5">
        <v>178</v>
      </c>
      <c r="E5">
        <v>1.03</v>
      </c>
      <c r="F5">
        <v>0.34399999999999997</v>
      </c>
      <c r="G5">
        <v>37</v>
      </c>
      <c r="I5">
        <v>82</v>
      </c>
      <c r="K5" t="s">
        <v>25</v>
      </c>
      <c r="L5">
        <v>0.9</v>
      </c>
      <c r="M5" t="s">
        <v>54</v>
      </c>
    </row>
    <row r="6" spans="1:17" x14ac:dyDescent="0.25">
      <c r="A6" t="s">
        <v>10</v>
      </c>
      <c r="B6">
        <v>55</v>
      </c>
      <c r="C6">
        <v>174</v>
      </c>
      <c r="E6">
        <v>1.01</v>
      </c>
      <c r="F6">
        <v>0.46</v>
      </c>
      <c r="G6">
        <v>50</v>
      </c>
      <c r="H6">
        <v>39.299999999999997</v>
      </c>
      <c r="I6">
        <v>72.400000000000006</v>
      </c>
      <c r="J6">
        <v>45</v>
      </c>
      <c r="K6" t="s">
        <v>26</v>
      </c>
      <c r="L6">
        <v>0.4</v>
      </c>
      <c r="M6" t="s">
        <v>54</v>
      </c>
    </row>
    <row r="7" spans="1:17" x14ac:dyDescent="0.25">
      <c r="A7" t="s">
        <v>11</v>
      </c>
      <c r="B7">
        <v>63</v>
      </c>
      <c r="C7">
        <v>188</v>
      </c>
      <c r="D7">
        <v>221</v>
      </c>
      <c r="E7">
        <v>1.68</v>
      </c>
      <c r="F7">
        <v>1.65</v>
      </c>
      <c r="G7">
        <v>31</v>
      </c>
      <c r="I7">
        <v>99</v>
      </c>
      <c r="J7">
        <v>62</v>
      </c>
      <c r="K7" t="s">
        <v>28</v>
      </c>
      <c r="L7">
        <v>0.01</v>
      </c>
      <c r="M7" t="s">
        <v>53</v>
      </c>
    </row>
    <row r="8" spans="1:17" x14ac:dyDescent="0.25">
      <c r="A8" t="s">
        <v>12</v>
      </c>
      <c r="B8">
        <v>-23</v>
      </c>
      <c r="C8">
        <v>113</v>
      </c>
      <c r="D8">
        <v>72</v>
      </c>
      <c r="E8">
        <v>0.87</v>
      </c>
      <c r="F8">
        <v>0.28999999999999998</v>
      </c>
      <c r="G8">
        <v>27</v>
      </c>
      <c r="K8" t="s">
        <v>26</v>
      </c>
      <c r="L8">
        <v>0.03</v>
      </c>
      <c r="M8" t="s">
        <v>53</v>
      </c>
    </row>
    <row r="9" spans="1:17" x14ac:dyDescent="0.25">
      <c r="A9" t="s">
        <v>13</v>
      </c>
      <c r="B9">
        <v>46</v>
      </c>
      <c r="C9">
        <v>200</v>
      </c>
      <c r="E9">
        <v>1.24</v>
      </c>
      <c r="F9">
        <v>2.2000000000000002</v>
      </c>
      <c r="G9">
        <v>50</v>
      </c>
      <c r="H9">
        <v>46.3</v>
      </c>
      <c r="J9">
        <v>130</v>
      </c>
      <c r="K9" t="s">
        <v>31</v>
      </c>
      <c r="L9">
        <v>0.1</v>
      </c>
      <c r="M9" t="s">
        <v>53</v>
      </c>
    </row>
    <row r="10" spans="1:17" x14ac:dyDescent="0.25">
      <c r="A10" t="s">
        <v>14</v>
      </c>
      <c r="B10">
        <v>40</v>
      </c>
      <c r="C10">
        <v>183</v>
      </c>
      <c r="E10">
        <v>2.1</v>
      </c>
      <c r="F10">
        <v>0.9</v>
      </c>
      <c r="G10">
        <v>28</v>
      </c>
      <c r="H10">
        <v>30.7</v>
      </c>
      <c r="I10">
        <v>90</v>
      </c>
      <c r="J10">
        <v>126</v>
      </c>
      <c r="K10" t="s">
        <v>32</v>
      </c>
      <c r="L10">
        <v>0</v>
      </c>
      <c r="M10" t="s">
        <v>53</v>
      </c>
    </row>
    <row r="11" spans="1:17" x14ac:dyDescent="0.25">
      <c r="A11" t="s">
        <v>15</v>
      </c>
      <c r="B11">
        <v>143</v>
      </c>
      <c r="C11">
        <v>334</v>
      </c>
      <c r="D11">
        <v>172</v>
      </c>
      <c r="E11">
        <v>1.26</v>
      </c>
      <c r="F11">
        <v>3.5</v>
      </c>
      <c r="G11">
        <v>75</v>
      </c>
      <c r="I11">
        <v>90</v>
      </c>
      <c r="J11">
        <v>155</v>
      </c>
      <c r="K11" t="s">
        <v>33</v>
      </c>
      <c r="L11">
        <v>0.5</v>
      </c>
      <c r="M11" t="s">
        <v>53</v>
      </c>
    </row>
    <row r="12" spans="1:17" x14ac:dyDescent="0.25">
      <c r="A12" t="s">
        <v>34</v>
      </c>
      <c r="B12">
        <v>-59</v>
      </c>
      <c r="C12">
        <v>99</v>
      </c>
      <c r="E12">
        <v>0.9</v>
      </c>
      <c r="F12">
        <v>0.498</v>
      </c>
      <c r="G12">
        <v>48.6</v>
      </c>
      <c r="H12">
        <v>33.5</v>
      </c>
      <c r="I12">
        <v>94.9</v>
      </c>
      <c r="J12">
        <v>0</v>
      </c>
      <c r="K12" t="s">
        <v>24</v>
      </c>
      <c r="M12" t="s">
        <v>53</v>
      </c>
    </row>
    <row r="13" spans="1:17" x14ac:dyDescent="0.25">
      <c r="A13" t="s">
        <v>35</v>
      </c>
      <c r="B13">
        <v>76</v>
      </c>
      <c r="C13">
        <v>245</v>
      </c>
      <c r="D13">
        <v>190</v>
      </c>
      <c r="E13">
        <v>1.3</v>
      </c>
      <c r="F13">
        <v>2</v>
      </c>
      <c r="G13">
        <v>24</v>
      </c>
      <c r="H13">
        <v>44</v>
      </c>
      <c r="I13">
        <v>72</v>
      </c>
      <c r="J13">
        <v>63.9</v>
      </c>
      <c r="K13" t="s">
        <v>36</v>
      </c>
      <c r="L13">
        <v>0.35</v>
      </c>
      <c r="M13" t="s">
        <v>53</v>
      </c>
    </row>
    <row r="14" spans="1:17" x14ac:dyDescent="0.25">
      <c r="A14" t="s">
        <v>16</v>
      </c>
      <c r="B14">
        <v>2</v>
      </c>
      <c r="C14">
        <v>285</v>
      </c>
      <c r="E14">
        <v>2.12</v>
      </c>
      <c r="F14">
        <v>0.48</v>
      </c>
      <c r="G14">
        <v>20</v>
      </c>
      <c r="I14">
        <v>122</v>
      </c>
      <c r="J14">
        <v>72</v>
      </c>
      <c r="K14" t="s">
        <v>37</v>
      </c>
      <c r="L14">
        <v>0.02</v>
      </c>
      <c r="M14" t="s">
        <v>53</v>
      </c>
    </row>
    <row r="15" spans="1:17" x14ac:dyDescent="0.25">
      <c r="A15" t="s">
        <v>17</v>
      </c>
      <c r="B15">
        <v>30</v>
      </c>
      <c r="C15">
        <v>235</v>
      </c>
      <c r="E15">
        <v>0.83</v>
      </c>
      <c r="F15">
        <v>1.9</v>
      </c>
      <c r="G15">
        <v>16</v>
      </c>
      <c r="J15">
        <v>80</v>
      </c>
      <c r="K15" t="s">
        <v>37</v>
      </c>
      <c r="L15">
        <v>0.01</v>
      </c>
      <c r="M15" t="s">
        <v>53</v>
      </c>
    </row>
    <row r="16" spans="1:17" x14ac:dyDescent="0.25">
      <c r="A16" t="s">
        <v>38</v>
      </c>
      <c r="B16">
        <v>-50</v>
      </c>
      <c r="C16">
        <v>166</v>
      </c>
      <c r="E16">
        <v>1.35</v>
      </c>
      <c r="F16">
        <v>3</v>
      </c>
      <c r="G16">
        <v>52</v>
      </c>
      <c r="H16">
        <v>38.6</v>
      </c>
      <c r="I16">
        <v>74.5</v>
      </c>
      <c r="J16">
        <v>150</v>
      </c>
      <c r="K16" t="s">
        <v>26</v>
      </c>
      <c r="L16">
        <v>0.8</v>
      </c>
      <c r="M16" t="s">
        <v>53</v>
      </c>
    </row>
    <row r="17" spans="1:18" x14ac:dyDescent="0.25">
      <c r="A17" t="s">
        <v>18</v>
      </c>
      <c r="B17">
        <v>-15</v>
      </c>
      <c r="C17">
        <v>120</v>
      </c>
      <c r="D17">
        <v>116</v>
      </c>
      <c r="E17">
        <v>0.84</v>
      </c>
      <c r="F17">
        <v>1.2</v>
      </c>
      <c r="G17">
        <v>26</v>
      </c>
      <c r="H17">
        <v>30.2</v>
      </c>
      <c r="I17">
        <v>94.5</v>
      </c>
      <c r="J17">
        <v>85</v>
      </c>
      <c r="K17" t="s">
        <v>39</v>
      </c>
      <c r="L17">
        <v>0.02</v>
      </c>
      <c r="M17" t="s">
        <v>53</v>
      </c>
    </row>
    <row r="18" spans="1:18" x14ac:dyDescent="0.25">
      <c r="A18" t="s">
        <v>19</v>
      </c>
      <c r="B18">
        <v>121</v>
      </c>
      <c r="C18">
        <v>294</v>
      </c>
      <c r="E18">
        <v>1.18</v>
      </c>
      <c r="F18">
        <v>2.5</v>
      </c>
      <c r="G18">
        <v>90</v>
      </c>
      <c r="J18">
        <v>120</v>
      </c>
      <c r="K18" t="s">
        <v>28</v>
      </c>
      <c r="M18" t="s">
        <v>53</v>
      </c>
    </row>
    <row r="19" spans="1:18" x14ac:dyDescent="0.25">
      <c r="A19" t="s">
        <v>20</v>
      </c>
      <c r="B19">
        <v>74</v>
      </c>
      <c r="C19">
        <v>285</v>
      </c>
      <c r="E19">
        <v>1.34</v>
      </c>
      <c r="F19">
        <v>3.75</v>
      </c>
      <c r="G19">
        <v>90</v>
      </c>
      <c r="H19">
        <v>46.8</v>
      </c>
      <c r="I19">
        <v>80.3</v>
      </c>
      <c r="J19">
        <v>150</v>
      </c>
      <c r="K19" t="s">
        <v>40</v>
      </c>
      <c r="L19">
        <v>0.01</v>
      </c>
      <c r="M19" t="s">
        <v>53</v>
      </c>
    </row>
    <row r="20" spans="1:18" x14ac:dyDescent="0.25">
      <c r="A20" t="s">
        <v>21</v>
      </c>
      <c r="B20" s="9">
        <v>40</v>
      </c>
      <c r="C20">
        <v>317</v>
      </c>
      <c r="E20">
        <v>2.16</v>
      </c>
      <c r="F20">
        <v>0.34</v>
      </c>
      <c r="G20">
        <v>20</v>
      </c>
      <c r="H20">
        <v>21.8</v>
      </c>
      <c r="I20">
        <v>108.9</v>
      </c>
      <c r="J20">
        <v>122</v>
      </c>
      <c r="K20" t="s">
        <v>26</v>
      </c>
      <c r="L20">
        <v>0</v>
      </c>
      <c r="M20" t="s">
        <v>53</v>
      </c>
    </row>
    <row r="21" spans="1:18" x14ac:dyDescent="0.25">
      <c r="A21" t="s">
        <v>22</v>
      </c>
      <c r="B21">
        <v>-67</v>
      </c>
      <c r="C21">
        <v>158</v>
      </c>
      <c r="D21">
        <v>92</v>
      </c>
      <c r="E21">
        <v>1.76</v>
      </c>
      <c r="F21">
        <v>0.2</v>
      </c>
      <c r="G21">
        <v>14</v>
      </c>
      <c r="H21">
        <v>31.5</v>
      </c>
      <c r="I21">
        <v>79</v>
      </c>
      <c r="J21">
        <v>48</v>
      </c>
      <c r="K21" t="s">
        <v>41</v>
      </c>
      <c r="L21">
        <v>0.02</v>
      </c>
      <c r="M21" t="s">
        <v>53</v>
      </c>
    </row>
    <row r="24" spans="1:18" x14ac:dyDescent="0.25">
      <c r="A24" t="s">
        <v>56</v>
      </c>
      <c r="B24">
        <v>3</v>
      </c>
      <c r="C24">
        <v>2</v>
      </c>
      <c r="D24">
        <v>1</v>
      </c>
      <c r="E24">
        <v>1</v>
      </c>
      <c r="F24">
        <v>2</v>
      </c>
      <c r="G24">
        <v>1</v>
      </c>
      <c r="H24">
        <v>0</v>
      </c>
      <c r="I24">
        <v>2</v>
      </c>
      <c r="J24">
        <v>1</v>
      </c>
      <c r="K24">
        <v>2</v>
      </c>
      <c r="L24">
        <v>1</v>
      </c>
      <c r="M24">
        <v>2</v>
      </c>
    </row>
    <row r="25" spans="1:18" x14ac:dyDescent="0.25">
      <c r="A25" t="s">
        <v>57</v>
      </c>
      <c r="B25">
        <v>30</v>
      </c>
      <c r="C25">
        <v>170</v>
      </c>
      <c r="D25">
        <v>170</v>
      </c>
      <c r="E25">
        <v>0.5</v>
      </c>
      <c r="F25">
        <v>2.7</v>
      </c>
      <c r="G25">
        <v>65</v>
      </c>
      <c r="H25">
        <v>1</v>
      </c>
      <c r="I25">
        <v>90</v>
      </c>
      <c r="J25">
        <v>40</v>
      </c>
      <c r="K25">
        <f>-1*10^-4</f>
        <v>-1E-4</v>
      </c>
      <c r="L25">
        <v>0</v>
      </c>
      <c r="M25">
        <v>1</v>
      </c>
    </row>
    <row r="26" spans="1:18" x14ac:dyDescent="0.25">
      <c r="A26" t="s">
        <v>58</v>
      </c>
      <c r="B26">
        <v>100</v>
      </c>
      <c r="C26">
        <v>280</v>
      </c>
      <c r="D26">
        <v>220</v>
      </c>
      <c r="E26">
        <v>1.5</v>
      </c>
      <c r="F26">
        <v>5</v>
      </c>
      <c r="G26">
        <v>100</v>
      </c>
      <c r="H26">
        <v>35</v>
      </c>
      <c r="I26">
        <v>180</v>
      </c>
      <c r="J26">
        <v>300</v>
      </c>
      <c r="K26" t="s">
        <v>24</v>
      </c>
      <c r="L26">
        <v>0.05</v>
      </c>
      <c r="M26">
        <v>1</v>
      </c>
    </row>
    <row r="29" spans="1:18" x14ac:dyDescent="0.25">
      <c r="O29" s="1" t="s">
        <v>55</v>
      </c>
      <c r="R29" s="1"/>
    </row>
    <row r="30" spans="1:18" x14ac:dyDescent="0.25">
      <c r="A30" t="str">
        <f>A3</f>
        <v>PA6</v>
      </c>
      <c r="B30">
        <f>IF(AND(B3&gt;=B25,B3&lt;=B26),B24,0)</f>
        <v>3</v>
      </c>
      <c r="C30">
        <f>IF(AND(C3&gt;=C25,C3&lt;=C26),C24,0)</f>
        <v>2</v>
      </c>
      <c r="D30">
        <f>IF(AND(D3&gt;=D25,D3&lt;=D26),D24,0)</f>
        <v>1</v>
      </c>
      <c r="E30">
        <f t="shared" ref="E30:L30" si="0">IF(AND(E3&gt;=E25,E3&lt;=E26),E24,0)</f>
        <v>1</v>
      </c>
      <c r="F30">
        <f t="shared" si="0"/>
        <v>2</v>
      </c>
      <c r="G30">
        <f t="shared" si="0"/>
        <v>1</v>
      </c>
      <c r="H30">
        <f t="shared" si="0"/>
        <v>0</v>
      </c>
      <c r="I30">
        <f t="shared" ref="I30" si="1">IF(AND(I3&gt;=I25,I3&lt;=I26),I24,0)</f>
        <v>0</v>
      </c>
      <c r="J30">
        <f t="shared" si="0"/>
        <v>1</v>
      </c>
      <c r="K30">
        <f t="shared" si="0"/>
        <v>2</v>
      </c>
      <c r="L30">
        <f t="shared" si="0"/>
        <v>0</v>
      </c>
      <c r="M30">
        <f>IF(M3="yes",$M$24,0)</f>
        <v>2</v>
      </c>
      <c r="O30" s="2">
        <f>SUM(B30:M30)</f>
        <v>15</v>
      </c>
      <c r="Q30" s="2" t="str">
        <f>A30</f>
        <v>PA6</v>
      </c>
    </row>
    <row r="31" spans="1:18" x14ac:dyDescent="0.25">
      <c r="A31" t="str">
        <f>A4</f>
        <v>PA 6.6</v>
      </c>
      <c r="B31">
        <f>IF(AND(B4&gt;=B25,B4&lt;=B26),B24,0)</f>
        <v>3</v>
      </c>
      <c r="C31">
        <f>IF(AND(C4&gt;=C25,C4&lt;=C26),C24,0)</f>
        <v>2</v>
      </c>
      <c r="D31">
        <f>IF(AND(D4&gt;=D25,D4&lt;=D26),D24,0)</f>
        <v>0</v>
      </c>
      <c r="E31">
        <f t="shared" ref="E31:L31" si="2">IF(AND(E4&gt;=E25,E4&lt;=E26),E24,0)</f>
        <v>1</v>
      </c>
      <c r="F31">
        <f t="shared" si="2"/>
        <v>2</v>
      </c>
      <c r="G31">
        <f t="shared" si="2"/>
        <v>1</v>
      </c>
      <c r="H31">
        <f t="shared" si="2"/>
        <v>0</v>
      </c>
      <c r="I31">
        <f t="shared" ref="I31" si="3">IF(AND(I4&gt;=I25,I4&lt;=I26),I24,0)</f>
        <v>0</v>
      </c>
      <c r="J31">
        <f t="shared" si="2"/>
        <v>1</v>
      </c>
      <c r="K31">
        <f t="shared" si="2"/>
        <v>2</v>
      </c>
      <c r="L31">
        <f t="shared" si="2"/>
        <v>0</v>
      </c>
      <c r="M31">
        <f t="shared" ref="M31:M47" si="4">IF(M4="yes",$M$24,0)</f>
        <v>2</v>
      </c>
      <c r="O31" s="2">
        <f>SUM(B31:M31)</f>
        <v>14</v>
      </c>
      <c r="Q31" s="2" t="str">
        <f>A31</f>
        <v>PA 6.6</v>
      </c>
    </row>
    <row r="32" spans="1:18" x14ac:dyDescent="0.25">
      <c r="A32" t="str">
        <f t="shared" ref="A32:A48" si="5">A5</f>
        <v>PA11</v>
      </c>
      <c r="B32">
        <f>IF(AND(B5&gt;=B25,B5&lt;=B26),B24,0)</f>
        <v>3</v>
      </c>
      <c r="C32">
        <f>IF(AND(C5&gt;=C25,C5&lt;=C26),C24,0)</f>
        <v>2</v>
      </c>
      <c r="D32">
        <f>IF(AND(D5&gt;=D25,D5&lt;=D26),D24,0)</f>
        <v>0</v>
      </c>
      <c r="E32">
        <f t="shared" ref="E32:L32" si="6">IF(AND(E5&gt;=E25,E5&lt;=E26),E24,0)</f>
        <v>1</v>
      </c>
      <c r="F32">
        <f t="shared" si="6"/>
        <v>0</v>
      </c>
      <c r="G32">
        <f t="shared" si="6"/>
        <v>0</v>
      </c>
      <c r="H32">
        <f t="shared" si="6"/>
        <v>0</v>
      </c>
      <c r="I32">
        <f t="shared" ref="I32" si="7">IF(AND(I5&gt;=I25,I5&lt;=I26),I24,0)</f>
        <v>0</v>
      </c>
      <c r="J32">
        <f t="shared" si="6"/>
        <v>0</v>
      </c>
      <c r="K32">
        <f t="shared" si="6"/>
        <v>0</v>
      </c>
      <c r="L32">
        <f t="shared" si="6"/>
        <v>0</v>
      </c>
      <c r="M32">
        <f t="shared" si="4"/>
        <v>0</v>
      </c>
      <c r="O32">
        <f t="shared" ref="O32:O48" si="8">SUM(B32:M32)</f>
        <v>6</v>
      </c>
      <c r="Q32" t="str">
        <f t="shared" ref="Q32:Q48" si="9">A32</f>
        <v>PA11</v>
      </c>
    </row>
    <row r="33" spans="1:17" x14ac:dyDescent="0.25">
      <c r="A33" t="str">
        <f t="shared" si="5"/>
        <v>PA12</v>
      </c>
      <c r="B33">
        <f>IF(AND(B6&gt;=B25,B6&lt;=B26),B24,0)</f>
        <v>3</v>
      </c>
      <c r="C33">
        <f>IF(AND(C6&gt;=C25,C6&lt;=C26),C24,0)</f>
        <v>2</v>
      </c>
      <c r="D33">
        <f>IF(AND(D6&gt;=D25,D6&lt;=D26),D24,0)</f>
        <v>0</v>
      </c>
      <c r="E33">
        <f t="shared" ref="E33:L33" si="10">IF(AND(E6&gt;=E25,E6&lt;=E26),E24,0)</f>
        <v>1</v>
      </c>
      <c r="F33">
        <f t="shared" si="10"/>
        <v>0</v>
      </c>
      <c r="G33">
        <f t="shared" si="10"/>
        <v>0</v>
      </c>
      <c r="H33">
        <f t="shared" si="10"/>
        <v>0</v>
      </c>
      <c r="I33">
        <f t="shared" ref="I33" si="11">IF(AND(I6&gt;=I25,I6&lt;=I26),I24,0)</f>
        <v>0</v>
      </c>
      <c r="J33">
        <f t="shared" si="10"/>
        <v>1</v>
      </c>
      <c r="K33">
        <f t="shared" si="10"/>
        <v>0</v>
      </c>
      <c r="L33">
        <f t="shared" si="10"/>
        <v>0</v>
      </c>
      <c r="M33">
        <f t="shared" si="4"/>
        <v>0</v>
      </c>
      <c r="O33">
        <f t="shared" si="8"/>
        <v>7</v>
      </c>
      <c r="Q33" t="str">
        <f t="shared" si="9"/>
        <v>PA12</v>
      </c>
    </row>
    <row r="34" spans="1:17" x14ac:dyDescent="0.25">
      <c r="A34" t="str">
        <f t="shared" si="5"/>
        <v>ECTFE</v>
      </c>
      <c r="B34">
        <f>IF(AND(B7&gt;=B25,B7&lt;=B26),B24,0)</f>
        <v>3</v>
      </c>
      <c r="C34">
        <f>IF(AND(C7&gt;=C25,C7&lt;=C26),C24,0)</f>
        <v>2</v>
      </c>
      <c r="D34">
        <f>IF(AND(D7&gt;=D25,D7&lt;=D26),D24,0)</f>
        <v>0</v>
      </c>
      <c r="E34">
        <f t="shared" ref="E34:L34" si="12">IF(AND(E7&gt;=E25,E7&lt;=E26),E24,0)</f>
        <v>0</v>
      </c>
      <c r="F34">
        <f t="shared" si="12"/>
        <v>0</v>
      </c>
      <c r="G34">
        <f t="shared" si="12"/>
        <v>0</v>
      </c>
      <c r="H34">
        <f t="shared" si="12"/>
        <v>0</v>
      </c>
      <c r="I34">
        <f t="shared" ref="I34" si="13">IF(AND(I7&gt;=I25,I7&lt;=I26),I24,0)</f>
        <v>2</v>
      </c>
      <c r="J34">
        <f t="shared" si="12"/>
        <v>1</v>
      </c>
      <c r="K34">
        <f t="shared" si="12"/>
        <v>2</v>
      </c>
      <c r="L34">
        <f t="shared" si="12"/>
        <v>1</v>
      </c>
      <c r="M34">
        <f t="shared" si="4"/>
        <v>2</v>
      </c>
      <c r="O34">
        <f t="shared" si="8"/>
        <v>13</v>
      </c>
      <c r="Q34" t="str">
        <f t="shared" si="9"/>
        <v>ECTFE</v>
      </c>
    </row>
    <row r="35" spans="1:17" x14ac:dyDescent="0.25">
      <c r="A35" t="str">
        <f t="shared" si="5"/>
        <v>PB</v>
      </c>
      <c r="B35">
        <f>IF(AND(B8&gt;=B25,B8&lt;=B26),B24,0)</f>
        <v>0</v>
      </c>
      <c r="C35">
        <f>IF(AND(C8&gt;=C25,C8&lt;=C26),C24,0)</f>
        <v>0</v>
      </c>
      <c r="D35">
        <f>IF(AND(D8&gt;=D25,D8&lt;=D26),D24,0)</f>
        <v>0</v>
      </c>
      <c r="E35">
        <f t="shared" ref="E35:L35" si="14">IF(AND(E8&gt;=E25,E8&lt;=E26),E24,0)</f>
        <v>1</v>
      </c>
      <c r="F35">
        <f t="shared" si="14"/>
        <v>0</v>
      </c>
      <c r="G35">
        <f t="shared" si="14"/>
        <v>0</v>
      </c>
      <c r="H35">
        <f t="shared" si="14"/>
        <v>0</v>
      </c>
      <c r="I35">
        <f t="shared" ref="I35" si="15">IF(AND(I8&gt;=I25,I8&lt;=I26),I24,0)</f>
        <v>0</v>
      </c>
      <c r="J35">
        <f t="shared" si="14"/>
        <v>0</v>
      </c>
      <c r="K35">
        <f t="shared" si="14"/>
        <v>0</v>
      </c>
      <c r="L35">
        <f t="shared" si="14"/>
        <v>1</v>
      </c>
      <c r="M35">
        <f t="shared" si="4"/>
        <v>2</v>
      </c>
      <c r="O35">
        <f t="shared" si="8"/>
        <v>4</v>
      </c>
      <c r="Q35" t="str">
        <f t="shared" si="9"/>
        <v>PB</v>
      </c>
    </row>
    <row r="36" spans="1:17" x14ac:dyDescent="0.25">
      <c r="A36" t="str">
        <f t="shared" si="5"/>
        <v>PBT</v>
      </c>
      <c r="B36">
        <f>IF(AND(B9&gt;=B25,B9&lt;=B26),B24,0)</f>
        <v>3</v>
      </c>
      <c r="C36">
        <f>IF(AND(C9&gt;=C25,C9&lt;=C26),C24,0)</f>
        <v>2</v>
      </c>
      <c r="D36">
        <f>IF(AND(D9&gt;=D25,D9&lt;=D26),D24,0)</f>
        <v>0</v>
      </c>
      <c r="E36">
        <f t="shared" ref="E36:L36" si="16">IF(AND(E9&gt;=E25,E9&lt;=E26),E24,0)</f>
        <v>1</v>
      </c>
      <c r="F36">
        <f t="shared" si="16"/>
        <v>0</v>
      </c>
      <c r="G36">
        <f t="shared" si="16"/>
        <v>0</v>
      </c>
      <c r="H36">
        <f t="shared" si="16"/>
        <v>0</v>
      </c>
      <c r="I36">
        <f t="shared" ref="I36" si="17">IF(AND(I9&gt;=I25,I9&lt;=I26),I24,0)</f>
        <v>0</v>
      </c>
      <c r="J36">
        <f t="shared" si="16"/>
        <v>1</v>
      </c>
      <c r="K36">
        <f t="shared" si="16"/>
        <v>2</v>
      </c>
      <c r="L36">
        <f t="shared" si="16"/>
        <v>0</v>
      </c>
      <c r="M36">
        <f t="shared" si="4"/>
        <v>2</v>
      </c>
      <c r="O36">
        <f t="shared" si="8"/>
        <v>11</v>
      </c>
      <c r="Q36" t="str">
        <f t="shared" si="9"/>
        <v>PBT</v>
      </c>
    </row>
    <row r="37" spans="1:17" x14ac:dyDescent="0.25">
      <c r="A37" t="str">
        <f t="shared" si="5"/>
        <v>PCTFE</v>
      </c>
      <c r="B37">
        <f>IF(AND(B10&gt;=B25,B10&lt;=B26),B24,0)</f>
        <v>3</v>
      </c>
      <c r="C37">
        <f>IF(AND(C10&gt;=C25,C10&lt;=C26),C24,0)</f>
        <v>2</v>
      </c>
      <c r="D37">
        <f>IF(AND(D10&gt;=D25,D10&lt;=D26),D24,0)</f>
        <v>0</v>
      </c>
      <c r="E37">
        <f t="shared" ref="E37:L37" si="18">IF(AND(E10&gt;=E25,E10&lt;=E26),E24,0)</f>
        <v>0</v>
      </c>
      <c r="F37">
        <f t="shared" si="18"/>
        <v>0</v>
      </c>
      <c r="G37">
        <f t="shared" si="18"/>
        <v>0</v>
      </c>
      <c r="H37">
        <f t="shared" si="18"/>
        <v>0</v>
      </c>
      <c r="I37">
        <f t="shared" ref="I37" si="19">IF(AND(I10&gt;=I25,I10&lt;=I26),I24,0)</f>
        <v>2</v>
      </c>
      <c r="J37">
        <f t="shared" si="18"/>
        <v>1</v>
      </c>
      <c r="K37">
        <f t="shared" si="18"/>
        <v>0</v>
      </c>
      <c r="L37">
        <f t="shared" si="18"/>
        <v>1</v>
      </c>
      <c r="M37">
        <f t="shared" si="4"/>
        <v>2</v>
      </c>
      <c r="O37">
        <f t="shared" si="8"/>
        <v>11</v>
      </c>
      <c r="Q37" t="str">
        <f t="shared" si="9"/>
        <v>PCTFE</v>
      </c>
    </row>
    <row r="38" spans="1:17" x14ac:dyDescent="0.25">
      <c r="A38" t="str">
        <f t="shared" si="5"/>
        <v>PEEK</v>
      </c>
      <c r="B38">
        <f>IF(AND(B11&gt;=B25,B11&lt;=B26),B24,0)</f>
        <v>0</v>
      </c>
      <c r="C38">
        <f>IF(AND(C11&gt;=C25,C11&lt;=C26),C24,0)</f>
        <v>0</v>
      </c>
      <c r="D38">
        <f>IF(AND(D11&gt;=D25,D11&lt;=D26),D24,0)</f>
        <v>1</v>
      </c>
      <c r="E38">
        <f t="shared" ref="E38:L38" si="20">IF(AND(E11&gt;=E25,E11&lt;=E26),E24,0)</f>
        <v>1</v>
      </c>
      <c r="F38">
        <f t="shared" si="20"/>
        <v>2</v>
      </c>
      <c r="G38">
        <f t="shared" si="20"/>
        <v>1</v>
      </c>
      <c r="H38">
        <f t="shared" si="20"/>
        <v>0</v>
      </c>
      <c r="I38">
        <f t="shared" ref="I38" si="21">IF(AND(I11&gt;=I25,I11&lt;=I26),I24,0)</f>
        <v>2</v>
      </c>
      <c r="J38">
        <f t="shared" si="20"/>
        <v>1</v>
      </c>
      <c r="K38">
        <f t="shared" si="20"/>
        <v>2</v>
      </c>
      <c r="L38">
        <f t="shared" si="20"/>
        <v>0</v>
      </c>
      <c r="M38">
        <f t="shared" si="4"/>
        <v>2</v>
      </c>
      <c r="O38" s="8">
        <f t="shared" si="8"/>
        <v>12</v>
      </c>
      <c r="Q38" t="str">
        <f t="shared" si="9"/>
        <v>PEEK</v>
      </c>
    </row>
    <row r="39" spans="1:17" x14ac:dyDescent="0.25">
      <c r="A39" t="str">
        <f t="shared" si="5"/>
        <v>PE</v>
      </c>
      <c r="B39">
        <f>IF(AND(B12&gt;=B25,B12&lt;=B26),B24,0)</f>
        <v>0</v>
      </c>
      <c r="C39">
        <f>IF(AND(C12&gt;=C25,C12&lt;=C26),C24,0)</f>
        <v>0</v>
      </c>
      <c r="D39">
        <f>IF(AND(D12&gt;=D25,D12&lt;=D26),D24,0)</f>
        <v>0</v>
      </c>
      <c r="E39">
        <f t="shared" ref="E39:L39" si="22">IF(AND(E12&gt;=E25,E12&lt;=E26),E24,0)</f>
        <v>1</v>
      </c>
      <c r="F39">
        <f t="shared" si="22"/>
        <v>0</v>
      </c>
      <c r="G39">
        <f t="shared" si="22"/>
        <v>0</v>
      </c>
      <c r="H39">
        <f t="shared" si="22"/>
        <v>0</v>
      </c>
      <c r="I39">
        <f t="shared" ref="I39" si="23">IF(AND(I12&gt;=I25,I12&lt;=I26),I24,0)</f>
        <v>2</v>
      </c>
      <c r="J39">
        <f t="shared" si="22"/>
        <v>0</v>
      </c>
      <c r="K39">
        <f t="shared" si="22"/>
        <v>2</v>
      </c>
      <c r="L39">
        <f t="shared" si="22"/>
        <v>1</v>
      </c>
      <c r="M39">
        <f t="shared" si="4"/>
        <v>2</v>
      </c>
      <c r="O39">
        <f t="shared" si="8"/>
        <v>8</v>
      </c>
      <c r="Q39" t="str">
        <f t="shared" si="9"/>
        <v>PE</v>
      </c>
    </row>
    <row r="40" spans="1:17" x14ac:dyDescent="0.25">
      <c r="A40" t="str">
        <f t="shared" si="5"/>
        <v>PET</v>
      </c>
      <c r="B40">
        <f>IF(AND(B13&gt;=B25,B13&lt;=B26),B24,0)</f>
        <v>3</v>
      </c>
      <c r="C40">
        <f>IF(AND(C13&gt;=C25,C13&lt;=C26),C24,0)</f>
        <v>2</v>
      </c>
      <c r="D40">
        <f>IF(AND(D13&gt;=D25,D13&lt;=D26),D24,0)</f>
        <v>1</v>
      </c>
      <c r="E40">
        <f t="shared" ref="E40:L40" si="24">IF(AND(E13&gt;=E25,E13&lt;=E26),E24,0)</f>
        <v>1</v>
      </c>
      <c r="F40">
        <f t="shared" si="24"/>
        <v>0</v>
      </c>
      <c r="G40">
        <f t="shared" si="24"/>
        <v>0</v>
      </c>
      <c r="H40">
        <f t="shared" si="24"/>
        <v>0</v>
      </c>
      <c r="I40">
        <f t="shared" ref="I40" si="25">IF(AND(I13&gt;=I25,I13&lt;=I26),I24,0)</f>
        <v>0</v>
      </c>
      <c r="J40">
        <f t="shared" si="24"/>
        <v>1</v>
      </c>
      <c r="K40">
        <f t="shared" si="24"/>
        <v>0</v>
      </c>
      <c r="L40">
        <f t="shared" si="24"/>
        <v>0</v>
      </c>
      <c r="M40">
        <f t="shared" si="4"/>
        <v>2</v>
      </c>
      <c r="O40" s="2">
        <f t="shared" si="8"/>
        <v>10</v>
      </c>
      <c r="Q40" s="2" t="str">
        <f t="shared" si="9"/>
        <v>PET</v>
      </c>
    </row>
    <row r="41" spans="1:17" x14ac:dyDescent="0.25">
      <c r="A41" t="str">
        <f t="shared" si="5"/>
        <v>PFA</v>
      </c>
      <c r="B41">
        <f>IF(AND(B14&gt;=B25,B14&lt;=B26),B24,0)</f>
        <v>0</v>
      </c>
      <c r="C41">
        <f>IF(AND(C14&gt;=C25,C14&lt;=C26),C24,0)</f>
        <v>0</v>
      </c>
      <c r="D41">
        <f>IF(AND(D14&gt;=D25,D14&lt;=D26),D24,0)</f>
        <v>0</v>
      </c>
      <c r="E41">
        <f t="shared" ref="E41:L41" si="26">IF(AND(E14&gt;=E25,E14&lt;=E26),E24,0)</f>
        <v>0</v>
      </c>
      <c r="F41">
        <f t="shared" si="26"/>
        <v>0</v>
      </c>
      <c r="G41">
        <f t="shared" si="26"/>
        <v>0</v>
      </c>
      <c r="H41">
        <f t="shared" si="26"/>
        <v>0</v>
      </c>
      <c r="I41">
        <f t="shared" ref="I41" si="27">IF(AND(I14&gt;=I25,I14&lt;=I26),I24,0)</f>
        <v>2</v>
      </c>
      <c r="J41">
        <f t="shared" si="26"/>
        <v>1</v>
      </c>
      <c r="K41">
        <f t="shared" si="26"/>
        <v>0</v>
      </c>
      <c r="L41">
        <f t="shared" si="26"/>
        <v>1</v>
      </c>
      <c r="M41">
        <f t="shared" si="4"/>
        <v>2</v>
      </c>
      <c r="O41">
        <f t="shared" si="8"/>
        <v>6</v>
      </c>
      <c r="Q41" t="str">
        <f t="shared" si="9"/>
        <v>PFA</v>
      </c>
    </row>
    <row r="42" spans="1:17" x14ac:dyDescent="0.25">
      <c r="A42" t="str">
        <f t="shared" si="5"/>
        <v>PMP</v>
      </c>
      <c r="B42">
        <f>IF(AND(B15&gt;=B25,B15&lt;=B26),B24,0)</f>
        <v>3</v>
      </c>
      <c r="C42">
        <f>IF(AND(C15&gt;=C25,C15&lt;=C26),C24,0)</f>
        <v>2</v>
      </c>
      <c r="D42">
        <f>IF(AND(D15&gt;=D25,D15&lt;=D26),D24,0)</f>
        <v>0</v>
      </c>
      <c r="E42">
        <f t="shared" ref="E42:L42" si="28">IF(AND(E15&gt;=E25,E15&lt;=E26),E24,0)</f>
        <v>1</v>
      </c>
      <c r="F42">
        <f t="shared" si="28"/>
        <v>0</v>
      </c>
      <c r="G42">
        <f t="shared" si="28"/>
        <v>0</v>
      </c>
      <c r="H42">
        <f t="shared" si="28"/>
        <v>0</v>
      </c>
      <c r="I42">
        <f t="shared" ref="I42" si="29">IF(AND(I15&gt;=I25,I15&lt;=I26),I24,0)</f>
        <v>0</v>
      </c>
      <c r="J42">
        <f t="shared" si="28"/>
        <v>1</v>
      </c>
      <c r="K42">
        <f t="shared" si="28"/>
        <v>0</v>
      </c>
      <c r="L42">
        <f t="shared" si="28"/>
        <v>1</v>
      </c>
      <c r="M42">
        <f t="shared" si="4"/>
        <v>2</v>
      </c>
      <c r="O42">
        <f t="shared" si="8"/>
        <v>10</v>
      </c>
      <c r="Q42" t="str">
        <f t="shared" si="9"/>
        <v>PMP</v>
      </c>
    </row>
    <row r="43" spans="1:17" x14ac:dyDescent="0.25">
      <c r="A43" t="str">
        <f t="shared" si="5"/>
        <v>POM</v>
      </c>
      <c r="B43">
        <f>IF(AND(B16&gt;=B25,B16&lt;=B26),B24,0)</f>
        <v>0</v>
      </c>
      <c r="C43">
        <f>IF(AND(C16&gt;=C25,C16&lt;=C26),C24,0)</f>
        <v>0</v>
      </c>
      <c r="D43">
        <f>IF(AND(D16&gt;=D25,D16&lt;=D26),D24,0)</f>
        <v>0</v>
      </c>
      <c r="E43">
        <f t="shared" ref="E43:L43" si="30">IF(AND(E16&gt;=E25,E16&lt;=E26),E24,0)</f>
        <v>1</v>
      </c>
      <c r="F43">
        <f t="shared" si="30"/>
        <v>2</v>
      </c>
      <c r="G43">
        <f t="shared" si="30"/>
        <v>0</v>
      </c>
      <c r="H43">
        <f t="shared" si="30"/>
        <v>0</v>
      </c>
      <c r="I43">
        <f t="shared" ref="I43" si="31">IF(AND(I16&gt;=I25,I16&lt;=I26),I24,0)</f>
        <v>0</v>
      </c>
      <c r="J43">
        <f t="shared" si="30"/>
        <v>1</v>
      </c>
      <c r="K43">
        <f t="shared" si="30"/>
        <v>0</v>
      </c>
      <c r="L43">
        <f t="shared" si="30"/>
        <v>0</v>
      </c>
      <c r="M43">
        <f t="shared" si="4"/>
        <v>2</v>
      </c>
      <c r="O43">
        <f t="shared" si="8"/>
        <v>6</v>
      </c>
      <c r="Q43" t="str">
        <f t="shared" si="9"/>
        <v>POM</v>
      </c>
    </row>
    <row r="44" spans="1:17" x14ac:dyDescent="0.25">
      <c r="A44" t="str">
        <f t="shared" si="5"/>
        <v>PP</v>
      </c>
      <c r="B44">
        <f>IF(AND(B17&gt;=B25,B17&lt;=B26),B24,0)</f>
        <v>0</v>
      </c>
      <c r="C44">
        <f>IF(AND(C17&gt;=C25,C17&lt;=C26),C24,0)</f>
        <v>0</v>
      </c>
      <c r="D44">
        <f>IF(AND(D17&gt;=D25,D17&lt;=D26),D24,0)</f>
        <v>0</v>
      </c>
      <c r="E44">
        <f t="shared" ref="E44:L44" si="32">IF(AND(E17&gt;=E25,E17&lt;=E26),E24,0)</f>
        <v>1</v>
      </c>
      <c r="F44">
        <f t="shared" si="32"/>
        <v>0</v>
      </c>
      <c r="G44">
        <f t="shared" si="32"/>
        <v>0</v>
      </c>
      <c r="H44">
        <f t="shared" si="32"/>
        <v>0</v>
      </c>
      <c r="I44">
        <f t="shared" ref="I44" si="33">IF(AND(I17&gt;=I25,I17&lt;=I26),I24,0)</f>
        <v>2</v>
      </c>
      <c r="J44">
        <f t="shared" si="32"/>
        <v>1</v>
      </c>
      <c r="K44">
        <f t="shared" si="32"/>
        <v>0</v>
      </c>
      <c r="L44">
        <f t="shared" si="32"/>
        <v>1</v>
      </c>
      <c r="M44">
        <f t="shared" si="4"/>
        <v>2</v>
      </c>
      <c r="O44">
        <f t="shared" si="8"/>
        <v>7</v>
      </c>
      <c r="Q44" t="str">
        <f t="shared" si="9"/>
        <v>PP</v>
      </c>
    </row>
    <row r="45" spans="1:17" x14ac:dyDescent="0.25">
      <c r="A45" t="str">
        <f t="shared" si="5"/>
        <v>PPA</v>
      </c>
      <c r="B45">
        <f>IF(AND(B18&gt;=B25,B18&lt;=B26),B24,0)</f>
        <v>0</v>
      </c>
      <c r="C45">
        <f>IF(AND(C18&gt;=C25,C18&lt;=C26),C24,0)</f>
        <v>0</v>
      </c>
      <c r="D45">
        <f>IF(AND(D18&gt;=D25,D18&lt;=D26),D24,0)</f>
        <v>0</v>
      </c>
      <c r="E45">
        <f t="shared" ref="E45:L45" si="34">IF(AND(E18&gt;=E25,E18&lt;=E26),E24,0)</f>
        <v>1</v>
      </c>
      <c r="F45">
        <f t="shared" si="34"/>
        <v>0</v>
      </c>
      <c r="G45">
        <f t="shared" si="34"/>
        <v>1</v>
      </c>
      <c r="H45">
        <f t="shared" si="34"/>
        <v>0</v>
      </c>
      <c r="I45">
        <f t="shared" ref="I45" si="35">IF(AND(I18&gt;=I25,I18&lt;=I26),I24,0)</f>
        <v>0</v>
      </c>
      <c r="J45">
        <f t="shared" si="34"/>
        <v>1</v>
      </c>
      <c r="K45">
        <f t="shared" si="34"/>
        <v>2</v>
      </c>
      <c r="L45">
        <f t="shared" si="34"/>
        <v>1</v>
      </c>
      <c r="M45">
        <f t="shared" si="4"/>
        <v>2</v>
      </c>
      <c r="O45">
        <f t="shared" si="8"/>
        <v>8</v>
      </c>
      <c r="Q45" t="str">
        <f t="shared" si="9"/>
        <v>PPA</v>
      </c>
    </row>
    <row r="46" spans="1:17" x14ac:dyDescent="0.25">
      <c r="A46" t="str">
        <f t="shared" si="5"/>
        <v>PPS</v>
      </c>
      <c r="B46">
        <f>IF(AND(B19&gt;=B25,B19&lt;=B26),B24,0)</f>
        <v>3</v>
      </c>
      <c r="C46">
        <f>IF(AND(C19&gt;=C25,C19&lt;=C26),C24,0)</f>
        <v>0</v>
      </c>
      <c r="D46">
        <f>IF(AND(D19&gt;=D25,D19&lt;=D26),D24,0)</f>
        <v>0</v>
      </c>
      <c r="E46">
        <f t="shared" ref="E46:L46" si="36">IF(AND(E19&gt;=E25,E19&lt;=E26),E24,0)</f>
        <v>1</v>
      </c>
      <c r="F46">
        <f t="shared" si="36"/>
        <v>2</v>
      </c>
      <c r="G46">
        <f t="shared" si="36"/>
        <v>1</v>
      </c>
      <c r="H46">
        <f t="shared" si="36"/>
        <v>0</v>
      </c>
      <c r="I46">
        <f t="shared" ref="I46" si="37">IF(AND(I19&gt;=I25,I19&lt;=I26),I24,0)</f>
        <v>0</v>
      </c>
      <c r="J46">
        <f t="shared" si="36"/>
        <v>1</v>
      </c>
      <c r="K46">
        <f t="shared" si="36"/>
        <v>2</v>
      </c>
      <c r="L46">
        <f t="shared" si="36"/>
        <v>1</v>
      </c>
      <c r="M46">
        <f t="shared" si="4"/>
        <v>2</v>
      </c>
      <c r="O46" s="2">
        <f t="shared" si="8"/>
        <v>13</v>
      </c>
      <c r="Q46" s="2" t="str">
        <f t="shared" si="9"/>
        <v>PPS</v>
      </c>
    </row>
    <row r="47" spans="1:17" x14ac:dyDescent="0.25">
      <c r="A47" t="str">
        <f t="shared" si="5"/>
        <v>PTFE</v>
      </c>
      <c r="B47">
        <f>IF(AND(B20&gt;=B25,B20&lt;=B26),B24,0)</f>
        <v>3</v>
      </c>
      <c r="C47">
        <f>IF(AND(C20&gt;=C25,C20&lt;=C26),C24,0)</f>
        <v>0</v>
      </c>
      <c r="D47">
        <f>IF(AND(D20&gt;=D25,D20&lt;=D26),D24,0)</f>
        <v>0</v>
      </c>
      <c r="E47">
        <f t="shared" ref="E47:L47" si="38">IF(AND(E20&gt;=E25,E20&lt;=E26),E24,0)</f>
        <v>0</v>
      </c>
      <c r="F47">
        <f t="shared" si="38"/>
        <v>0</v>
      </c>
      <c r="G47">
        <f t="shared" si="38"/>
        <v>0</v>
      </c>
      <c r="H47">
        <f t="shared" si="38"/>
        <v>0</v>
      </c>
      <c r="I47">
        <f t="shared" ref="I47" si="39">IF(AND(I20&gt;=I25,I20&lt;=I26),I24,0)</f>
        <v>2</v>
      </c>
      <c r="J47">
        <f t="shared" si="38"/>
        <v>1</v>
      </c>
      <c r="K47">
        <f t="shared" si="38"/>
        <v>0</v>
      </c>
      <c r="L47">
        <f t="shared" si="38"/>
        <v>1</v>
      </c>
      <c r="M47">
        <f t="shared" si="4"/>
        <v>2</v>
      </c>
      <c r="O47">
        <f t="shared" si="8"/>
        <v>9</v>
      </c>
      <c r="Q47" t="str">
        <f t="shared" si="9"/>
        <v>PTFE</v>
      </c>
    </row>
    <row r="48" spans="1:17" x14ac:dyDescent="0.25">
      <c r="A48" t="str">
        <f t="shared" si="5"/>
        <v>PVDF</v>
      </c>
      <c r="B48">
        <f>IF(AND(B21&gt;=B25,B21&lt;=B26),B24,0)</f>
        <v>0</v>
      </c>
      <c r="C48">
        <f>IF(AND(C21&gt;=C25,C21&lt;=C26),C24,0)</f>
        <v>0</v>
      </c>
      <c r="D48">
        <f>IF(AND(D21&gt;=D25,D21&lt;=D26),D24,0)</f>
        <v>0</v>
      </c>
      <c r="E48">
        <f t="shared" ref="E48:L48" si="40">IF(AND(E21&gt;=E25,E21&lt;=E26),E24,0)</f>
        <v>0</v>
      </c>
      <c r="F48">
        <f t="shared" si="40"/>
        <v>0</v>
      </c>
      <c r="G48">
        <f t="shared" si="40"/>
        <v>0</v>
      </c>
      <c r="H48">
        <f t="shared" si="40"/>
        <v>0</v>
      </c>
      <c r="I48">
        <f t="shared" ref="I48" si="41">IF(AND(I21&gt;=I25,I21&lt;=I26),I24,0)</f>
        <v>0</v>
      </c>
      <c r="J48">
        <f t="shared" si="40"/>
        <v>1</v>
      </c>
      <c r="K48">
        <f t="shared" si="40"/>
        <v>2</v>
      </c>
      <c r="L48">
        <f t="shared" si="40"/>
        <v>1</v>
      </c>
      <c r="M48">
        <f>IF(M21="yes",$M$24,0)</f>
        <v>2</v>
      </c>
      <c r="O48">
        <f t="shared" si="8"/>
        <v>6</v>
      </c>
      <c r="Q48" t="str">
        <f t="shared" si="9"/>
        <v>PVDF</v>
      </c>
    </row>
  </sheetData>
  <conditionalFormatting sqref="E1:E2">
    <cfRule type="top10" dxfId="38" priority="17" percent="1" bottom="1" rank="20"/>
    <cfRule type="top10" dxfId="37" priority="18" percent="1" rank="10"/>
  </conditionalFormatting>
  <hyperlinks>
    <hyperlink ref="Q2" r:id="rId1" display="https://doi.org/10.1016/C2011-0-04631-8" xr:uid="{9A16F135-A28A-466E-8FAA-1393CA633025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A2BA5EC08030043BE5B8BBF79E74374" ma:contentTypeVersion="2" ma:contentTypeDescription="Ein neues Dokument erstellen." ma:contentTypeScope="" ma:versionID="b5dd26875789ee2f31e511dc71b87e80">
  <xsd:schema xmlns:xsd="http://www.w3.org/2001/XMLSchema" xmlns:xs="http://www.w3.org/2001/XMLSchema" xmlns:p="http://schemas.microsoft.com/office/2006/metadata/properties" xmlns:ns2="aa59d934-33be-4eb8-9b4a-7d4144b9d453" targetNamespace="http://schemas.microsoft.com/office/2006/metadata/properties" ma:root="true" ma:fieldsID="3746703a972b57f5288ccab151cb0fbc" ns2:_="">
    <xsd:import namespace="aa59d934-33be-4eb8-9b4a-7d4144b9d45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9d934-33be-4eb8-9b4a-7d4144b9d4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1FA3F0-8504-4391-9F67-AD0F08E96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9d934-33be-4eb8-9b4a-7d4144b9d4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4F0DF1-6D91-4A9D-9634-B0186A08C9F9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aa59d934-33be-4eb8-9b4a-7d4144b9d45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026ED37-1C08-40BF-84F9-D5BDD608DA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2023-12-05T14:47:57Z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0x010100BA2BA5EC08030043BE5B8BBF79E74374</vt:lpwstr>
  </property>
</Properties>
</file>