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Kong Chyong_Eduardo Italiani\NH3_H2 Energy Project\Write up\Nature submission\Most recent\FINAL submissions documents\"/>
    </mc:Choice>
  </mc:AlternateContent>
  <xr:revisionPtr revIDLastSave="0" documentId="13_ncr:1_{AF39B419-C721-451B-9F01-8F0BEB567283}" xr6:coauthVersionLast="47" xr6:coauthVersionMax="47" xr10:uidLastSave="{00000000-0000-0000-0000-000000000000}"/>
  <bookViews>
    <workbookView xWindow="-120" yWindow="-120" windowWidth="29040" windowHeight="15720" xr2:uid="{51D8417D-EA97-41A0-B0F8-FA404A02A1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1" l="1"/>
  <c r="M15" i="1" s="1"/>
  <c r="M16" i="1" s="1"/>
  <c r="S9" i="1"/>
  <c r="N17" i="1"/>
  <c r="N16" i="1"/>
  <c r="N15" i="1"/>
  <c r="N14" i="1"/>
  <c r="K17" i="1"/>
  <c r="L17" i="1"/>
  <c r="J17" i="1"/>
  <c r="K15" i="1"/>
  <c r="L15" i="1"/>
  <c r="L16" i="1" s="1"/>
  <c r="J15" i="1"/>
  <c r="J16" i="1" s="1"/>
  <c r="K16" i="1"/>
  <c r="L14" i="1"/>
  <c r="K14" i="1"/>
  <c r="J14" i="1"/>
  <c r="C28" i="1"/>
  <c r="C25" i="1"/>
  <c r="C16" i="1"/>
  <c r="E15" i="1"/>
  <c r="M17" i="1" l="1"/>
  <c r="C13" i="1" l="1"/>
  <c r="E11" i="1"/>
  <c r="D9" i="1"/>
  <c r="L9" i="1"/>
</calcChain>
</file>

<file path=xl/sharedStrings.xml><?xml version="1.0" encoding="utf-8"?>
<sst xmlns="http://schemas.openxmlformats.org/spreadsheetml/2006/main" count="94" uniqueCount="39">
  <si>
    <t>Block ID</t>
  </si>
  <si>
    <t>Block type</t>
  </si>
  <si>
    <t>Duty</t>
  </si>
  <si>
    <t>Usage</t>
  </si>
  <si>
    <t>Cost</t>
  </si>
  <si>
    <t>CO2 emission rate</t>
  </si>
  <si>
    <t>Watt</t>
  </si>
  <si>
    <t>$/year</t>
  </si>
  <si>
    <t>B19</t>
  </si>
  <si>
    <t>HEATER</t>
  </si>
  <si>
    <t>H-N2-A</t>
  </si>
  <si>
    <t>H-N2-B</t>
  </si>
  <si>
    <t>H-N2-C</t>
  </si>
  <si>
    <t>H-N2-D</t>
  </si>
  <si>
    <t>AP HB WATER</t>
  </si>
  <si>
    <t>Water demand</t>
  </si>
  <si>
    <t>tonne/day</t>
  </si>
  <si>
    <t>$/sec</t>
  </si>
  <si>
    <t>AT LITERATURE SCALE</t>
  </si>
  <si>
    <t>AT OUR SCALE</t>
  </si>
  <si>
    <t>ASU</t>
  </si>
  <si>
    <t>Cooling water</t>
  </si>
  <si>
    <t>AP SMR WATER</t>
  </si>
  <si>
    <t>AP CCS WATER</t>
  </si>
  <si>
    <t>AP BH2S WATER</t>
  </si>
  <si>
    <t>AP AEC WATER</t>
  </si>
  <si>
    <t>AP SMR</t>
  </si>
  <si>
    <t>AP CCS</t>
  </si>
  <si>
    <t>AP BH2S</t>
  </si>
  <si>
    <t>Tonne/day</t>
  </si>
  <si>
    <t>Kg/Year</t>
  </si>
  <si>
    <t>Cost/year</t>
  </si>
  <si>
    <t>Cost/month</t>
  </si>
  <si>
    <t>AP AEC (no osmosis)</t>
  </si>
  <si>
    <t>AP AEC OSMOSIS</t>
  </si>
  <si>
    <t>scaling ratio</t>
  </si>
  <si>
    <t>Literature Process Water Demand</t>
  </si>
  <si>
    <t>AS AEC</t>
  </si>
  <si>
    <t>AP SMR, AP CCS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</si>
</sst>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1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/>
    <xf numFmtId="0" fontId="0" fillId="3" borderId="5" xfId="0" applyFill="1" applyBorder="1"/>
    <xf numFmtId="44" fontId="0" fillId="3" borderId="0" xfId="1" applyFont="1" applyFill="1" applyBorder="1"/>
    <xf numFmtId="44" fontId="0" fillId="3" borderId="5" xfId="1" applyFont="1" applyFill="1" applyBorder="1"/>
    <xf numFmtId="0" fontId="0" fillId="3" borderId="6" xfId="0" applyFill="1" applyBorder="1"/>
    <xf numFmtId="44" fontId="0" fillId="3" borderId="7" xfId="0" applyNumberFormat="1" applyFill="1" applyBorder="1"/>
    <xf numFmtId="44" fontId="0" fillId="3" borderId="8" xfId="0" applyNumberFormat="1" applyFill="1" applyBorder="1"/>
    <xf numFmtId="0" fontId="0" fillId="3" borderId="7" xfId="0" applyFill="1" applyBorder="1"/>
    <xf numFmtId="0" fontId="0" fillId="3" borderId="8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0" xfId="0" applyFill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4" borderId="2" xfId="0" applyFont="1" applyFill="1" applyBorder="1"/>
    <xf numFmtId="0" fontId="2" fillId="4" borderId="1" xfId="0" applyFont="1" applyFill="1" applyBorder="1"/>
    <xf numFmtId="0" fontId="2" fillId="3" borderId="1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56E21-FF51-419F-827C-67B3EDEC7927}">
  <dimension ref="A1:V28"/>
  <sheetViews>
    <sheetView tabSelected="1" workbookViewId="0">
      <selection activeCell="M19" sqref="M19"/>
    </sheetView>
  </sheetViews>
  <sheetFormatPr defaultRowHeight="15" x14ac:dyDescent="0.25"/>
  <cols>
    <col min="1" max="1" width="42.28515625" bestFit="1" customWidth="1"/>
    <col min="2" max="2" width="20" bestFit="1" customWidth="1"/>
    <col min="3" max="3" width="13.42578125" bestFit="1" customWidth="1"/>
    <col min="4" max="4" width="12" bestFit="1" customWidth="1"/>
    <col min="9" max="9" width="17.7109375" bestFit="1" customWidth="1"/>
    <col min="10" max="12" width="15.28515625" bestFit="1" customWidth="1"/>
    <col min="13" max="13" width="19.28515625" bestFit="1" customWidth="1"/>
    <col min="14" max="14" width="17.28515625" bestFit="1" customWidth="1"/>
  </cols>
  <sheetData>
    <row r="1" spans="1:22" x14ac:dyDescent="0.25">
      <c r="A1" s="34" t="s">
        <v>38</v>
      </c>
      <c r="B1" s="23"/>
      <c r="C1" s="23"/>
      <c r="D1" s="23"/>
      <c r="E1" s="23"/>
      <c r="F1" s="23"/>
      <c r="G1" s="23"/>
      <c r="H1" s="23"/>
      <c r="I1" s="33" t="s">
        <v>28</v>
      </c>
      <c r="J1" s="23"/>
      <c r="K1" s="23"/>
      <c r="L1" s="23"/>
      <c r="M1" s="23"/>
      <c r="N1" s="24"/>
      <c r="O1" s="35" t="s">
        <v>37</v>
      </c>
      <c r="P1" s="11" t="s">
        <v>0</v>
      </c>
      <c r="Q1" s="11" t="s">
        <v>1</v>
      </c>
      <c r="R1" s="11" t="s">
        <v>2</v>
      </c>
      <c r="S1" s="11" t="s">
        <v>3</v>
      </c>
      <c r="T1" s="11" t="s">
        <v>4</v>
      </c>
      <c r="U1" s="11" t="s">
        <v>5</v>
      </c>
      <c r="V1" s="12"/>
    </row>
    <row r="2" spans="1:22" x14ac:dyDescent="0.25">
      <c r="A2" s="25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6" t="s">
        <v>5</v>
      </c>
      <c r="G2" s="26"/>
      <c r="H2" s="26"/>
      <c r="I2" s="26" t="s">
        <v>0</v>
      </c>
      <c r="J2" s="26" t="s">
        <v>1</v>
      </c>
      <c r="K2" s="26" t="s">
        <v>2</v>
      </c>
      <c r="L2" s="26" t="s">
        <v>3</v>
      </c>
      <c r="M2" s="26" t="s">
        <v>4</v>
      </c>
      <c r="N2" s="27" t="s">
        <v>5</v>
      </c>
      <c r="O2" s="13"/>
      <c r="P2" s="14"/>
      <c r="Q2" s="14"/>
      <c r="R2" s="14" t="s">
        <v>6</v>
      </c>
      <c r="S2" s="14" t="s">
        <v>16</v>
      </c>
      <c r="T2" s="14" t="s">
        <v>17</v>
      </c>
      <c r="U2" s="14"/>
      <c r="V2" s="15"/>
    </row>
    <row r="3" spans="1:22" x14ac:dyDescent="0.25">
      <c r="A3" s="25"/>
      <c r="B3" s="26"/>
      <c r="C3" s="26" t="s">
        <v>6</v>
      </c>
      <c r="D3" s="26" t="s">
        <v>16</v>
      </c>
      <c r="E3" s="26" t="s">
        <v>7</v>
      </c>
      <c r="F3" s="26"/>
      <c r="G3" s="26"/>
      <c r="H3" s="26"/>
      <c r="I3" s="26"/>
      <c r="J3" s="26"/>
      <c r="K3" s="26" t="s">
        <v>6</v>
      </c>
      <c r="L3" s="26" t="s">
        <v>16</v>
      </c>
      <c r="M3" s="26" t="s">
        <v>17</v>
      </c>
      <c r="N3" s="27"/>
      <c r="O3" s="13"/>
      <c r="P3" s="14" t="s">
        <v>8</v>
      </c>
      <c r="Q3" s="14" t="s">
        <v>9</v>
      </c>
      <c r="R3" s="14">
        <v>23422856.300000001</v>
      </c>
      <c r="S3" s="14">
        <v>96759.896800000002</v>
      </c>
      <c r="T3" s="14">
        <v>4.9656455399999999E-3</v>
      </c>
      <c r="U3" s="14"/>
      <c r="V3" s="15"/>
    </row>
    <row r="4" spans="1:22" x14ac:dyDescent="0.25">
      <c r="A4" s="25" t="s">
        <v>8</v>
      </c>
      <c r="B4" s="26" t="s">
        <v>9</v>
      </c>
      <c r="C4" s="26">
        <v>6559890.5800000001</v>
      </c>
      <c r="D4" s="26">
        <v>29871.456612023801</v>
      </c>
      <c r="E4" s="26">
        <v>4305579.5540808104</v>
      </c>
      <c r="F4" s="26"/>
      <c r="G4" s="26"/>
      <c r="H4" s="26"/>
      <c r="I4" s="26" t="s">
        <v>8</v>
      </c>
      <c r="J4" s="26" t="s">
        <v>9</v>
      </c>
      <c r="K4" s="26">
        <v>7110699.0099999998</v>
      </c>
      <c r="L4" s="26">
        <v>29374.321100000001</v>
      </c>
      <c r="M4" s="26">
        <v>1.50746819E-3</v>
      </c>
      <c r="N4" s="27"/>
      <c r="O4" s="13"/>
      <c r="P4" s="14" t="s">
        <v>10</v>
      </c>
      <c r="Q4" s="14" t="s">
        <v>9</v>
      </c>
      <c r="R4" s="14">
        <v>4008388.8</v>
      </c>
      <c r="S4" s="14">
        <v>16558.667399999998</v>
      </c>
      <c r="T4" s="14">
        <v>8.4977842699999996E-4</v>
      </c>
      <c r="U4" s="14"/>
      <c r="V4" s="15"/>
    </row>
    <row r="5" spans="1:22" x14ac:dyDescent="0.25">
      <c r="A5" s="25" t="s">
        <v>10</v>
      </c>
      <c r="B5" s="26" t="s">
        <v>9</v>
      </c>
      <c r="C5" s="26">
        <v>4008388.8</v>
      </c>
      <c r="D5" s="26">
        <v>18252.806368854999</v>
      </c>
      <c r="E5" s="26">
        <v>2630903.1705943202</v>
      </c>
      <c r="F5" s="26"/>
      <c r="G5" s="26"/>
      <c r="H5" s="26"/>
      <c r="I5" s="26" t="s">
        <v>10</v>
      </c>
      <c r="J5" s="26" t="s">
        <v>9</v>
      </c>
      <c r="K5" s="26">
        <v>4008388.8</v>
      </c>
      <c r="L5" s="26">
        <v>16558.667399999998</v>
      </c>
      <c r="M5" s="26">
        <v>8.4977842699999996E-4</v>
      </c>
      <c r="N5" s="27"/>
      <c r="O5" s="13"/>
      <c r="P5" s="14" t="s">
        <v>11</v>
      </c>
      <c r="Q5" s="14" t="s">
        <v>9</v>
      </c>
      <c r="R5" s="14">
        <v>3851167.63</v>
      </c>
      <c r="S5" s="14">
        <v>15909.1862</v>
      </c>
      <c r="T5" s="14">
        <v>8.1644753700000001E-4</v>
      </c>
      <c r="U5" s="14"/>
      <c r="V5" s="15"/>
    </row>
    <row r="6" spans="1:22" x14ac:dyDescent="0.25">
      <c r="A6" s="25" t="s">
        <v>11</v>
      </c>
      <c r="B6" s="26" t="s">
        <v>9</v>
      </c>
      <c r="C6" s="26">
        <v>3851167.63</v>
      </c>
      <c r="D6" s="26">
        <v>17536.8758958623</v>
      </c>
      <c r="E6" s="26">
        <v>2527711.1629480799</v>
      </c>
      <c r="F6" s="26"/>
      <c r="G6" s="26"/>
      <c r="H6" s="26"/>
      <c r="I6" s="26" t="s">
        <v>11</v>
      </c>
      <c r="J6" s="26" t="s">
        <v>9</v>
      </c>
      <c r="K6" s="26">
        <v>3851167.63</v>
      </c>
      <c r="L6" s="26">
        <v>15909.1862</v>
      </c>
      <c r="M6" s="26">
        <v>8.1644753700000001E-4</v>
      </c>
      <c r="N6" s="27"/>
      <c r="O6" s="13"/>
      <c r="P6" s="14" t="s">
        <v>12</v>
      </c>
      <c r="Q6" s="14" t="s">
        <v>9</v>
      </c>
      <c r="R6" s="14">
        <v>3968336.04</v>
      </c>
      <c r="S6" s="14">
        <v>16393.209299999999</v>
      </c>
      <c r="T6" s="14">
        <v>8.4128724100000004E-4</v>
      </c>
      <c r="U6" s="14"/>
      <c r="V6" s="15"/>
    </row>
    <row r="7" spans="1:22" x14ac:dyDescent="0.25">
      <c r="A7" s="25" t="s">
        <v>12</v>
      </c>
      <c r="B7" s="26" t="s">
        <v>9</v>
      </c>
      <c r="C7" s="26">
        <v>3968336.04</v>
      </c>
      <c r="D7" s="26">
        <v>18070.420033741</v>
      </c>
      <c r="E7" s="26">
        <v>2604614.5694995201</v>
      </c>
      <c r="F7" s="26"/>
      <c r="G7" s="26"/>
      <c r="H7" s="26"/>
      <c r="I7" s="26" t="s">
        <v>12</v>
      </c>
      <c r="J7" s="26" t="s">
        <v>9</v>
      </c>
      <c r="K7" s="26">
        <v>3968336.04</v>
      </c>
      <c r="L7" s="26">
        <v>16393.209299999999</v>
      </c>
      <c r="M7" s="26">
        <v>8.4128724100000004E-4</v>
      </c>
      <c r="N7" s="27"/>
      <c r="O7" s="13"/>
      <c r="P7" s="14" t="s">
        <v>13</v>
      </c>
      <c r="Q7" s="14" t="s">
        <v>9</v>
      </c>
      <c r="R7" s="14">
        <v>4424857.12</v>
      </c>
      <c r="S7" s="14">
        <v>18279.099399999999</v>
      </c>
      <c r="T7" s="14">
        <v>9.3806971000000002E-4</v>
      </c>
      <c r="U7" s="14"/>
      <c r="V7" s="15"/>
    </row>
    <row r="8" spans="1:22" x14ac:dyDescent="0.25">
      <c r="A8" s="25" t="s">
        <v>13</v>
      </c>
      <c r="B8" s="26" t="s">
        <v>9</v>
      </c>
      <c r="C8" s="26">
        <v>4424857.12</v>
      </c>
      <c r="D8" s="26">
        <v>20149.2580221313</v>
      </c>
      <c r="E8" s="26">
        <v>2904251.8608288001</v>
      </c>
      <c r="F8" s="26"/>
      <c r="G8" s="26"/>
      <c r="H8" s="26"/>
      <c r="I8" s="26" t="s">
        <v>13</v>
      </c>
      <c r="J8" s="26" t="s">
        <v>9</v>
      </c>
      <c r="K8" s="26">
        <v>4424857.12</v>
      </c>
      <c r="L8" s="26">
        <v>18279.099399999999</v>
      </c>
      <c r="M8" s="26">
        <v>9.3806971000000002E-4</v>
      </c>
      <c r="N8" s="27"/>
      <c r="O8" s="13"/>
      <c r="P8" s="14"/>
      <c r="Q8" s="14"/>
      <c r="R8" s="14"/>
      <c r="S8" s="14"/>
      <c r="T8" s="14"/>
      <c r="U8" s="14"/>
      <c r="V8" s="15"/>
    </row>
    <row r="9" spans="1:22" ht="15.75" thickBot="1" x14ac:dyDescent="0.3">
      <c r="A9" s="28"/>
      <c r="B9" s="29"/>
      <c r="C9" s="29"/>
      <c r="D9" s="29">
        <f>SUM(D4:D8)/1.102</f>
        <v>94265.714094930488</v>
      </c>
      <c r="E9" s="29"/>
      <c r="F9" s="29"/>
      <c r="G9" s="29"/>
      <c r="H9" s="29"/>
      <c r="I9" s="29"/>
      <c r="J9" s="29"/>
      <c r="K9" s="29"/>
      <c r="L9" s="29">
        <f>SUM(L4:L8)</f>
        <v>96514.483399999997</v>
      </c>
      <c r="M9" s="29"/>
      <c r="N9" s="30"/>
      <c r="O9" s="18"/>
      <c r="P9" s="21"/>
      <c r="Q9" s="21"/>
      <c r="R9" s="21"/>
      <c r="S9" s="21">
        <f>SUM(S3:S8)</f>
        <v>163900.05909999998</v>
      </c>
      <c r="T9" s="21"/>
      <c r="U9" s="21"/>
      <c r="V9" s="22"/>
    </row>
    <row r="10" spans="1:22" ht="15.75" thickBot="1" x14ac:dyDescent="0.3"/>
    <row r="11" spans="1:22" x14ac:dyDescent="0.25">
      <c r="A11" s="9" t="s">
        <v>36</v>
      </c>
      <c r="B11" s="1" t="s">
        <v>18</v>
      </c>
      <c r="C11" s="1" t="s">
        <v>19</v>
      </c>
      <c r="D11" s="1" t="s">
        <v>35</v>
      </c>
      <c r="E11" s="2">
        <f>2717/1999</f>
        <v>1.3591795897948975</v>
      </c>
    </row>
    <row r="12" spans="1:22" ht="15.75" thickBot="1" x14ac:dyDescent="0.3">
      <c r="A12" s="3" t="s">
        <v>14</v>
      </c>
      <c r="B12" s="4" t="s">
        <v>16</v>
      </c>
      <c r="C12" s="4" t="s">
        <v>16</v>
      </c>
      <c r="D12" s="4"/>
      <c r="E12" s="5"/>
    </row>
    <row r="13" spans="1:22" x14ac:dyDescent="0.25">
      <c r="A13" s="3" t="s">
        <v>15</v>
      </c>
      <c r="B13" s="4">
        <v>20259</v>
      </c>
      <c r="C13" s="4">
        <f>B13*E11</f>
        <v>27535.619309654827</v>
      </c>
      <c r="D13" s="4"/>
      <c r="E13" s="5"/>
      <c r="I13" s="10"/>
      <c r="J13" s="31" t="s">
        <v>26</v>
      </c>
      <c r="K13" s="31" t="s">
        <v>27</v>
      </c>
      <c r="L13" s="31" t="s">
        <v>28</v>
      </c>
      <c r="M13" s="31" t="s">
        <v>33</v>
      </c>
      <c r="N13" s="32" t="s">
        <v>34</v>
      </c>
    </row>
    <row r="14" spans="1:22" x14ac:dyDescent="0.25">
      <c r="A14" s="3"/>
      <c r="B14" s="4"/>
      <c r="C14" s="4"/>
      <c r="D14" s="4"/>
      <c r="E14" s="5"/>
      <c r="I14" s="13" t="s">
        <v>29</v>
      </c>
      <c r="J14" s="14">
        <f>D9+C13+C16+C19</f>
        <v>160455.19721410912</v>
      </c>
      <c r="K14" s="14">
        <f>D9+C13+C16+C22</f>
        <v>164487.19721410912</v>
      </c>
      <c r="L14" s="14">
        <f>L9+C13+C16+C25</f>
        <v>162703.96651917865</v>
      </c>
      <c r="M14" s="14">
        <f>S9+C13+C16</f>
        <v>222457.54221917863</v>
      </c>
      <c r="N14" s="15">
        <f>C28</f>
        <v>4057.2000000000003</v>
      </c>
    </row>
    <row r="15" spans="1:22" x14ac:dyDescent="0.25">
      <c r="A15" s="3" t="s">
        <v>20</v>
      </c>
      <c r="B15" s="4" t="s">
        <v>16</v>
      </c>
      <c r="C15" s="4" t="s">
        <v>16</v>
      </c>
      <c r="D15" s="4" t="s">
        <v>35</v>
      </c>
      <c r="E15" s="5">
        <f>2237/2100</f>
        <v>1.0652380952380953</v>
      </c>
      <c r="I15" s="13" t="s">
        <v>30</v>
      </c>
      <c r="J15" s="14">
        <f>J14*365*0.9*1000</f>
        <v>52709532284.834854</v>
      </c>
      <c r="K15" s="14">
        <f t="shared" ref="K15:N15" si="0">K14*365*0.9*1000</f>
        <v>54034044284.834854</v>
      </c>
      <c r="L15" s="14">
        <f t="shared" si="0"/>
        <v>53448253001.550194</v>
      </c>
      <c r="M15" s="14">
        <f t="shared" si="0"/>
        <v>73077302619.000183</v>
      </c>
      <c r="N15" s="15">
        <f t="shared" si="0"/>
        <v>1332790200</v>
      </c>
    </row>
    <row r="16" spans="1:22" x14ac:dyDescent="0.25">
      <c r="A16" s="3" t="s">
        <v>21</v>
      </c>
      <c r="B16" s="4">
        <v>29122</v>
      </c>
      <c r="C16" s="4">
        <f>B16*E15</f>
        <v>31021.863809523813</v>
      </c>
      <c r="D16" s="4"/>
      <c r="E16" s="5"/>
      <c r="I16" s="13" t="s">
        <v>31</v>
      </c>
      <c r="J16" s="16">
        <f>J15*0.000285</f>
        <v>15022216.701177932</v>
      </c>
      <c r="K16" s="16">
        <f t="shared" ref="K16:M16" si="1">K15*0.000285</f>
        <v>15399702.621177932</v>
      </c>
      <c r="L16" s="16">
        <f t="shared" si="1"/>
        <v>15232752.105441805</v>
      </c>
      <c r="M16" s="16">
        <f t="shared" si="1"/>
        <v>20827031.246415053</v>
      </c>
      <c r="N16" s="17">
        <f>N15*0.0059</f>
        <v>7863462.1799999997</v>
      </c>
    </row>
    <row r="17" spans="1:14" ht="15.75" thickBot="1" x14ac:dyDescent="0.3">
      <c r="A17" s="3"/>
      <c r="B17" s="4"/>
      <c r="C17" s="4"/>
      <c r="D17" s="4"/>
      <c r="E17" s="5"/>
      <c r="I17" s="18" t="s">
        <v>32</v>
      </c>
      <c r="J17" s="19">
        <f>J16/12</f>
        <v>1251851.3917648278</v>
      </c>
      <c r="K17" s="19">
        <f t="shared" ref="K17:N17" si="2">K16/12</f>
        <v>1283308.5517648277</v>
      </c>
      <c r="L17" s="19">
        <f t="shared" si="2"/>
        <v>1269396.0087868171</v>
      </c>
      <c r="M17" s="19">
        <f t="shared" si="2"/>
        <v>1735585.9372012543</v>
      </c>
      <c r="N17" s="20">
        <f t="shared" si="2"/>
        <v>655288.51500000001</v>
      </c>
    </row>
    <row r="18" spans="1:14" x14ac:dyDescent="0.25">
      <c r="A18" s="3" t="s">
        <v>22</v>
      </c>
      <c r="B18" s="4" t="s">
        <v>16</v>
      </c>
      <c r="C18" s="4" t="s">
        <v>16</v>
      </c>
      <c r="D18" s="4"/>
      <c r="E18" s="5"/>
    </row>
    <row r="19" spans="1:14" x14ac:dyDescent="0.25">
      <c r="A19" s="3"/>
      <c r="B19" s="4"/>
      <c r="C19" s="4">
        <v>7632</v>
      </c>
      <c r="D19" s="4"/>
      <c r="E19" s="5"/>
    </row>
    <row r="20" spans="1:14" x14ac:dyDescent="0.25">
      <c r="A20" s="3"/>
      <c r="B20" s="4"/>
      <c r="C20" s="4"/>
      <c r="D20" s="4"/>
      <c r="E20" s="5"/>
    </row>
    <row r="21" spans="1:14" x14ac:dyDescent="0.25">
      <c r="A21" s="3" t="s">
        <v>23</v>
      </c>
      <c r="B21" s="4" t="s">
        <v>16</v>
      </c>
      <c r="C21" s="4" t="s">
        <v>16</v>
      </c>
      <c r="D21" s="4"/>
      <c r="E21" s="5"/>
    </row>
    <row r="22" spans="1:14" x14ac:dyDescent="0.25">
      <c r="A22" s="3"/>
      <c r="B22" s="4"/>
      <c r="C22" s="4">
        <v>11664</v>
      </c>
      <c r="D22" s="4"/>
      <c r="E22" s="5"/>
    </row>
    <row r="23" spans="1:14" x14ac:dyDescent="0.25">
      <c r="A23" s="3"/>
      <c r="B23" s="4"/>
      <c r="C23" s="4"/>
      <c r="D23" s="4"/>
      <c r="E23" s="5"/>
    </row>
    <row r="24" spans="1:14" x14ac:dyDescent="0.25">
      <c r="A24" s="3" t="s">
        <v>24</v>
      </c>
      <c r="B24" s="4" t="s">
        <v>16</v>
      </c>
      <c r="C24" s="4" t="s">
        <v>16</v>
      </c>
      <c r="D24" s="4"/>
      <c r="E24" s="5"/>
    </row>
    <row r="25" spans="1:14" x14ac:dyDescent="0.25">
      <c r="A25" s="3"/>
      <c r="B25" s="4"/>
      <c r="C25" s="4">
        <f>C19</f>
        <v>7632</v>
      </c>
      <c r="D25" s="4"/>
      <c r="E25" s="5"/>
    </row>
    <row r="26" spans="1:14" x14ac:dyDescent="0.25">
      <c r="A26" s="3"/>
      <c r="B26" s="4"/>
      <c r="C26" s="4"/>
      <c r="D26" s="4"/>
      <c r="E26" s="5"/>
    </row>
    <row r="27" spans="1:14" x14ac:dyDescent="0.25">
      <c r="A27" s="3" t="s">
        <v>25</v>
      </c>
      <c r="B27" s="4" t="s">
        <v>16</v>
      </c>
      <c r="C27" s="4" t="s">
        <v>16</v>
      </c>
      <c r="D27" s="4"/>
      <c r="E27" s="5"/>
    </row>
    <row r="28" spans="1:14" ht="15.75" thickBot="1" x14ac:dyDescent="0.3">
      <c r="A28" s="6"/>
      <c r="B28" s="7"/>
      <c r="C28" s="7">
        <f>483*8.4</f>
        <v>4057.2000000000003</v>
      </c>
      <c r="D28" s="7"/>
      <c r="E28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Italiani</dc:creator>
  <cp:lastModifiedBy>Eduardo Italiani</cp:lastModifiedBy>
  <dcterms:created xsi:type="dcterms:W3CDTF">2023-09-11T15:45:44Z</dcterms:created>
  <dcterms:modified xsi:type="dcterms:W3CDTF">2023-10-01T00:16:51Z</dcterms:modified>
</cp:coreProperties>
</file>