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<sst xmlns="http://schemas.openxmlformats.org/spreadsheetml/2006/main" count="29">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</sst>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176" formatCode="0.0000000%"/>
    <numFmt numFmtId="177" formatCode="0.00_ "/>
    <numFmt numFmtId="178" formatCode="0.000000%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0000000%"/>
    <numFmt numFmtId="180" formatCode="0.00000000000000000%"/>
  </numFmts>
  <fonts count="23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1" fillId="13" borderId="12" applyNumberFormat="0" applyAlignment="0" applyProtection="0">
      <alignment vertical="center"/>
    </xf>
    <xf numFmtId="0" fontId="21" fillId="30" borderId="1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7" fontId="2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3" fillId="0" borderId="4" xfId="0" applyFont="1" applyBorder="1" applyAlignment="1">
      <alignment horizontal="center" vertical="top" wrapText="1"/>
    </xf>
    <xf numFmtId="10" fontId="2" fillId="0" borderId="5" xfId="0" applyNumberFormat="1" applyFont="1" applyBorder="1" applyAlignment="1">
      <alignment horizontal="center" vertical="top" wrapText="1"/>
    </xf>
    <xf numFmtId="10" fontId="2" fillId="0" borderId="0" xfId="0" applyNumberFormat="1" applyFont="1" applyAlignment="1">
      <alignment horizontal="center" vertical="top" wrapText="1"/>
    </xf>
    <xf numFmtId="10" fontId="2" fillId="0" borderId="6" xfId="0" applyNumberFormat="1" applyFont="1" applyBorder="1" applyAlignment="1">
      <alignment horizontal="center" vertical="top" wrapText="1"/>
    </xf>
    <xf numFmtId="10" fontId="2" fillId="0" borderId="3" xfId="0" applyNumberFormat="1" applyFont="1" applyBorder="1" applyAlignment="1">
      <alignment horizontal="center" vertical="top" wrapText="1"/>
    </xf>
    <xf numFmtId="10" fontId="2" fillId="0" borderId="7" xfId="0" applyNumberFormat="1" applyFont="1" applyBorder="1" applyAlignment="1">
      <alignment horizontal="center" vertical="top" wrapText="1"/>
    </xf>
    <xf numFmtId="10" fontId="2" fillId="0" borderId="8" xfId="0" applyNumberFormat="1" applyFont="1" applyBorder="1" applyAlignment="1">
      <alignment horizontal="center" vertical="top" wrapText="1"/>
    </xf>
    <xf numFmtId="10" fontId="2" fillId="0" borderId="9" xfId="0" applyNumberFormat="1" applyFont="1" applyBorder="1" applyAlignment="1">
      <alignment horizontal="center" vertical="top" wrapText="1"/>
    </xf>
    <xf numFmtId="178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71975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9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2">
        <v>0.2111</v>
      </c>
      <c r="O2" s="13">
        <v>0.2042</v>
      </c>
      <c r="P2" s="13">
        <v>0.2091</v>
      </c>
      <c r="Q2" s="13">
        <v>0.2146</v>
      </c>
      <c r="R2" s="5">
        <f>N2+O2+P2+Q2</f>
        <v>0.839</v>
      </c>
      <c r="S2" s="7">
        <f>N2*N2+O2*O2+P2*P2+Q2*Q2</f>
        <v>0.17603682</v>
      </c>
      <c r="U2" s="5">
        <f>R2+R3+R4</f>
        <v>2.8151</v>
      </c>
      <c r="V2" s="5">
        <f>R2+R5+R8</f>
        <v>1.8964</v>
      </c>
      <c r="W2" s="5">
        <f>R2+R7+R9</f>
        <v>2.2649</v>
      </c>
      <c r="X2" s="5">
        <f>R2+R6+R10</f>
        <v>2.5333</v>
      </c>
      <c r="Z2" s="7">
        <f>N2*N2</f>
        <v>0.04456321</v>
      </c>
      <c r="AA2" s="7">
        <f t="shared" ref="AA2:AD2" si="2">O2*O2</f>
        <v>0.04169764</v>
      </c>
      <c r="AB2" s="7">
        <f t="shared" si="2"/>
        <v>0.04372281</v>
      </c>
      <c r="AC2" s="7">
        <f t="shared" si="2"/>
        <v>0.04605316</v>
      </c>
      <c r="AD2" s="16">
        <f t="shared" si="2"/>
        <v>0.703921</v>
      </c>
      <c r="AF2" s="12">
        <v>0.03532</v>
      </c>
      <c r="AG2" s="18">
        <v>2</v>
      </c>
      <c r="AH2">
        <f>(AF2/2)/(AF6/27)</f>
        <v>491.567010309278</v>
      </c>
    </row>
    <row r="3" ht="14.25" spans="1:34">
      <c r="A3" s="10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4">
        <v>0.2432</v>
      </c>
      <c r="O3" s="15">
        <v>0.2443</v>
      </c>
      <c r="P3" s="15">
        <v>0.2263</v>
      </c>
      <c r="Q3" s="15">
        <v>0.2326</v>
      </c>
      <c r="R3" s="5">
        <f t="shared" ref="R3:R10" si="8">N3+O3+P3+Q3</f>
        <v>0.9464</v>
      </c>
      <c r="S3" s="7">
        <f t="shared" ref="S3:S10" si="9">N3*N3+O3*O3+P3*P3+Q3*Q3</f>
        <v>0.22414318</v>
      </c>
      <c r="U3" s="5">
        <f>R5+R6+R7</f>
        <v>2.2788</v>
      </c>
      <c r="V3" s="5">
        <f>R3+R6+R9</f>
        <v>2.3185</v>
      </c>
      <c r="W3" s="5">
        <f>R3+R5+R10</f>
        <v>2.3508</v>
      </c>
      <c r="X3" s="5">
        <f>R3+R7+R8</f>
        <v>2.3475</v>
      </c>
      <c r="Z3" s="7">
        <f t="shared" ref="Z3:Z10" si="10">N3*N3</f>
        <v>0.05914624</v>
      </c>
      <c r="AA3" s="7">
        <f t="shared" ref="AA3:AA10" si="11">O3*O3</f>
        <v>0.05968249</v>
      </c>
      <c r="AB3" s="7">
        <f t="shared" ref="AB3:AB10" si="12">P3*P3</f>
        <v>0.05121169</v>
      </c>
      <c r="AC3" s="7">
        <f t="shared" ref="AC3:AC10" si="13">Q3*Q3</f>
        <v>0.05410276</v>
      </c>
      <c r="AD3" s="16">
        <f t="shared" ref="AD3:AD10" si="14">R3*R3</f>
        <v>0.89567296</v>
      </c>
      <c r="AF3" s="14">
        <v>0.03239</v>
      </c>
      <c r="AG3" s="19">
        <v>2</v>
      </c>
      <c r="AH3">
        <f>(AF3/2)/(AF6/27)</f>
        <v>450.788659793814</v>
      </c>
    </row>
    <row r="4" ht="14.25" spans="1:34">
      <c r="A4" s="10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4">
        <v>0.2562</v>
      </c>
      <c r="O4" s="15">
        <v>0.2599</v>
      </c>
      <c r="P4" s="15">
        <v>0.2652</v>
      </c>
      <c r="Q4" s="15">
        <v>0.2484</v>
      </c>
      <c r="R4" s="5">
        <f t="shared" si="8"/>
        <v>1.0297</v>
      </c>
      <c r="S4" s="7">
        <f t="shared" si="9"/>
        <v>0.26522005</v>
      </c>
      <c r="U4" s="5">
        <f>R8+R9+R10</f>
        <v>1.8988</v>
      </c>
      <c r="V4" s="5">
        <f>R4+R7+R10</f>
        <v>2.7778</v>
      </c>
      <c r="W4" s="5">
        <f>R4+R6+R8</f>
        <v>2.377</v>
      </c>
      <c r="X4" s="5">
        <f>R4+R5+R9</f>
        <v>2.1119</v>
      </c>
      <c r="Z4" s="7">
        <f t="shared" si="10"/>
        <v>0.06563844</v>
      </c>
      <c r="AA4" s="7">
        <f t="shared" si="11"/>
        <v>0.06754801</v>
      </c>
      <c r="AB4" s="7">
        <f t="shared" si="12"/>
        <v>0.07033104</v>
      </c>
      <c r="AC4" s="7">
        <f t="shared" si="13"/>
        <v>0.06170256</v>
      </c>
      <c r="AD4" s="16">
        <f t="shared" si="14"/>
        <v>1.06028209</v>
      </c>
      <c r="AF4" s="14">
        <v>0.00057</v>
      </c>
      <c r="AG4" s="19">
        <v>2</v>
      </c>
      <c r="AH4">
        <f>(AF4/2)/(AF6/27)</f>
        <v>7.93298969072165</v>
      </c>
    </row>
    <row r="5" ht="14.25" spans="1:34">
      <c r="A5" s="10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4">
        <v>0.1393</v>
      </c>
      <c r="O5" s="15">
        <v>0.1412</v>
      </c>
      <c r="P5" s="15">
        <v>0.1313</v>
      </c>
      <c r="Q5" s="15">
        <v>0.1366</v>
      </c>
      <c r="R5" s="5">
        <f t="shared" si="8"/>
        <v>0.5484</v>
      </c>
      <c r="S5" s="7">
        <f t="shared" si="9"/>
        <v>0.07524118</v>
      </c>
      <c r="Z5" s="7">
        <f t="shared" si="10"/>
        <v>0.01940449</v>
      </c>
      <c r="AA5" s="7">
        <f t="shared" si="11"/>
        <v>0.01993744</v>
      </c>
      <c r="AB5" s="7">
        <f t="shared" si="12"/>
        <v>0.01723969</v>
      </c>
      <c r="AC5" s="7">
        <f t="shared" si="13"/>
        <v>0.01865956</v>
      </c>
      <c r="AD5" s="16">
        <f t="shared" si="14"/>
        <v>0.30074256</v>
      </c>
      <c r="AF5" s="14">
        <v>0.00743</v>
      </c>
      <c r="AG5" s="19">
        <v>2</v>
      </c>
      <c r="AH5">
        <f>(AF5/2)/(AF6/27)</f>
        <v>103.407216494845</v>
      </c>
    </row>
    <row r="6" ht="14.25" spans="1:33">
      <c r="A6" s="10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4">
        <v>0.2077</v>
      </c>
      <c r="O6" s="15">
        <v>0.2114</v>
      </c>
      <c r="P6" s="15">
        <v>0.215</v>
      </c>
      <c r="Q6" s="15">
        <v>0.2042</v>
      </c>
      <c r="R6" s="5">
        <f t="shared" si="8"/>
        <v>0.8383</v>
      </c>
      <c r="S6" s="7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7">
        <f t="shared" si="10"/>
        <v>0.04313929</v>
      </c>
      <c r="AA6" s="7">
        <f t="shared" si="11"/>
        <v>0.04468996</v>
      </c>
      <c r="AB6" s="7">
        <f t="shared" si="12"/>
        <v>0.046225</v>
      </c>
      <c r="AC6" s="7">
        <f t="shared" si="13"/>
        <v>0.04169764</v>
      </c>
      <c r="AD6" s="16">
        <f t="shared" si="14"/>
        <v>0.70274689</v>
      </c>
      <c r="AF6" s="14">
        <v>0.00097</v>
      </c>
      <c r="AG6" s="19">
        <v>27</v>
      </c>
    </row>
    <row r="7" ht="14.25" spans="1:30">
      <c r="A7" s="10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4">
        <v>0.2317</v>
      </c>
      <c r="O7" s="15">
        <v>0.2133</v>
      </c>
      <c r="P7" s="15">
        <v>0.2178</v>
      </c>
      <c r="Q7" s="15">
        <v>0.2293</v>
      </c>
      <c r="R7" s="5">
        <f t="shared" si="8"/>
        <v>0.8921</v>
      </c>
      <c r="S7" s="7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7">
        <f t="shared" si="10"/>
        <v>0.05368489</v>
      </c>
      <c r="AA7" s="7">
        <f t="shared" si="11"/>
        <v>0.04549689</v>
      </c>
      <c r="AB7" s="7">
        <f t="shared" si="12"/>
        <v>0.04743684</v>
      </c>
      <c r="AC7" s="7">
        <f t="shared" si="13"/>
        <v>0.05257849</v>
      </c>
      <c r="AD7" s="16">
        <f t="shared" si="14"/>
        <v>0.79584241</v>
      </c>
    </row>
    <row r="8" ht="14.25" spans="1:30">
      <c r="A8" s="10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4">
        <v>0.1254</v>
      </c>
      <c r="O8" s="15">
        <v>0.1279</v>
      </c>
      <c r="P8" s="15">
        <v>0.1309</v>
      </c>
      <c r="Q8" s="15">
        <v>0.1248</v>
      </c>
      <c r="R8" s="5">
        <f t="shared" si="8"/>
        <v>0.509</v>
      </c>
      <c r="S8" s="7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7">
        <f t="shared" si="10"/>
        <v>0.01572516</v>
      </c>
      <c r="AA8" s="7">
        <f t="shared" si="11"/>
        <v>0.01635841</v>
      </c>
      <c r="AB8" s="7">
        <f t="shared" si="12"/>
        <v>0.01713481</v>
      </c>
      <c r="AC8" s="7">
        <f t="shared" si="13"/>
        <v>0.01557504</v>
      </c>
      <c r="AD8" s="16">
        <f t="shared" si="14"/>
        <v>0.259081</v>
      </c>
    </row>
    <row r="9" ht="14.25" spans="1:30">
      <c r="A9" s="10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4">
        <v>0.131</v>
      </c>
      <c r="O9" s="15">
        <v>0.1342</v>
      </c>
      <c r="P9" s="15">
        <v>0.1374</v>
      </c>
      <c r="Q9" s="15">
        <v>0.1312</v>
      </c>
      <c r="R9" s="5">
        <f t="shared" si="8"/>
        <v>0.5338</v>
      </c>
      <c r="S9" s="7">
        <f t="shared" si="9"/>
        <v>0.07126284</v>
      </c>
      <c r="Z9" s="7">
        <f t="shared" si="10"/>
        <v>0.017161</v>
      </c>
      <c r="AA9" s="7">
        <f t="shared" si="11"/>
        <v>0.01800964</v>
      </c>
      <c r="AB9" s="7">
        <f t="shared" si="12"/>
        <v>0.01887876</v>
      </c>
      <c r="AC9" s="7">
        <f t="shared" si="13"/>
        <v>0.01721344</v>
      </c>
      <c r="AD9" s="16">
        <f t="shared" si="14"/>
        <v>0.28494244</v>
      </c>
    </row>
    <row r="10" ht="14.25" spans="1:31">
      <c r="A10" s="11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4">
        <v>0.2151</v>
      </c>
      <c r="O10" s="15">
        <v>0.2201</v>
      </c>
      <c r="P10" s="15">
        <v>0.2046</v>
      </c>
      <c r="Q10" s="15">
        <v>0.2162</v>
      </c>
      <c r="R10" s="5">
        <f t="shared" si="8"/>
        <v>0.856</v>
      </c>
      <c r="S10" s="7">
        <f t="shared" si="9"/>
        <v>0.18331562</v>
      </c>
      <c r="Z10" s="7">
        <f t="shared" si="10"/>
        <v>0.04626801</v>
      </c>
      <c r="AA10" s="7">
        <f t="shared" si="11"/>
        <v>0.04844401</v>
      </c>
      <c r="AB10" s="7">
        <f t="shared" si="12"/>
        <v>0.04186116</v>
      </c>
      <c r="AC10" s="7">
        <f t="shared" si="13"/>
        <v>0.04674244</v>
      </c>
      <c r="AD10" s="16">
        <f t="shared" si="14"/>
        <v>0.732736</v>
      </c>
      <c r="AE10" t="s">
        <v>5</v>
      </c>
    </row>
    <row r="11" spans="29:31">
      <c r="AC11" s="5">
        <v>1.43496</v>
      </c>
      <c r="AD11" s="5">
        <v>5.73597</v>
      </c>
      <c r="AE11" s="17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9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2">
        <v>0.2164</v>
      </c>
      <c r="K3" s="13">
        <v>0.1898</v>
      </c>
      <c r="L3" s="13">
        <v>0.2218</v>
      </c>
      <c r="M3" s="13">
        <v>0.212</v>
      </c>
      <c r="N3" s="5">
        <f>J3+K3+L3+M3</f>
        <v>0.84</v>
      </c>
      <c r="O3" s="7">
        <f>J3*J3+K3*K3+L3*L3+M3*M3</f>
        <v>0.17699224</v>
      </c>
    </row>
    <row r="4" ht="14.25" spans="1:15">
      <c r="A4" s="10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4">
        <v>0.2333</v>
      </c>
      <c r="K4" s="15">
        <v>0.2341</v>
      </c>
      <c r="L4" s="15">
        <v>0.2201</v>
      </c>
      <c r="M4" s="15">
        <v>0.2121</v>
      </c>
      <c r="N4" s="5">
        <f t="shared" ref="N4:N11" si="4">J4+K4+L4+M4</f>
        <v>0.8996</v>
      </c>
      <c r="O4" s="7">
        <f t="shared" ref="O4:O11" si="5">J4*J4+K4*K4+L4*L4+M4*M4</f>
        <v>0.20266212</v>
      </c>
    </row>
    <row r="5" ht="14.25" spans="1:15">
      <c r="A5" s="10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4">
        <v>0.2837</v>
      </c>
      <c r="K5" s="15">
        <v>0.2813</v>
      </c>
      <c r="L5" s="15">
        <v>0.2691</v>
      </c>
      <c r="M5" s="15">
        <v>0.2552</v>
      </c>
      <c r="N5" s="5">
        <f t="shared" si="4"/>
        <v>1.0893</v>
      </c>
      <c r="O5" s="7">
        <f t="shared" si="5"/>
        <v>0.29715723</v>
      </c>
    </row>
    <row r="6" ht="14.25" spans="1:15">
      <c r="A6" s="10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4">
        <v>0.1321</v>
      </c>
      <c r="K6" s="15">
        <v>0.1292</v>
      </c>
      <c r="L6" s="15">
        <v>0.1229</v>
      </c>
      <c r="M6" s="15">
        <v>0.1426</v>
      </c>
      <c r="N6" s="5">
        <f t="shared" si="4"/>
        <v>0.5268</v>
      </c>
      <c r="O6" s="7">
        <f t="shared" si="5"/>
        <v>0.06958222</v>
      </c>
    </row>
    <row r="7" ht="14.25" spans="1:15">
      <c r="A7" s="10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4">
        <v>0.2242</v>
      </c>
      <c r="K7" s="15">
        <v>0.2183</v>
      </c>
      <c r="L7" s="15">
        <v>0.2098</v>
      </c>
      <c r="M7" s="15">
        <v>0.2013</v>
      </c>
      <c r="N7" s="5">
        <f t="shared" si="4"/>
        <v>0.8536</v>
      </c>
      <c r="O7" s="7">
        <f t="shared" si="5"/>
        <v>0.18245826</v>
      </c>
    </row>
    <row r="8" ht="14.25" spans="1:15">
      <c r="A8" s="10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4">
        <v>0.2131</v>
      </c>
      <c r="K8" s="15">
        <v>0.2055</v>
      </c>
      <c r="L8" s="15">
        <v>0.2381</v>
      </c>
      <c r="M8" s="15">
        <v>0.2319</v>
      </c>
      <c r="N8" s="5">
        <f t="shared" si="4"/>
        <v>0.8886</v>
      </c>
      <c r="O8" s="7">
        <f t="shared" si="5"/>
        <v>0.19811108</v>
      </c>
    </row>
    <row r="9" ht="14.25" spans="1:15">
      <c r="A9" s="10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4">
        <v>0.1314</v>
      </c>
      <c r="K9" s="15">
        <v>0.1256</v>
      </c>
      <c r="L9" s="15">
        <v>0.1197</v>
      </c>
      <c r="M9" s="15">
        <v>0.117</v>
      </c>
      <c r="N9" s="5">
        <f t="shared" si="4"/>
        <v>0.4937</v>
      </c>
      <c r="O9" s="7">
        <f t="shared" si="5"/>
        <v>0.06105841</v>
      </c>
    </row>
    <row r="10" ht="14.25" spans="1:15">
      <c r="A10" s="10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4">
        <v>0.1274</v>
      </c>
      <c r="K10" s="15">
        <v>0.1492</v>
      </c>
      <c r="L10" s="15">
        <v>0.142</v>
      </c>
      <c r="M10" s="15">
        <v>0.139</v>
      </c>
      <c r="N10" s="5">
        <f t="shared" si="4"/>
        <v>0.5576</v>
      </c>
      <c r="O10" s="7">
        <f t="shared" si="5"/>
        <v>0.0779764</v>
      </c>
    </row>
    <row r="11" ht="14.25" spans="1:15">
      <c r="A11" s="11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4">
        <v>0.2156</v>
      </c>
      <c r="K11" s="15">
        <v>0.2057</v>
      </c>
      <c r="L11" s="15">
        <v>0.1945</v>
      </c>
      <c r="M11" s="15">
        <v>0.1912</v>
      </c>
      <c r="N11" s="5">
        <f t="shared" si="4"/>
        <v>0.807</v>
      </c>
      <c r="O11" s="7">
        <f t="shared" si="5"/>
        <v>0.16318354</v>
      </c>
    </row>
    <row r="12" spans="15:17">
      <c r="O12" s="5">
        <f>SUM(O3:O11)</f>
        <v>1.4291815</v>
      </c>
      <c r="P12">
        <f>(N3*N3+N4*N4+N5*N5+N6*N6+N7*N7+N8*N8+N9*N9+N10*N10+N11*N11)/4</f>
        <v>1.425780565</v>
      </c>
      <c r="Q12" s="5">
        <f>O12-P12</f>
        <v>0.00340093500000038</v>
      </c>
    </row>
    <row r="13" spans="9:13">
      <c r="I13" t="s">
        <v>12</v>
      </c>
      <c r="J13" s="5">
        <f>N3+N4+N5</f>
        <v>2.8289</v>
      </c>
      <c r="K13" s="5">
        <f>N3+N6+N9</f>
        <v>1.8605</v>
      </c>
      <c r="L13" s="5">
        <f>N3+N8+N10</f>
        <v>2.2862</v>
      </c>
      <c r="M13" s="5">
        <f>N3+N7+N11</f>
        <v>2.5006</v>
      </c>
    </row>
    <row r="14" spans="9:13">
      <c r="I14" t="s">
        <v>13</v>
      </c>
      <c r="J14" s="5">
        <f>N6+N7+N8</f>
        <v>2.269</v>
      </c>
      <c r="K14" s="5">
        <f>N4+N7+N10</f>
        <v>2.3108</v>
      </c>
      <c r="L14" s="5">
        <f>N4+N6+N11</f>
        <v>2.2334</v>
      </c>
      <c r="M14" s="5">
        <f>N4+N8+N9</f>
        <v>2.2819</v>
      </c>
    </row>
    <row r="15" spans="9:13">
      <c r="I15" t="s">
        <v>14</v>
      </c>
      <c r="J15" s="5">
        <f>N9+N10+N11</f>
        <v>1.8583</v>
      </c>
      <c r="K15" s="5">
        <f>N5+N8+N11</f>
        <v>2.7849</v>
      </c>
      <c r="L15" s="5">
        <f>N5+N7+N9</f>
        <v>2.4366</v>
      </c>
      <c r="M15" s="5">
        <f>N5+N6+N10</f>
        <v>2.1737</v>
      </c>
    </row>
    <row r="16" spans="9:13">
      <c r="I16" t="s">
        <v>15</v>
      </c>
      <c r="J16" s="5">
        <f>J13-J15</f>
        <v>0.9706</v>
      </c>
      <c r="K16" s="5">
        <f>K15-K13</f>
        <v>0.9244</v>
      </c>
      <c r="L16" s="5">
        <f>L15-L13</f>
        <v>0.1504</v>
      </c>
      <c r="M16" s="5">
        <f>M13-M15</f>
        <v>0.3269</v>
      </c>
    </row>
    <row r="17" spans="9:13">
      <c r="I17" t="s">
        <v>16</v>
      </c>
      <c r="J17" s="5">
        <v>2.8289</v>
      </c>
      <c r="K17" s="5">
        <v>1.8605</v>
      </c>
      <c r="L17" s="5">
        <v>2.2862</v>
      </c>
      <c r="M17" s="5">
        <v>2.5006</v>
      </c>
    </row>
    <row r="18" spans="10:13">
      <c r="J18" s="5">
        <v>2.269</v>
      </c>
      <c r="K18" s="5">
        <v>2.3108</v>
      </c>
      <c r="L18" s="5">
        <v>2.2334</v>
      </c>
      <c r="M18" s="5">
        <v>2.2819</v>
      </c>
    </row>
    <row r="19" spans="10:18">
      <c r="J19" s="5">
        <v>1.8583</v>
      </c>
      <c r="K19" s="5">
        <v>2.7849</v>
      </c>
      <c r="L19" s="5">
        <v>2.4366</v>
      </c>
      <c r="M19" s="5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5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C7" sqref="C7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6.97</v>
      </c>
      <c r="B3">
        <v>859</v>
      </c>
      <c r="C3">
        <v>511</v>
      </c>
      <c r="D3">
        <v>537</v>
      </c>
      <c r="E3">
        <v>561</v>
      </c>
      <c r="F3">
        <f>((B3-2000)/10000+1)*A3</f>
        <v>6.174723</v>
      </c>
      <c r="G3">
        <f>((C3-2000)/10000+1)*A3</f>
        <v>5.932167</v>
      </c>
      <c r="H3">
        <f>((D3-2000)/10000+1)*A3</f>
        <v>5.950289</v>
      </c>
      <c r="I3">
        <f>((E3-2000)/10000+1)*A3</f>
        <v>5.967017</v>
      </c>
      <c r="J3" s="4">
        <f>F3</f>
        <v>6.174723</v>
      </c>
      <c r="K3" s="4">
        <f>G3</f>
        <v>5.932167</v>
      </c>
      <c r="L3" s="4">
        <f>H3</f>
        <v>5.950289</v>
      </c>
      <c r="M3" s="4">
        <f>I3</f>
        <v>5.967017</v>
      </c>
      <c r="N3" s="5">
        <f>(J3+K3+L3+M3)*(J3+K3+L3+M3)</f>
        <v>577.161993446416</v>
      </c>
      <c r="O3" s="6">
        <f>J3*J3+K3*K3+L3*L3+M3*M3</f>
        <v>144.329040504428</v>
      </c>
    </row>
    <row r="4" ht="14.25" spans="1:15">
      <c r="A4" s="2">
        <v>6.66</v>
      </c>
      <c r="B4">
        <v>515</v>
      </c>
      <c r="C4">
        <v>665</v>
      </c>
      <c r="D4">
        <v>652</v>
      </c>
      <c r="E4">
        <v>487</v>
      </c>
      <c r="F4">
        <f t="shared" ref="F4:F11" si="0">((B4-2000)/10000+1)*A4</f>
        <v>5.67099</v>
      </c>
      <c r="G4">
        <f t="shared" ref="G4:G11" si="1">((C4-2000)/10000+1)*A4</f>
        <v>5.77089</v>
      </c>
      <c r="H4">
        <f t="shared" ref="H4:H11" si="2">((D4-2000)/10000+1)*A4</f>
        <v>5.762232</v>
      </c>
      <c r="I4">
        <f t="shared" ref="I4:I11" si="3">((E4-2000)/10000+1)*A4</f>
        <v>5.652342</v>
      </c>
      <c r="J4" s="4">
        <f t="shared" ref="J4:J11" si="4">F4</f>
        <v>5.67099</v>
      </c>
      <c r="K4" s="4">
        <f t="shared" ref="K4:K11" si="5">G4</f>
        <v>5.77089</v>
      </c>
      <c r="L4" s="4">
        <f t="shared" ref="L4:L11" si="6">H4</f>
        <v>5.762232</v>
      </c>
      <c r="M4" s="4">
        <f t="shared" ref="M4:M11" si="7">I4</f>
        <v>5.652342</v>
      </c>
      <c r="N4" s="5">
        <f t="shared" ref="N4:N11" si="8">(J4+K4+L4+M4)*(J4+K4+L4+M4)</f>
        <v>522.417489454116</v>
      </c>
      <c r="O4" s="6">
        <f t="shared" ref="O4:O11" si="9">J4*J4+K4*K4+L4*L4+M4*M4</f>
        <v>130.615586678988</v>
      </c>
    </row>
    <row r="5" ht="14.25" spans="1:15">
      <c r="A5" s="2">
        <v>7.37</v>
      </c>
      <c r="B5">
        <v>994</v>
      </c>
      <c r="C5">
        <v>892</v>
      </c>
      <c r="D5">
        <v>791</v>
      </c>
      <c r="E5">
        <v>817</v>
      </c>
      <c r="F5">
        <f t="shared" si="0"/>
        <v>6.628578</v>
      </c>
      <c r="G5">
        <f t="shared" si="1"/>
        <v>6.553404</v>
      </c>
      <c r="H5">
        <f t="shared" si="2"/>
        <v>6.478967</v>
      </c>
      <c r="I5">
        <f t="shared" si="3"/>
        <v>6.498129</v>
      </c>
      <c r="J5" s="4">
        <f t="shared" si="4"/>
        <v>6.628578</v>
      </c>
      <c r="K5" s="4">
        <f t="shared" si="5"/>
        <v>6.553404</v>
      </c>
      <c r="L5" s="4">
        <f t="shared" si="6"/>
        <v>6.478967</v>
      </c>
      <c r="M5" s="4">
        <f t="shared" si="7"/>
        <v>6.498129</v>
      </c>
      <c r="N5" s="5">
        <f t="shared" si="8"/>
        <v>684.297361810084</v>
      </c>
      <c r="O5" s="6">
        <f t="shared" si="9"/>
        <v>171.08784417703</v>
      </c>
    </row>
    <row r="6" ht="14.25" spans="1:15">
      <c r="A6" s="2">
        <v>7.43</v>
      </c>
      <c r="B6">
        <v>620</v>
      </c>
      <c r="C6">
        <v>520</v>
      </c>
      <c r="D6">
        <v>419</v>
      </c>
      <c r="E6">
        <v>445</v>
      </c>
      <c r="F6">
        <f t="shared" si="0"/>
        <v>6.40466</v>
      </c>
      <c r="G6">
        <f t="shared" si="1"/>
        <v>6.33036</v>
      </c>
      <c r="H6">
        <f t="shared" si="2"/>
        <v>6.255317</v>
      </c>
      <c r="I6">
        <f t="shared" si="3"/>
        <v>6.274635</v>
      </c>
      <c r="J6" s="4">
        <f t="shared" si="4"/>
        <v>6.40466</v>
      </c>
      <c r="K6" s="4">
        <f t="shared" si="5"/>
        <v>6.33036</v>
      </c>
      <c r="L6" s="4">
        <f t="shared" si="6"/>
        <v>6.255317</v>
      </c>
      <c r="M6" s="4">
        <f t="shared" si="7"/>
        <v>6.274635</v>
      </c>
      <c r="N6" s="5">
        <f t="shared" si="8"/>
        <v>638.318810160784</v>
      </c>
      <c r="O6" s="6">
        <f t="shared" si="9"/>
        <v>159.593162598914</v>
      </c>
    </row>
    <row r="7" ht="14.25" spans="1:15">
      <c r="A7" s="2">
        <v>6.36</v>
      </c>
      <c r="B7">
        <v>645</v>
      </c>
      <c r="C7">
        <v>774</v>
      </c>
      <c r="D7">
        <v>847</v>
      </c>
      <c r="E7">
        <v>872</v>
      </c>
      <c r="F7">
        <f t="shared" si="0"/>
        <v>5.49822</v>
      </c>
      <c r="G7">
        <f t="shared" si="1"/>
        <v>5.580264</v>
      </c>
      <c r="H7">
        <f t="shared" si="2"/>
        <v>5.626692</v>
      </c>
      <c r="I7">
        <f t="shared" si="3"/>
        <v>5.642592</v>
      </c>
      <c r="J7" s="4">
        <f t="shared" si="4"/>
        <v>5.49822</v>
      </c>
      <c r="K7" s="4">
        <f t="shared" si="5"/>
        <v>5.580264</v>
      </c>
      <c r="L7" s="4">
        <f t="shared" si="6"/>
        <v>5.626692</v>
      </c>
      <c r="M7" s="4">
        <f t="shared" si="7"/>
        <v>5.642592</v>
      </c>
      <c r="N7" s="5">
        <f t="shared" si="8"/>
        <v>499.422734581824</v>
      </c>
      <c r="O7" s="6">
        <f t="shared" si="9"/>
        <v>124.868276819424</v>
      </c>
    </row>
    <row r="8" ht="14.25" spans="1:15">
      <c r="A8" s="2">
        <v>7.14</v>
      </c>
      <c r="B8">
        <v>780</v>
      </c>
      <c r="C8">
        <v>901</v>
      </c>
      <c r="D8">
        <v>926</v>
      </c>
      <c r="E8">
        <v>700</v>
      </c>
      <c r="F8">
        <f t="shared" si="0"/>
        <v>6.26892</v>
      </c>
      <c r="G8">
        <f t="shared" si="1"/>
        <v>6.355314</v>
      </c>
      <c r="H8">
        <f t="shared" si="2"/>
        <v>6.373164</v>
      </c>
      <c r="I8">
        <f t="shared" si="3"/>
        <v>6.2118</v>
      </c>
      <c r="J8" s="4">
        <f t="shared" si="4"/>
        <v>6.26892</v>
      </c>
      <c r="K8" s="4">
        <f t="shared" si="5"/>
        <v>6.355314</v>
      </c>
      <c r="L8" s="4">
        <f t="shared" si="6"/>
        <v>6.373164</v>
      </c>
      <c r="M8" s="4">
        <f t="shared" si="7"/>
        <v>6.2118</v>
      </c>
      <c r="N8" s="5">
        <f t="shared" si="8"/>
        <v>635.503663803204</v>
      </c>
      <c r="O8" s="6">
        <f t="shared" si="9"/>
        <v>158.893052615892</v>
      </c>
    </row>
    <row r="9" ht="14.25" spans="1:15">
      <c r="A9" s="2">
        <v>7.27</v>
      </c>
      <c r="B9">
        <v>629</v>
      </c>
      <c r="C9">
        <v>528</v>
      </c>
      <c r="D9">
        <v>679</v>
      </c>
      <c r="E9">
        <v>327</v>
      </c>
      <c r="F9">
        <f t="shared" si="0"/>
        <v>6.273283</v>
      </c>
      <c r="G9">
        <f t="shared" si="1"/>
        <v>6.199856</v>
      </c>
      <c r="H9">
        <f t="shared" si="2"/>
        <v>6.309633</v>
      </c>
      <c r="I9">
        <f t="shared" si="3"/>
        <v>6.053729</v>
      </c>
      <c r="J9" s="4">
        <f t="shared" si="4"/>
        <v>6.273283</v>
      </c>
      <c r="K9" s="4">
        <f t="shared" si="5"/>
        <v>6.199856</v>
      </c>
      <c r="L9" s="4">
        <f t="shared" si="6"/>
        <v>6.309633</v>
      </c>
      <c r="M9" s="4">
        <f t="shared" si="7"/>
        <v>6.053729</v>
      </c>
      <c r="N9" s="5">
        <f t="shared" si="8"/>
        <v>616.851781923001</v>
      </c>
      <c r="O9" s="6">
        <f t="shared" si="9"/>
        <v>154.251397418955</v>
      </c>
    </row>
    <row r="10" ht="14.25" spans="1:15">
      <c r="A10" s="2">
        <v>7.23</v>
      </c>
      <c r="B10">
        <v>857</v>
      </c>
      <c r="C10">
        <v>1156</v>
      </c>
      <c r="D10">
        <v>1307</v>
      </c>
      <c r="E10">
        <v>955</v>
      </c>
      <c r="F10">
        <f t="shared" si="0"/>
        <v>6.403611</v>
      </c>
      <c r="G10">
        <f t="shared" si="1"/>
        <v>6.619788</v>
      </c>
      <c r="H10">
        <f t="shared" si="2"/>
        <v>6.728961</v>
      </c>
      <c r="I10">
        <f t="shared" si="3"/>
        <v>6.474465</v>
      </c>
      <c r="J10" s="4">
        <f t="shared" si="4"/>
        <v>6.403611</v>
      </c>
      <c r="K10" s="4">
        <f t="shared" si="5"/>
        <v>6.619788</v>
      </c>
      <c r="L10" s="4">
        <f t="shared" si="6"/>
        <v>6.728961</v>
      </c>
      <c r="M10" s="4">
        <f t="shared" si="7"/>
        <v>6.474465</v>
      </c>
      <c r="N10" s="5">
        <f t="shared" si="8"/>
        <v>687.846349580625</v>
      </c>
      <c r="O10" s="6">
        <f t="shared" si="9"/>
        <v>172.025440180011</v>
      </c>
    </row>
    <row r="11" ht="14.25" spans="1:16">
      <c r="A11" s="3">
        <v>7.4</v>
      </c>
      <c r="B11">
        <v>885</v>
      </c>
      <c r="C11">
        <v>909</v>
      </c>
      <c r="D11">
        <v>935</v>
      </c>
      <c r="E11">
        <v>985</v>
      </c>
      <c r="F11">
        <f t="shared" si="0"/>
        <v>6.5749</v>
      </c>
      <c r="G11">
        <f t="shared" si="1"/>
        <v>6.59266</v>
      </c>
      <c r="H11">
        <f t="shared" si="2"/>
        <v>6.6119</v>
      </c>
      <c r="I11">
        <f t="shared" si="3"/>
        <v>6.6489</v>
      </c>
      <c r="J11" s="4">
        <f t="shared" si="4"/>
        <v>6.5749</v>
      </c>
      <c r="K11" s="4">
        <f t="shared" si="5"/>
        <v>6.59266</v>
      </c>
      <c r="L11" s="4">
        <f t="shared" si="6"/>
        <v>6.6119</v>
      </c>
      <c r="M11" s="4">
        <f t="shared" si="7"/>
        <v>6.6489</v>
      </c>
      <c r="N11" s="5">
        <f t="shared" si="8"/>
        <v>698.4582122896</v>
      </c>
      <c r="O11" s="6">
        <f t="shared" si="9"/>
        <v>174.6175687056</v>
      </c>
      <c r="P11" t="s">
        <v>22</v>
      </c>
    </row>
    <row r="12" spans="14:16">
      <c r="N12" s="5">
        <f>SUM(N3:N11)</f>
        <v>5560.27839704965</v>
      </c>
      <c r="O12" s="6">
        <f>SUM(O3:O11)</f>
        <v>1390.28136969924</v>
      </c>
      <c r="P12" s="7">
        <f>O12-N12/4</f>
        <v>0.211770436828601</v>
      </c>
    </row>
    <row r="14" spans="9:13">
      <c r="I14" t="s">
        <v>12</v>
      </c>
      <c r="J14" s="5">
        <f>J3+J4+J5</f>
        <v>18.474291</v>
      </c>
      <c r="K14" s="5">
        <f>K3+K6+K9</f>
        <v>18.462383</v>
      </c>
      <c r="L14" s="5">
        <f>L3+L8+L10</f>
        <v>19.052414</v>
      </c>
      <c r="M14" s="5">
        <f>M3+M7+M11</f>
        <v>18.258509</v>
      </c>
    </row>
    <row r="15" spans="9:13">
      <c r="I15" t="s">
        <v>13</v>
      </c>
      <c r="J15" s="5">
        <f>J6+J7+J8</f>
        <v>18.1718</v>
      </c>
      <c r="K15" s="5">
        <f>K4+K7+K10</f>
        <v>17.970942</v>
      </c>
      <c r="L15" s="5">
        <f>L4+L6+L11</f>
        <v>18.629449</v>
      </c>
      <c r="M15" s="5">
        <f>M4+M8+M9</f>
        <v>17.917871</v>
      </c>
    </row>
    <row r="16" spans="9:13">
      <c r="I16" t="s">
        <v>14</v>
      </c>
      <c r="J16" s="5">
        <f>J9+J10+J11</f>
        <v>19.251794</v>
      </c>
      <c r="K16" s="5">
        <f>K5+K8+K11</f>
        <v>19.501378</v>
      </c>
      <c r="L16" s="5">
        <f>L5+L7+L9</f>
        <v>18.415292</v>
      </c>
      <c r="M16" s="5">
        <f>M5+M6+M10</f>
        <v>19.247229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0.0517332988924011</v>
      </c>
      <c r="K20">
        <f t="shared" ref="K20:M20" si="10">(K14*K14+K15*K15+K16*K16)/12-(K14+K15+K16)*(K14+K15+K16)/36</f>
        <v>0.101757200461179</v>
      </c>
      <c r="L20">
        <f t="shared" si="10"/>
        <v>0.0175190848543991</v>
      </c>
      <c r="M20">
        <f t="shared" si="10"/>
        <v>0.0794665049335634</v>
      </c>
    </row>
    <row r="21" spans="9:13">
      <c r="I21" t="s">
        <v>27</v>
      </c>
      <c r="J21">
        <f>J20/2*27/P12</f>
        <v>3.29790855374526</v>
      </c>
      <c r="K21">
        <f>K20/2*27/P12</f>
        <v>6.48684597717366</v>
      </c>
      <c r="L21">
        <f>L20/2*27/P12</f>
        <v>1.1168114354215</v>
      </c>
      <c r="M21">
        <f>M20/2*27/P12</f>
        <v>5.06585259335035</v>
      </c>
    </row>
    <row r="22" ht="14.25"/>
    <row r="23" spans="10:13">
      <c r="J23" s="8">
        <v>3.2</v>
      </c>
      <c r="K23" s="8">
        <v>5.5</v>
      </c>
      <c r="L23" s="8">
        <v>1.6</v>
      </c>
      <c r="M23" s="8">
        <v>4.3</v>
      </c>
    </row>
    <row r="28" spans="11:11">
      <c r="K28" t="s">
        <v>28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