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<sst xmlns="http://schemas.openxmlformats.org/spreadsheetml/2006/main" count="29">
  <si>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输出轴速度降幅度</t>
  </si>
  <si>
    <t>SSA</t>
  </si>
  <si>
    <t>SSB</t>
  </si>
  <si>
    <t>SSC</t>
  </si>
  <si>
    <t>SSD</t>
  </si>
  <si>
    <t>SE</t>
  </si>
  <si>
    <t>原始数据</t>
  </si>
  <si>
    <t>随机数</t>
  </si>
  <si>
    <t>转换数据</t>
  </si>
  <si>
    <t>实验数据</t>
  </si>
  <si>
    <t>Y总</t>
  </si>
  <si>
    <t>Y2总</t>
  </si>
  <si>
    <t>K1</t>
  </si>
  <si>
    <t>K2</t>
  </si>
  <si>
    <t>K3</t>
  </si>
  <si>
    <t>R</t>
  </si>
  <si>
    <t>抄一遍</t>
  </si>
  <si>
    <t>F(1-0.10)(2，27)</t>
  </si>
  <si>
    <t>*</t>
  </si>
  <si>
    <t>F(1-0.95)(2，27)</t>
  </si>
  <si>
    <t>**</t>
  </si>
  <si>
    <t>F(1-0.01)(2，27)</t>
  </si>
  <si>
    <t>e</t>
  </si>
  <si>
    <t>FA</t>
  </si>
  <si>
    <t>FB</t>
  </si>
  <si>
    <t>FC</t>
  </si>
  <si>
    <t>FD</t>
  </si>
  <si>
    <t>F</t>
  </si>
  <si>
    <t>cbda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</si>
</sst>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0%"/>
    <numFmt numFmtId="177" formatCode="0.00000000000000000%"/>
    <numFmt numFmtId="43" formatCode="_ * #,##0.00_ ;_ * \-#,##0.00_ ;_ * &quot;-&quot;??_ ;_ @_ "/>
    <numFmt numFmtId="178" formatCode="0.00_ "/>
    <numFmt numFmtId="179" formatCode="0.00000000%"/>
    <numFmt numFmtId="41" formatCode="_ * #,##0_ ;_ * \-#,##0_ ;_ * &quot;-&quot;_ ;_ @_ "/>
    <numFmt numFmtId="180" formatCode="0.000000%"/>
  </numFmts>
  <fonts count="23">
    <font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FF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1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5" fillId="6" borderId="9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>
      <alignment vertical="center"/>
    </xf>
    <xf numFmtId="0" fontId="1" fillId="0" borderId="2" xfId="0" applyFont="1" applyBorder="1" applyAlignment="1">
      <alignment horizontal="center" vertical="top" wrapText="1"/>
    </xf>
    <xf numFmtId="178" fontId="3" fillId="0" borderId="3" xfId="0" applyNumberFormat="1" applyFont="1" applyFill="1" applyBorder="1" applyAlignment="1" applyProtection="1">
      <alignment horizontal="center" vertical="top" wrapText="1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10" fontId="3" fillId="0" borderId="4" xfId="0" applyNumberFormat="1" applyFont="1" applyBorder="1" applyAlignment="1">
      <alignment horizontal="center" vertical="top" wrapText="1"/>
    </xf>
    <xf numFmtId="10" fontId="3" fillId="0" borderId="0" xfId="0" applyNumberFormat="1" applyFont="1" applyAlignment="1">
      <alignment horizontal="center" vertical="top" wrapText="1"/>
    </xf>
    <xf numFmtId="10" fontId="3" fillId="0" borderId="5" xfId="0" applyNumberFormat="1" applyFont="1" applyBorder="1" applyAlignment="1">
      <alignment horizontal="center" vertical="top" wrapText="1"/>
    </xf>
    <xf numFmtId="10" fontId="3" fillId="0" borderId="3" xfId="0" applyNumberFormat="1" applyFont="1" applyBorder="1" applyAlignment="1">
      <alignment horizontal="center" vertical="top" wrapText="1"/>
    </xf>
    <xf numFmtId="10" fontId="3" fillId="0" borderId="6" xfId="0" applyNumberFormat="1" applyFont="1" applyBorder="1" applyAlignment="1">
      <alignment horizontal="center" vertical="top" wrapText="1"/>
    </xf>
    <xf numFmtId="10" fontId="3" fillId="0" borderId="7" xfId="0" applyNumberFormat="1" applyFont="1" applyBorder="1" applyAlignment="1">
      <alignment horizontal="center" vertical="top" wrapText="1"/>
    </xf>
    <xf numFmtId="10" fontId="3" fillId="0" borderId="8" xfId="0" applyNumberFormat="1" applyFont="1" applyBorder="1" applyAlignment="1">
      <alignment horizontal="center" vertical="top" wrapText="1"/>
    </xf>
    <xf numFmtId="180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600075</xdr:colOff>
      <xdr:row>24</xdr:row>
      <xdr:rowOff>152400</xdr:rowOff>
    </xdr:from>
    <xdr:to>
      <xdr:col>16</xdr:col>
      <xdr:colOff>85725</xdr:colOff>
      <xdr:row>36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57475" y="4362450"/>
          <a:ext cx="9144000" cy="2066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1"/>
  <sheetViews>
    <sheetView topLeftCell="T1" workbookViewId="0">
      <selection activeCell="X9" sqref="X9"/>
    </sheetView>
  </sheetViews>
  <sheetFormatPr defaultColWidth="9" defaultRowHeight="13.5"/>
  <cols>
    <col min="19" max="19" width="13.875" customWidth="1"/>
    <col min="26" max="29" width="12.75" customWidth="1"/>
    <col min="30" max="30" width="11.625" customWidth="1"/>
    <col min="31" max="31" width="22.75" customWidth="1"/>
    <col min="34" max="34" width="18.25" customWidth="1"/>
  </cols>
  <sheetData>
    <row r="1" ht="14.25" spans="1:1">
      <c r="A1" t="s">
        <v>0</v>
      </c>
    </row>
    <row r="2" ht="14.25" spans="1:34">
      <c r="A2" s="9">
        <v>0.209</v>
      </c>
      <c r="B2">
        <v>401</v>
      </c>
      <c r="C2">
        <v>732</v>
      </c>
      <c r="D2">
        <v>497</v>
      </c>
      <c r="E2">
        <v>231</v>
      </c>
      <c r="F2">
        <f>(1-(B2-500)/10000)</f>
        <v>1.0099</v>
      </c>
      <c r="G2">
        <f t="shared" ref="G2:I2" si="0">(1-(C2-500)/10000)</f>
        <v>0.9768</v>
      </c>
      <c r="H2">
        <f t="shared" si="0"/>
        <v>1.0003</v>
      </c>
      <c r="I2">
        <f t="shared" si="0"/>
        <v>1.0269</v>
      </c>
      <c r="J2">
        <f>20.9*F2</f>
        <v>21.10691</v>
      </c>
      <c r="K2">
        <f t="shared" ref="K2:M2" si="1">20.9*G2</f>
        <v>20.41512</v>
      </c>
      <c r="L2">
        <f t="shared" si="1"/>
        <v>20.90627</v>
      </c>
      <c r="M2">
        <f t="shared" si="1"/>
        <v>21.46221</v>
      </c>
      <c r="N2" s="12">
        <v>0.2111</v>
      </c>
      <c r="O2" s="13">
        <v>0.2042</v>
      </c>
      <c r="P2" s="13">
        <v>0.2091</v>
      </c>
      <c r="Q2" s="13">
        <v>0.2146</v>
      </c>
      <c r="R2" s="6">
        <f>N2+O2+P2+Q2</f>
        <v>0.839</v>
      </c>
      <c r="S2" s="8">
        <f>N2*N2+O2*O2+P2*P2+Q2*Q2</f>
        <v>0.17603682</v>
      </c>
      <c r="U2" s="6">
        <f>R2+R3+R4</f>
        <v>2.8151</v>
      </c>
      <c r="V2" s="6">
        <f>R2+R5+R8</f>
        <v>1.8964</v>
      </c>
      <c r="W2" s="6">
        <f>R2+R7+R9</f>
        <v>2.2649</v>
      </c>
      <c r="X2" s="6">
        <f>R2+R6+R10</f>
        <v>2.5333</v>
      </c>
      <c r="Z2" s="8">
        <f>N2*N2</f>
        <v>0.04456321</v>
      </c>
      <c r="AA2" s="8">
        <f t="shared" ref="AA2:AD2" si="2">O2*O2</f>
        <v>0.04169764</v>
      </c>
      <c r="AB2" s="8">
        <f t="shared" si="2"/>
        <v>0.04372281</v>
      </c>
      <c r="AC2" s="8">
        <f t="shared" si="2"/>
        <v>0.04605316</v>
      </c>
      <c r="AD2" s="16">
        <f t="shared" si="2"/>
        <v>0.703921</v>
      </c>
      <c r="AF2" s="12">
        <v>0.03532</v>
      </c>
      <c r="AG2" s="18">
        <v>2</v>
      </c>
      <c r="AH2">
        <f>(AF2/2)/(AF6/27)</f>
        <v>491.567010309278</v>
      </c>
    </row>
    <row r="3" ht="14.25" spans="1:34">
      <c r="A3" s="10">
        <v>0.2351</v>
      </c>
      <c r="B3">
        <v>154</v>
      </c>
      <c r="C3">
        <v>108</v>
      </c>
      <c r="D3">
        <v>874</v>
      </c>
      <c r="E3">
        <v>608</v>
      </c>
      <c r="F3">
        <f t="shared" ref="F3:F10" si="3">(1-(B3-500)/10000)</f>
        <v>1.0346</v>
      </c>
      <c r="G3">
        <f t="shared" ref="G3:G10" si="4">(1-(C3-500)/10000)</f>
        <v>1.0392</v>
      </c>
      <c r="H3">
        <f t="shared" ref="H3:H10" si="5">(1-(D3-500)/10000)</f>
        <v>0.9626</v>
      </c>
      <c r="I3">
        <f t="shared" ref="I3:I10" si="6">(1-(E3-500)/10000)</f>
        <v>0.9892</v>
      </c>
      <c r="J3">
        <f>23.51*F3</f>
        <v>24.323446</v>
      </c>
      <c r="K3">
        <f t="shared" ref="K3:M3" si="7">23.51*G3</f>
        <v>24.431592</v>
      </c>
      <c r="L3">
        <f t="shared" si="7"/>
        <v>22.630726</v>
      </c>
      <c r="M3">
        <f t="shared" si="7"/>
        <v>23.256092</v>
      </c>
      <c r="N3" s="14">
        <v>0.2432</v>
      </c>
      <c r="O3" s="15">
        <v>0.2443</v>
      </c>
      <c r="P3" s="15">
        <v>0.2263</v>
      </c>
      <c r="Q3" s="15">
        <v>0.2326</v>
      </c>
      <c r="R3" s="6">
        <f t="shared" ref="R3:R10" si="8">N3+O3+P3+Q3</f>
        <v>0.9464</v>
      </c>
      <c r="S3" s="8">
        <f t="shared" ref="S3:S10" si="9">N3*N3+O3*O3+P3*P3+Q3*Q3</f>
        <v>0.22414318</v>
      </c>
      <c r="U3" s="6">
        <f>R5+R6+R7</f>
        <v>2.2788</v>
      </c>
      <c r="V3" s="6">
        <f>R3+R6+R9</f>
        <v>2.3185</v>
      </c>
      <c r="W3" s="6">
        <f>R3+R5+R10</f>
        <v>2.3508</v>
      </c>
      <c r="X3" s="6">
        <f>R3+R7+R8</f>
        <v>2.3475</v>
      </c>
      <c r="Z3" s="8">
        <f t="shared" ref="Z3:Z10" si="10">N3*N3</f>
        <v>0.05914624</v>
      </c>
      <c r="AA3" s="8">
        <f t="shared" ref="AA3:AA10" si="11">O3*O3</f>
        <v>0.05968249</v>
      </c>
      <c r="AB3" s="8">
        <f t="shared" ref="AB3:AB10" si="12">P3*P3</f>
        <v>0.05121169</v>
      </c>
      <c r="AC3" s="8">
        <f t="shared" ref="AC3:AC10" si="13">Q3*Q3</f>
        <v>0.05410276</v>
      </c>
      <c r="AD3" s="16">
        <f t="shared" ref="AD3:AD10" si="14">R3*R3</f>
        <v>0.89567296</v>
      </c>
      <c r="AF3" s="14">
        <v>0.03239</v>
      </c>
      <c r="AG3" s="19">
        <v>2</v>
      </c>
      <c r="AH3">
        <f>(AF3/2)/(AF6/27)</f>
        <v>450.788659793814</v>
      </c>
    </row>
    <row r="4" ht="14.25" spans="1:34">
      <c r="A4" s="10">
        <v>0.2611</v>
      </c>
      <c r="B4">
        <v>688</v>
      </c>
      <c r="C4">
        <v>547</v>
      </c>
      <c r="D4">
        <v>344</v>
      </c>
      <c r="E4">
        <v>985</v>
      </c>
      <c r="F4">
        <f t="shared" si="3"/>
        <v>0.9812</v>
      </c>
      <c r="G4">
        <f t="shared" si="4"/>
        <v>0.9953</v>
      </c>
      <c r="H4">
        <f t="shared" si="5"/>
        <v>1.0156</v>
      </c>
      <c r="I4">
        <f t="shared" si="6"/>
        <v>0.9515</v>
      </c>
      <c r="J4">
        <f>26.11*F4</f>
        <v>25.619132</v>
      </c>
      <c r="K4">
        <f t="shared" ref="K4:M4" si="15">26.11*G4</f>
        <v>25.987283</v>
      </c>
      <c r="L4">
        <f t="shared" si="15"/>
        <v>26.517316</v>
      </c>
      <c r="M4">
        <f t="shared" si="15"/>
        <v>24.843665</v>
      </c>
      <c r="N4" s="14">
        <v>0.2562</v>
      </c>
      <c r="O4" s="15">
        <v>0.2599</v>
      </c>
      <c r="P4" s="15">
        <v>0.2652</v>
      </c>
      <c r="Q4" s="15">
        <v>0.2484</v>
      </c>
      <c r="R4" s="6">
        <f t="shared" si="8"/>
        <v>1.0297</v>
      </c>
      <c r="S4" s="8">
        <f t="shared" si="9"/>
        <v>0.26522005</v>
      </c>
      <c r="U4" s="6">
        <f>R8+R9+R10</f>
        <v>1.8988</v>
      </c>
      <c r="V4" s="6">
        <f>R4+R7+R10</f>
        <v>2.7778</v>
      </c>
      <c r="W4" s="6">
        <f>R4+R6+R8</f>
        <v>2.377</v>
      </c>
      <c r="X4" s="6">
        <f>R4+R5+R9</f>
        <v>2.1119</v>
      </c>
      <c r="Z4" s="8">
        <f t="shared" si="10"/>
        <v>0.06563844</v>
      </c>
      <c r="AA4" s="8">
        <f t="shared" si="11"/>
        <v>0.06754801</v>
      </c>
      <c r="AB4" s="8">
        <f t="shared" si="12"/>
        <v>0.07033104</v>
      </c>
      <c r="AC4" s="8">
        <f t="shared" si="13"/>
        <v>0.06170256</v>
      </c>
      <c r="AD4" s="16">
        <f t="shared" si="14"/>
        <v>1.06028209</v>
      </c>
      <c r="AF4" s="14">
        <v>0.00057</v>
      </c>
      <c r="AG4" s="19">
        <v>2</v>
      </c>
      <c r="AH4">
        <f>(AF4/2)/(AF6/27)</f>
        <v>7.93298969072165</v>
      </c>
    </row>
    <row r="5" ht="14.25" spans="1:34">
      <c r="A5" s="10">
        <v>0.1347</v>
      </c>
      <c r="B5">
        <v>158</v>
      </c>
      <c r="C5">
        <v>18</v>
      </c>
      <c r="D5">
        <v>752</v>
      </c>
      <c r="E5">
        <v>361</v>
      </c>
      <c r="F5">
        <f t="shared" si="3"/>
        <v>1.0342</v>
      </c>
      <c r="G5">
        <f t="shared" si="4"/>
        <v>1.0482</v>
      </c>
      <c r="H5">
        <f t="shared" si="5"/>
        <v>0.9748</v>
      </c>
      <c r="I5">
        <f t="shared" si="6"/>
        <v>1.0139</v>
      </c>
      <c r="J5">
        <f>F5*13.47</f>
        <v>13.930674</v>
      </c>
      <c r="K5">
        <f t="shared" ref="K5:M5" si="16">G5*13.47</f>
        <v>14.119254</v>
      </c>
      <c r="L5">
        <f t="shared" si="16"/>
        <v>13.130556</v>
      </c>
      <c r="M5">
        <f t="shared" si="16"/>
        <v>13.657233</v>
      </c>
      <c r="N5" s="14">
        <v>0.1393</v>
      </c>
      <c r="O5" s="15">
        <v>0.1412</v>
      </c>
      <c r="P5" s="15">
        <v>0.1313</v>
      </c>
      <c r="Q5" s="15">
        <v>0.1366</v>
      </c>
      <c r="R5" s="6">
        <f t="shared" si="8"/>
        <v>0.5484</v>
      </c>
      <c r="S5" s="8">
        <f t="shared" si="9"/>
        <v>0.07524118</v>
      </c>
      <c r="Z5" s="8">
        <f t="shared" si="10"/>
        <v>0.01940449</v>
      </c>
      <c r="AA5" s="8">
        <f t="shared" si="11"/>
        <v>0.01993744</v>
      </c>
      <c r="AB5" s="8">
        <f t="shared" si="12"/>
        <v>0.01723969</v>
      </c>
      <c r="AC5" s="8">
        <f t="shared" si="13"/>
        <v>0.01865956</v>
      </c>
      <c r="AD5" s="16">
        <f t="shared" si="14"/>
        <v>0.30074256</v>
      </c>
      <c r="AF5" s="14">
        <v>0.00743</v>
      </c>
      <c r="AG5" s="19">
        <v>2</v>
      </c>
      <c r="AH5">
        <f>(AF5/2)/(AF6/27)</f>
        <v>103.407216494845</v>
      </c>
    </row>
    <row r="6" ht="14.25" spans="1:33">
      <c r="A6" s="10">
        <v>0.2098</v>
      </c>
      <c r="B6">
        <v>598</v>
      </c>
      <c r="C6">
        <v>426</v>
      </c>
      <c r="D6">
        <v>254</v>
      </c>
      <c r="E6">
        <v>769</v>
      </c>
      <c r="F6">
        <f t="shared" si="3"/>
        <v>0.9902</v>
      </c>
      <c r="G6">
        <f t="shared" si="4"/>
        <v>1.0074</v>
      </c>
      <c r="H6">
        <f t="shared" si="5"/>
        <v>1.0246</v>
      </c>
      <c r="I6">
        <f t="shared" si="6"/>
        <v>0.9731</v>
      </c>
      <c r="J6">
        <f>20.98*F6</f>
        <v>20.774396</v>
      </c>
      <c r="K6">
        <f t="shared" ref="K6:M6" si="17">20.98*G6</f>
        <v>21.135252</v>
      </c>
      <c r="L6">
        <f t="shared" si="17"/>
        <v>21.496108</v>
      </c>
      <c r="M6">
        <f t="shared" si="17"/>
        <v>20.415638</v>
      </c>
      <c r="N6" s="14">
        <v>0.2077</v>
      </c>
      <c r="O6" s="15">
        <v>0.2114</v>
      </c>
      <c r="P6" s="15">
        <v>0.215</v>
      </c>
      <c r="Q6" s="15">
        <v>0.2042</v>
      </c>
      <c r="R6" s="6">
        <f t="shared" si="8"/>
        <v>0.8383</v>
      </c>
      <c r="S6" s="8">
        <f t="shared" si="9"/>
        <v>0.17575189</v>
      </c>
      <c r="U6" t="s">
        <v>1</v>
      </c>
      <c r="V6" t="s">
        <v>2</v>
      </c>
      <c r="W6" t="s">
        <v>3</v>
      </c>
      <c r="X6" t="s">
        <v>4</v>
      </c>
      <c r="Z6" s="8">
        <f t="shared" si="10"/>
        <v>0.04313929</v>
      </c>
      <c r="AA6" s="8">
        <f t="shared" si="11"/>
        <v>0.04468996</v>
      </c>
      <c r="AB6" s="8">
        <f t="shared" si="12"/>
        <v>0.046225</v>
      </c>
      <c r="AC6" s="8">
        <f t="shared" si="13"/>
        <v>0.04169764</v>
      </c>
      <c r="AD6" s="16">
        <f t="shared" si="14"/>
        <v>0.70274689</v>
      </c>
      <c r="AF6" s="14">
        <v>0.00097</v>
      </c>
      <c r="AG6" s="19">
        <v>27</v>
      </c>
    </row>
    <row r="7" ht="14.25" spans="1:30">
      <c r="A7" s="10">
        <v>0.2214</v>
      </c>
      <c r="B7">
        <v>36</v>
      </c>
      <c r="C7">
        <v>866</v>
      </c>
      <c r="D7">
        <v>662</v>
      </c>
      <c r="E7">
        <v>145</v>
      </c>
      <c r="F7">
        <f t="shared" si="3"/>
        <v>1.0464</v>
      </c>
      <c r="G7">
        <f t="shared" si="4"/>
        <v>0.9634</v>
      </c>
      <c r="H7">
        <f t="shared" si="5"/>
        <v>0.9838</v>
      </c>
      <c r="I7">
        <f t="shared" si="6"/>
        <v>1.0355</v>
      </c>
      <c r="J7">
        <f>22.14*F7</f>
        <v>23.167296</v>
      </c>
      <c r="K7">
        <f t="shared" ref="K7:M7" si="18">22.14*G7</f>
        <v>21.329676</v>
      </c>
      <c r="L7">
        <f t="shared" si="18"/>
        <v>21.781332</v>
      </c>
      <c r="M7">
        <f t="shared" si="18"/>
        <v>22.92597</v>
      </c>
      <c r="N7" s="14">
        <v>0.2317</v>
      </c>
      <c r="O7" s="15">
        <v>0.2133</v>
      </c>
      <c r="P7" s="15">
        <v>0.2178</v>
      </c>
      <c r="Q7" s="15">
        <v>0.2293</v>
      </c>
      <c r="R7" s="6">
        <f t="shared" si="8"/>
        <v>0.8921</v>
      </c>
      <c r="S7" s="8">
        <f t="shared" si="9"/>
        <v>0.19919711</v>
      </c>
      <c r="U7">
        <f t="shared" ref="U7:X7" si="19">(U2*U2+U3*U3+U4*U4)/12-(U2+U3+U4)*(U2+U3+U4)/36</f>
        <v>0.0353228716666671</v>
      </c>
      <c r="V7">
        <f t="shared" si="19"/>
        <v>0.032388635</v>
      </c>
      <c r="W7">
        <f t="shared" si="19"/>
        <v>0.000573101666666576</v>
      </c>
      <c r="X7">
        <f t="shared" si="19"/>
        <v>0.00743352666666608</v>
      </c>
      <c r="Z7" s="8">
        <f t="shared" si="10"/>
        <v>0.05368489</v>
      </c>
      <c r="AA7" s="8">
        <f t="shared" si="11"/>
        <v>0.04549689</v>
      </c>
      <c r="AB7" s="8">
        <f t="shared" si="12"/>
        <v>0.04743684</v>
      </c>
      <c r="AC7" s="8">
        <f t="shared" si="13"/>
        <v>0.05257849</v>
      </c>
      <c r="AD7" s="16">
        <f t="shared" si="14"/>
        <v>0.79584241</v>
      </c>
    </row>
    <row r="8" ht="14.25" spans="1:30">
      <c r="A8" s="10">
        <v>0.1251</v>
      </c>
      <c r="B8">
        <v>476</v>
      </c>
      <c r="C8">
        <v>273</v>
      </c>
      <c r="D8">
        <v>38</v>
      </c>
      <c r="E8">
        <v>522</v>
      </c>
      <c r="F8">
        <f t="shared" si="3"/>
        <v>1.0024</v>
      </c>
      <c r="G8">
        <f t="shared" si="4"/>
        <v>1.0227</v>
      </c>
      <c r="H8">
        <f t="shared" si="5"/>
        <v>1.0462</v>
      </c>
      <c r="I8">
        <f t="shared" si="6"/>
        <v>0.9978</v>
      </c>
      <c r="J8">
        <f>12.51*F8</f>
        <v>12.540024</v>
      </c>
      <c r="K8">
        <f t="shared" ref="K8:M8" si="20">12.51*G8</f>
        <v>12.793977</v>
      </c>
      <c r="L8">
        <f t="shared" si="20"/>
        <v>13.087962</v>
      </c>
      <c r="M8">
        <f t="shared" si="20"/>
        <v>12.482478</v>
      </c>
      <c r="N8" s="14">
        <v>0.1254</v>
      </c>
      <c r="O8" s="15">
        <v>0.1279</v>
      </c>
      <c r="P8" s="15">
        <v>0.1309</v>
      </c>
      <c r="Q8" s="15">
        <v>0.1248</v>
      </c>
      <c r="R8" s="6">
        <f t="shared" si="8"/>
        <v>0.509</v>
      </c>
      <c r="S8" s="8">
        <f t="shared" si="9"/>
        <v>0.06479342</v>
      </c>
      <c r="U8">
        <f>U7/2*27/AE11</f>
        <v>492.877279069769</v>
      </c>
      <c r="V8">
        <f>V7/2*27/AE11</f>
        <v>451.93444186046</v>
      </c>
      <c r="W8">
        <f>W7/2*27/AE11</f>
        <v>7.99676744185911</v>
      </c>
      <c r="X8">
        <f>X7/2*27/AE11</f>
        <v>103.723627906967</v>
      </c>
      <c r="Z8" s="8">
        <f t="shared" si="10"/>
        <v>0.01572516</v>
      </c>
      <c r="AA8" s="8">
        <f t="shared" si="11"/>
        <v>0.01635841</v>
      </c>
      <c r="AB8" s="8">
        <f t="shared" si="12"/>
        <v>0.01713481</v>
      </c>
      <c r="AC8" s="8">
        <f t="shared" si="13"/>
        <v>0.01557504</v>
      </c>
      <c r="AD8" s="16">
        <f t="shared" si="14"/>
        <v>0.259081</v>
      </c>
    </row>
    <row r="9" ht="14.25" spans="1:30">
      <c r="A9" s="10">
        <v>0.1367</v>
      </c>
      <c r="B9">
        <v>916</v>
      </c>
      <c r="C9">
        <v>681</v>
      </c>
      <c r="D9">
        <v>447</v>
      </c>
      <c r="E9">
        <v>899</v>
      </c>
      <c r="F9">
        <f t="shared" si="3"/>
        <v>0.9584</v>
      </c>
      <c r="G9">
        <f t="shared" si="4"/>
        <v>0.9819</v>
      </c>
      <c r="H9">
        <f t="shared" si="5"/>
        <v>1.0053</v>
      </c>
      <c r="I9">
        <f t="shared" si="6"/>
        <v>0.9601</v>
      </c>
      <c r="J9">
        <f>13.67*F9</f>
        <v>13.101328</v>
      </c>
      <c r="K9">
        <f t="shared" ref="K9:M9" si="21">13.67*G9</f>
        <v>13.422573</v>
      </c>
      <c r="L9">
        <f t="shared" si="21"/>
        <v>13.742451</v>
      </c>
      <c r="M9">
        <f t="shared" si="21"/>
        <v>13.124567</v>
      </c>
      <c r="N9" s="14">
        <v>0.131</v>
      </c>
      <c r="O9" s="15">
        <v>0.1342</v>
      </c>
      <c r="P9" s="15">
        <v>0.1374</v>
      </c>
      <c r="Q9" s="15">
        <v>0.1312</v>
      </c>
      <c r="R9" s="6">
        <f t="shared" si="8"/>
        <v>0.5338</v>
      </c>
      <c r="S9" s="8">
        <f t="shared" si="9"/>
        <v>0.07126284</v>
      </c>
      <c r="Z9" s="8">
        <f t="shared" si="10"/>
        <v>0.017161</v>
      </c>
      <c r="AA9" s="8">
        <f t="shared" si="11"/>
        <v>0.01800964</v>
      </c>
      <c r="AB9" s="8">
        <f t="shared" si="12"/>
        <v>0.01887876</v>
      </c>
      <c r="AC9" s="8">
        <f t="shared" si="13"/>
        <v>0.01721344</v>
      </c>
      <c r="AD9" s="16">
        <f t="shared" si="14"/>
        <v>0.28494244</v>
      </c>
    </row>
    <row r="10" ht="14.25" spans="1:31">
      <c r="A10" s="11">
        <v>0.2114</v>
      </c>
      <c r="B10">
        <v>323</v>
      </c>
      <c r="C10">
        <v>89</v>
      </c>
      <c r="D10">
        <v>824</v>
      </c>
      <c r="E10">
        <v>275</v>
      </c>
      <c r="F10">
        <f t="shared" si="3"/>
        <v>1.0177</v>
      </c>
      <c r="G10">
        <f t="shared" si="4"/>
        <v>1.0411</v>
      </c>
      <c r="H10">
        <f t="shared" si="5"/>
        <v>0.9676</v>
      </c>
      <c r="I10">
        <f t="shared" si="6"/>
        <v>1.0225</v>
      </c>
      <c r="J10">
        <f>21.14*F10</f>
        <v>21.514178</v>
      </c>
      <c r="K10">
        <f t="shared" ref="K10:M10" si="22">21.14*G10</f>
        <v>22.008854</v>
      </c>
      <c r="L10">
        <f t="shared" si="22"/>
        <v>20.455064</v>
      </c>
      <c r="M10">
        <f t="shared" si="22"/>
        <v>21.61565</v>
      </c>
      <c r="N10" s="14">
        <v>0.2151</v>
      </c>
      <c r="O10" s="15">
        <v>0.2201</v>
      </c>
      <c r="P10" s="15">
        <v>0.2046</v>
      </c>
      <c r="Q10" s="15">
        <v>0.2162</v>
      </c>
      <c r="R10" s="6">
        <f t="shared" si="8"/>
        <v>0.856</v>
      </c>
      <c r="S10" s="8">
        <f t="shared" si="9"/>
        <v>0.18331562</v>
      </c>
      <c r="Z10" s="8">
        <f t="shared" si="10"/>
        <v>0.04626801</v>
      </c>
      <c r="AA10" s="8">
        <f t="shared" si="11"/>
        <v>0.04844401</v>
      </c>
      <c r="AB10" s="8">
        <f t="shared" si="12"/>
        <v>0.04186116</v>
      </c>
      <c r="AC10" s="8">
        <f t="shared" si="13"/>
        <v>0.04674244</v>
      </c>
      <c r="AD10" s="16">
        <f t="shared" si="14"/>
        <v>0.732736</v>
      </c>
      <c r="AE10" t="s">
        <v>5</v>
      </c>
    </row>
    <row r="11" spans="29:31">
      <c r="AC11" s="6">
        <v>1.43496</v>
      </c>
      <c r="AD11" s="6">
        <v>5.73597</v>
      </c>
      <c r="AE11" s="17">
        <f>AC11-AD11/4</f>
        <v>0.00096750000000001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26"/>
  <sheetViews>
    <sheetView topLeftCell="A7" workbookViewId="0">
      <selection activeCell="D24" sqref="D24"/>
    </sheetView>
  </sheetViews>
  <sheetFormatPr defaultColWidth="9" defaultRowHeight="13.5"/>
  <cols>
    <col min="13" max="13" width="10.5" customWidth="1"/>
    <col min="15" max="15" width="13.875" customWidth="1"/>
  </cols>
  <sheetData>
    <row r="2" ht="14.25" spans="1:15">
      <c r="A2" t="s">
        <v>6</v>
      </c>
      <c r="B2" t="s">
        <v>7</v>
      </c>
      <c r="F2" t="s">
        <v>8</v>
      </c>
      <c r="J2" t="s">
        <v>9</v>
      </c>
      <c r="N2" t="s">
        <v>10</v>
      </c>
      <c r="O2" t="s">
        <v>11</v>
      </c>
    </row>
    <row r="3" ht="14.25" spans="1:15">
      <c r="A3" s="9">
        <v>0.209</v>
      </c>
      <c r="B3">
        <v>1356</v>
      </c>
      <c r="C3">
        <v>79</v>
      </c>
      <c r="D3">
        <v>1611</v>
      </c>
      <c r="E3">
        <v>1142</v>
      </c>
      <c r="F3">
        <f>((B3-1000)/10000+1)*A3</f>
        <v>0.2164404</v>
      </c>
      <c r="G3">
        <f>((C3-1000)/10000+1)*A3</f>
        <v>0.1897511</v>
      </c>
      <c r="H3">
        <f>((D3-1000)/10000+1)*A3</f>
        <v>0.2217699</v>
      </c>
      <c r="I3">
        <f>((E3-1000)/10000+1)*A3</f>
        <v>0.2119678</v>
      </c>
      <c r="J3" s="12">
        <v>0.2164</v>
      </c>
      <c r="K3" s="13">
        <v>0.1898</v>
      </c>
      <c r="L3" s="13">
        <v>0.2218</v>
      </c>
      <c r="M3" s="13">
        <v>0.212</v>
      </c>
      <c r="N3" s="6">
        <f>J3+K3+L3+M3</f>
        <v>0.84</v>
      </c>
      <c r="O3" s="8">
        <f>J3*J3+K3*K3+L3*L3+M3*M3</f>
        <v>0.17699224</v>
      </c>
    </row>
    <row r="4" ht="14.25" spans="1:15">
      <c r="A4" s="10">
        <v>0.2351</v>
      </c>
      <c r="B4">
        <v>925</v>
      </c>
      <c r="C4">
        <v>958</v>
      </c>
      <c r="D4">
        <v>363</v>
      </c>
      <c r="E4">
        <v>20</v>
      </c>
      <c r="F4">
        <f t="shared" ref="F4:F11" si="0">((B4-1000)/10000+1)*A4</f>
        <v>0.23333675</v>
      </c>
      <c r="G4">
        <f t="shared" ref="G4:G11" si="1">((C4-1000)/10000+1)*A4</f>
        <v>0.23411258</v>
      </c>
      <c r="H4">
        <f t="shared" ref="H4:H11" si="2">((D4-1000)/10000+1)*A4</f>
        <v>0.22012413</v>
      </c>
      <c r="I4">
        <f t="shared" ref="I4:I11" si="3">((E4-1000)/10000+1)*A4</f>
        <v>0.2120602</v>
      </c>
      <c r="J4" s="14">
        <v>0.2333</v>
      </c>
      <c r="K4" s="15">
        <v>0.2341</v>
      </c>
      <c r="L4" s="15">
        <v>0.2201</v>
      </c>
      <c r="M4" s="15">
        <v>0.2121</v>
      </c>
      <c r="N4" s="6">
        <f t="shared" ref="N4:N11" si="4">J4+K4+L4+M4</f>
        <v>0.8996</v>
      </c>
      <c r="O4" s="8">
        <f t="shared" ref="O4:O11" si="5">J4*J4+K4*K4+L4*L4+M4*M4</f>
        <v>0.20266212</v>
      </c>
    </row>
    <row r="5" ht="14.25" spans="1:15">
      <c r="A5" s="10">
        <v>0.2611</v>
      </c>
      <c r="B5">
        <v>1867</v>
      </c>
      <c r="C5">
        <v>1774</v>
      </c>
      <c r="D5">
        <v>1305</v>
      </c>
      <c r="E5">
        <v>773</v>
      </c>
      <c r="F5">
        <f t="shared" si="0"/>
        <v>0.28373737</v>
      </c>
      <c r="G5">
        <f t="shared" si="1"/>
        <v>0.28130914</v>
      </c>
      <c r="H5">
        <f t="shared" si="2"/>
        <v>0.26906355</v>
      </c>
      <c r="I5">
        <f t="shared" si="3"/>
        <v>0.25517303</v>
      </c>
      <c r="J5" s="14">
        <v>0.2837</v>
      </c>
      <c r="K5" s="15">
        <v>0.2813</v>
      </c>
      <c r="L5" s="15">
        <v>0.2691</v>
      </c>
      <c r="M5" s="15">
        <v>0.2552</v>
      </c>
      <c r="N5" s="6">
        <f t="shared" si="4"/>
        <v>1.0893</v>
      </c>
      <c r="O5" s="8">
        <f t="shared" si="5"/>
        <v>0.29715723</v>
      </c>
    </row>
    <row r="6" ht="14.25" spans="1:15">
      <c r="A6" s="10">
        <v>0.1347</v>
      </c>
      <c r="B6">
        <v>807</v>
      </c>
      <c r="C6">
        <v>590</v>
      </c>
      <c r="D6">
        <v>121</v>
      </c>
      <c r="E6">
        <v>1590</v>
      </c>
      <c r="F6">
        <f t="shared" si="0"/>
        <v>0.13210029</v>
      </c>
      <c r="G6">
        <f t="shared" si="1"/>
        <v>0.1291773</v>
      </c>
      <c r="H6">
        <f t="shared" si="2"/>
        <v>0.12285987</v>
      </c>
      <c r="I6">
        <f t="shared" si="3"/>
        <v>0.1426473</v>
      </c>
      <c r="J6" s="14">
        <v>0.1321</v>
      </c>
      <c r="K6" s="15">
        <v>0.1292</v>
      </c>
      <c r="L6" s="15">
        <v>0.1229</v>
      </c>
      <c r="M6" s="15">
        <v>0.1426</v>
      </c>
      <c r="N6" s="6">
        <f t="shared" si="4"/>
        <v>0.5268</v>
      </c>
      <c r="O6" s="8">
        <f t="shared" si="5"/>
        <v>0.06958222</v>
      </c>
    </row>
    <row r="7" ht="14.25" spans="1:15">
      <c r="A7" s="10">
        <v>0.2098</v>
      </c>
      <c r="B7">
        <v>1687</v>
      </c>
      <c r="C7">
        <v>1406</v>
      </c>
      <c r="D7">
        <v>1000</v>
      </c>
      <c r="E7">
        <v>593</v>
      </c>
      <c r="F7">
        <f t="shared" si="0"/>
        <v>0.22421326</v>
      </c>
      <c r="G7">
        <f t="shared" si="1"/>
        <v>0.21831788</v>
      </c>
      <c r="H7">
        <f t="shared" si="2"/>
        <v>0.2098</v>
      </c>
      <c r="I7">
        <f t="shared" si="3"/>
        <v>0.20126114</v>
      </c>
      <c r="J7" s="14">
        <v>0.2242</v>
      </c>
      <c r="K7" s="15">
        <v>0.2183</v>
      </c>
      <c r="L7" s="15">
        <v>0.2098</v>
      </c>
      <c r="M7" s="15">
        <v>0.2013</v>
      </c>
      <c r="N7" s="6">
        <f t="shared" si="4"/>
        <v>0.8536</v>
      </c>
      <c r="O7" s="8">
        <f t="shared" si="5"/>
        <v>0.18245826</v>
      </c>
    </row>
    <row r="8" ht="14.25" spans="1:15">
      <c r="A8" s="10">
        <v>0.2214</v>
      </c>
      <c r="B8">
        <v>627</v>
      </c>
      <c r="C8">
        <v>284</v>
      </c>
      <c r="D8">
        <v>1753</v>
      </c>
      <c r="E8">
        <v>1472</v>
      </c>
      <c r="F8">
        <f t="shared" si="0"/>
        <v>0.21314178</v>
      </c>
      <c r="G8">
        <f t="shared" si="1"/>
        <v>0.20554776</v>
      </c>
      <c r="H8">
        <f t="shared" si="2"/>
        <v>0.23807142</v>
      </c>
      <c r="I8">
        <f t="shared" si="3"/>
        <v>0.23185008</v>
      </c>
      <c r="J8" s="14">
        <v>0.2131</v>
      </c>
      <c r="K8" s="15">
        <v>0.2055</v>
      </c>
      <c r="L8" s="15">
        <v>0.2381</v>
      </c>
      <c r="M8" s="15">
        <v>0.2319</v>
      </c>
      <c r="N8" s="6">
        <f t="shared" si="4"/>
        <v>0.8886</v>
      </c>
      <c r="O8" s="8">
        <f t="shared" si="5"/>
        <v>0.19811108</v>
      </c>
    </row>
    <row r="9" ht="14.25" spans="1:15">
      <c r="A9" s="10">
        <v>0.1251</v>
      </c>
      <c r="B9">
        <v>1507</v>
      </c>
      <c r="C9">
        <v>1037</v>
      </c>
      <c r="D9">
        <v>568</v>
      </c>
      <c r="E9">
        <v>351</v>
      </c>
      <c r="F9">
        <f t="shared" si="0"/>
        <v>0.13144257</v>
      </c>
      <c r="G9">
        <f t="shared" si="1"/>
        <v>0.12556287</v>
      </c>
      <c r="H9">
        <f t="shared" si="2"/>
        <v>0.11969568</v>
      </c>
      <c r="I9">
        <f t="shared" si="3"/>
        <v>0.11698101</v>
      </c>
      <c r="J9" s="14">
        <v>0.1314</v>
      </c>
      <c r="K9" s="15">
        <v>0.1256</v>
      </c>
      <c r="L9" s="15">
        <v>0.1197</v>
      </c>
      <c r="M9" s="15">
        <v>0.117</v>
      </c>
      <c r="N9" s="6">
        <f t="shared" si="4"/>
        <v>0.4937</v>
      </c>
      <c r="O9" s="8">
        <f t="shared" si="5"/>
        <v>0.06105841</v>
      </c>
    </row>
    <row r="10" ht="14.25" spans="1:15">
      <c r="A10" s="10">
        <v>0.1367</v>
      </c>
      <c r="B10">
        <v>322</v>
      </c>
      <c r="C10">
        <v>1917</v>
      </c>
      <c r="D10">
        <v>1385</v>
      </c>
      <c r="E10">
        <v>1167</v>
      </c>
      <c r="F10">
        <f t="shared" si="0"/>
        <v>0.12743174</v>
      </c>
      <c r="G10">
        <f t="shared" si="1"/>
        <v>0.14923539</v>
      </c>
      <c r="H10">
        <f t="shared" si="2"/>
        <v>0.14196295</v>
      </c>
      <c r="I10">
        <f t="shared" si="3"/>
        <v>0.13898289</v>
      </c>
      <c r="J10" s="14">
        <v>0.1274</v>
      </c>
      <c r="K10" s="15">
        <v>0.1492</v>
      </c>
      <c r="L10" s="15">
        <v>0.142</v>
      </c>
      <c r="M10" s="15">
        <v>0.139</v>
      </c>
      <c r="N10" s="6">
        <f t="shared" si="4"/>
        <v>0.5576</v>
      </c>
      <c r="O10" s="8">
        <f t="shared" si="5"/>
        <v>0.0779764</v>
      </c>
    </row>
    <row r="11" ht="14.25" spans="1:15">
      <c r="A11" s="11">
        <v>0.2114</v>
      </c>
      <c r="B11">
        <v>1201</v>
      </c>
      <c r="C11">
        <v>732</v>
      </c>
      <c r="D11">
        <v>200</v>
      </c>
      <c r="E11">
        <v>45</v>
      </c>
      <c r="F11">
        <f t="shared" si="0"/>
        <v>0.21564914</v>
      </c>
      <c r="G11">
        <f t="shared" si="1"/>
        <v>0.20573448</v>
      </c>
      <c r="H11">
        <f t="shared" si="2"/>
        <v>0.194488</v>
      </c>
      <c r="I11">
        <f t="shared" si="3"/>
        <v>0.1912113</v>
      </c>
      <c r="J11" s="14">
        <v>0.2156</v>
      </c>
      <c r="K11" s="15">
        <v>0.2057</v>
      </c>
      <c r="L11" s="15">
        <v>0.1945</v>
      </c>
      <c r="M11" s="15">
        <v>0.1912</v>
      </c>
      <c r="N11" s="6">
        <f t="shared" si="4"/>
        <v>0.807</v>
      </c>
      <c r="O11" s="8">
        <f t="shared" si="5"/>
        <v>0.16318354</v>
      </c>
    </row>
    <row r="12" spans="15:17">
      <c r="O12" s="6">
        <f>SUM(O3:O11)</f>
        <v>1.4291815</v>
      </c>
      <c r="P12">
        <f>(N3*N3+N4*N4+N5*N5+N6*N6+N7*N7+N8*N8+N9*N9+N10*N10+N11*N11)/4</f>
        <v>1.425780565</v>
      </c>
      <c r="Q12" s="6">
        <f>O12-P12</f>
        <v>0.00340093500000038</v>
      </c>
    </row>
    <row r="13" spans="9:13">
      <c r="I13" t="s">
        <v>12</v>
      </c>
      <c r="J13" s="6">
        <f>N3+N4+N5</f>
        <v>2.8289</v>
      </c>
      <c r="K13" s="6">
        <f>N3+N6+N9</f>
        <v>1.8605</v>
      </c>
      <c r="L13" s="6">
        <f>N3+N8+N10</f>
        <v>2.2862</v>
      </c>
      <c r="M13" s="6">
        <f>N3+N7+N11</f>
        <v>2.5006</v>
      </c>
    </row>
    <row r="14" spans="9:13">
      <c r="I14" t="s">
        <v>13</v>
      </c>
      <c r="J14" s="6">
        <f>N6+N7+N8</f>
        <v>2.269</v>
      </c>
      <c r="K14" s="6">
        <f>N4+N7+N10</f>
        <v>2.3108</v>
      </c>
      <c r="L14" s="6">
        <f>N4+N6+N11</f>
        <v>2.2334</v>
      </c>
      <c r="M14" s="6">
        <f>N4+N8+N9</f>
        <v>2.2819</v>
      </c>
    </row>
    <row r="15" spans="9:13">
      <c r="I15" t="s">
        <v>14</v>
      </c>
      <c r="J15" s="6">
        <f>N9+N10+N11</f>
        <v>1.8583</v>
      </c>
      <c r="K15" s="6">
        <f>N5+N8+N11</f>
        <v>2.7849</v>
      </c>
      <c r="L15" s="6">
        <f>N5+N7+N9</f>
        <v>2.4366</v>
      </c>
      <c r="M15" s="6">
        <f>N5+N6+N10</f>
        <v>2.1737</v>
      </c>
    </row>
    <row r="16" spans="9:13">
      <c r="I16" t="s">
        <v>15</v>
      </c>
      <c r="J16" s="6">
        <f>J13-J15</f>
        <v>0.9706</v>
      </c>
      <c r="K16" s="6">
        <f>K15-K13</f>
        <v>0.9244</v>
      </c>
      <c r="L16" s="6">
        <f>L15-L13</f>
        <v>0.1504</v>
      </c>
      <c r="M16" s="6">
        <f>M13-M15</f>
        <v>0.3269</v>
      </c>
    </row>
    <row r="17" spans="9:13">
      <c r="I17" t="s">
        <v>16</v>
      </c>
      <c r="J17" s="6">
        <v>2.8289</v>
      </c>
      <c r="K17" s="6">
        <v>1.8605</v>
      </c>
      <c r="L17" s="6">
        <v>2.2862</v>
      </c>
      <c r="M17" s="6">
        <v>2.5006</v>
      </c>
    </row>
    <row r="18" spans="10:13">
      <c r="J18" s="6">
        <v>2.269</v>
      </c>
      <c r="K18" s="6">
        <v>2.3108</v>
      </c>
      <c r="L18" s="6">
        <v>2.2334</v>
      </c>
      <c r="M18" s="6">
        <v>2.2819</v>
      </c>
    </row>
    <row r="19" spans="10:18">
      <c r="J19" s="6">
        <v>1.8583</v>
      </c>
      <c r="K19" s="6">
        <v>2.7849</v>
      </c>
      <c r="L19" s="6">
        <v>2.4366</v>
      </c>
      <c r="M19" s="6">
        <v>2.1737</v>
      </c>
      <c r="O19" t="s">
        <v>17</v>
      </c>
      <c r="Q19">
        <v>2.51</v>
      </c>
      <c r="R19" t="s">
        <v>18</v>
      </c>
    </row>
    <row r="20" spans="15:18">
      <c r="O20" t="s">
        <v>19</v>
      </c>
      <c r="Q20">
        <v>3.35</v>
      </c>
      <c r="R20" t="s">
        <v>20</v>
      </c>
    </row>
    <row r="21" spans="15:17">
      <c r="O21" t="s">
        <v>21</v>
      </c>
      <c r="Q21">
        <v>5.49</v>
      </c>
    </row>
    <row r="22" spans="10:14">
      <c r="J22" t="s">
        <v>1</v>
      </c>
      <c r="K22" t="s">
        <v>2</v>
      </c>
      <c r="L22" t="s">
        <v>3</v>
      </c>
      <c r="M22" t="s">
        <v>4</v>
      </c>
      <c r="N22" t="s">
        <v>22</v>
      </c>
    </row>
    <row r="23" spans="4:14">
      <c r="D23">
        <f>0.0046/2*27/0.015</f>
        <v>4.14</v>
      </c>
      <c r="J23">
        <f>(J17*J17+J18*J18+J19*J19)/12-(J17+J18+J19)*(J17+J18+J19)/36</f>
        <v>0.0395618572222223</v>
      </c>
      <c r="K23">
        <f>(K17*K17+K18*K18+K19*K19)/12-(K17+K18+K19)*(K17+K18+K19)/36</f>
        <v>0.0356126738888884</v>
      </c>
      <c r="L23">
        <f t="shared" ref="L23:M23" si="6">(L17*L17+L18*L18+L19*L19)/12-(L17+L18+L19)*(L17+L18+L19)/36</f>
        <v>0.00185272888888854</v>
      </c>
      <c r="M23">
        <f t="shared" si="6"/>
        <v>0.00462223722222221</v>
      </c>
      <c r="N23" s="6">
        <v>0.0034</v>
      </c>
    </row>
    <row r="25" spans="10:13">
      <c r="J25" t="s">
        <v>23</v>
      </c>
      <c r="K25" t="s">
        <v>24</v>
      </c>
      <c r="L25" t="s">
        <v>25</v>
      </c>
      <c r="M25" t="s">
        <v>26</v>
      </c>
    </row>
    <row r="26" spans="10:13">
      <c r="J26">
        <f>J23/2*27/N23</f>
        <v>157.083844852941</v>
      </c>
      <c r="K26">
        <f>K23/2*27/N23</f>
        <v>141.403263970586</v>
      </c>
      <c r="L26">
        <f>L23/2*27/N23</f>
        <v>7.3564235294104</v>
      </c>
      <c r="M26">
        <f>M23/2*27/N23</f>
        <v>18.3530007352941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tabSelected="1" workbookViewId="0">
      <selection activeCell="B8" sqref="B8"/>
    </sheetView>
  </sheetViews>
  <sheetFormatPr defaultColWidth="9" defaultRowHeight="13.5"/>
  <cols>
    <col min="15" max="15" width="12.75" customWidth="1"/>
    <col min="16" max="16" width="15" customWidth="1"/>
  </cols>
  <sheetData>
    <row r="2" ht="14.25" spans="1:10">
      <c r="A2" t="s">
        <v>6</v>
      </c>
      <c r="B2" t="s">
        <v>7</v>
      </c>
      <c r="F2" t="s">
        <v>8</v>
      </c>
      <c r="J2" t="s">
        <v>9</v>
      </c>
    </row>
    <row r="3" ht="14.25" spans="1:15">
      <c r="A3" s="1">
        <v>262.36</v>
      </c>
      <c r="B3">
        <v>246</v>
      </c>
      <c r="C3">
        <v>392</v>
      </c>
      <c r="D3">
        <v>41</v>
      </c>
      <c r="E3">
        <v>174</v>
      </c>
      <c r="F3">
        <f>((B3-2000)/10000+1)*A3</f>
        <v>216.342056</v>
      </c>
      <c r="G3">
        <f>((C3-2000)/10000+1)*A3</f>
        <v>220.172512</v>
      </c>
      <c r="H3">
        <f>((D3-2000)/10000+1)*A3</f>
        <v>210.963676</v>
      </c>
      <c r="I3">
        <f>((E3-2000)/10000+1)*A3</f>
        <v>214.453064</v>
      </c>
      <c r="J3" s="5">
        <f>F3</f>
        <v>216.342056</v>
      </c>
      <c r="K3" s="5">
        <f>G3</f>
        <v>220.172512</v>
      </c>
      <c r="L3" s="5">
        <f>H3</f>
        <v>210.963676</v>
      </c>
      <c r="M3" s="5">
        <f>I3</f>
        <v>214.453064</v>
      </c>
      <c r="N3" s="6">
        <f>(J3+K3+L3+M3)*(J3+K3+L3+M3)</f>
        <v>742925.579710591</v>
      </c>
      <c r="O3" s="7">
        <f>J3*J3+K3*K3+L3*L3+M3*M3</f>
        <v>185775.609485118</v>
      </c>
    </row>
    <row r="4" ht="14.25" spans="1:15">
      <c r="A4" s="2">
        <v>253.47</v>
      </c>
      <c r="B4">
        <v>249</v>
      </c>
      <c r="C4">
        <v>768</v>
      </c>
      <c r="D4">
        <v>85</v>
      </c>
      <c r="E4">
        <v>676</v>
      </c>
      <c r="F4">
        <f t="shared" ref="F4:F11" si="0">((B4-2000)/10000+1)*A4</f>
        <v>209.087403</v>
      </c>
      <c r="G4">
        <f t="shared" ref="G4:G11" si="1">((C4-2000)/10000+1)*A4</f>
        <v>222.242496</v>
      </c>
      <c r="H4">
        <f t="shared" ref="H4:H11" si="2">((D4-2000)/10000+1)*A4</f>
        <v>204.930495</v>
      </c>
      <c r="I4">
        <f t="shared" ref="I4:I11" si="3">((E4-2000)/10000+1)*A4</f>
        <v>219.910572</v>
      </c>
      <c r="J4" s="5">
        <f t="shared" ref="J4:J11" si="4">F4</f>
        <v>209.087403</v>
      </c>
      <c r="K4" s="5">
        <f t="shared" ref="K4:K11" si="5">G4</f>
        <v>222.242496</v>
      </c>
      <c r="L4" s="5">
        <f t="shared" ref="L4:L11" si="6">H4</f>
        <v>204.930495</v>
      </c>
      <c r="M4" s="5">
        <f t="shared" ref="M4:M11" si="7">I4</f>
        <v>219.910572</v>
      </c>
      <c r="N4" s="6">
        <f t="shared" ref="N4:N11" si="8">(J4+K4+L4+M4)*(J4+K4+L4+M4)</f>
        <v>733028.723021373</v>
      </c>
      <c r="O4" s="7">
        <f t="shared" ref="O4:O11" si="9">J4*J4+K4*K4+L4*L4+M4*M4</f>
        <v>183466.436579907</v>
      </c>
    </row>
    <row r="5" ht="14.25" spans="1:15">
      <c r="A5" s="2">
        <v>253.44</v>
      </c>
      <c r="B5">
        <v>1003</v>
      </c>
      <c r="C5">
        <v>1396</v>
      </c>
      <c r="D5">
        <v>1287</v>
      </c>
      <c r="E5">
        <v>1053</v>
      </c>
      <c r="F5">
        <f t="shared" si="0"/>
        <v>228.172032</v>
      </c>
      <c r="G5">
        <f t="shared" si="1"/>
        <v>238.132224</v>
      </c>
      <c r="H5">
        <f t="shared" si="2"/>
        <v>235.369728</v>
      </c>
      <c r="I5">
        <f t="shared" si="3"/>
        <v>229.439232</v>
      </c>
      <c r="J5" s="5">
        <f t="shared" si="4"/>
        <v>228.172032</v>
      </c>
      <c r="K5" s="5">
        <f t="shared" si="5"/>
        <v>238.132224</v>
      </c>
      <c r="L5" s="5">
        <f t="shared" si="6"/>
        <v>235.369728</v>
      </c>
      <c r="M5" s="5">
        <f t="shared" si="7"/>
        <v>229.439232</v>
      </c>
      <c r="N5" s="6">
        <f t="shared" si="8"/>
        <v>866971.821009863</v>
      </c>
      <c r="O5" s="7">
        <f t="shared" si="9"/>
        <v>216810.702333739</v>
      </c>
    </row>
    <row r="6" ht="14.25" spans="1:15">
      <c r="A6" s="2">
        <v>255.59</v>
      </c>
      <c r="B6">
        <v>1514</v>
      </c>
      <c r="C6">
        <v>1773</v>
      </c>
      <c r="D6">
        <v>643</v>
      </c>
      <c r="E6">
        <v>1555</v>
      </c>
      <c r="F6">
        <f t="shared" si="0"/>
        <v>243.168326</v>
      </c>
      <c r="G6">
        <f t="shared" si="1"/>
        <v>249.788107</v>
      </c>
      <c r="H6">
        <f t="shared" si="2"/>
        <v>220.906437</v>
      </c>
      <c r="I6">
        <f t="shared" si="3"/>
        <v>244.216245</v>
      </c>
      <c r="J6" s="5">
        <f t="shared" si="4"/>
        <v>243.168326</v>
      </c>
      <c r="K6" s="5">
        <f t="shared" si="5"/>
        <v>249.788107</v>
      </c>
      <c r="L6" s="5">
        <f t="shared" si="6"/>
        <v>220.906437</v>
      </c>
      <c r="M6" s="5">
        <f t="shared" si="7"/>
        <v>244.216245</v>
      </c>
      <c r="N6" s="6">
        <f t="shared" si="8"/>
        <v>917915.590599183</v>
      </c>
      <c r="O6" s="7">
        <f t="shared" si="9"/>
        <v>229966.161398221</v>
      </c>
    </row>
    <row r="7" ht="14.25" spans="1:15">
      <c r="A7" s="2">
        <v>208.06</v>
      </c>
      <c r="B7" s="3">
        <v>1371</v>
      </c>
      <c r="C7">
        <v>275</v>
      </c>
      <c r="D7">
        <v>253</v>
      </c>
      <c r="E7">
        <v>31</v>
      </c>
      <c r="F7">
        <f t="shared" si="0"/>
        <v>194.973026</v>
      </c>
      <c r="G7">
        <f t="shared" si="1"/>
        <v>172.16965</v>
      </c>
      <c r="H7">
        <f t="shared" si="2"/>
        <v>171.711918</v>
      </c>
      <c r="I7">
        <f t="shared" si="3"/>
        <v>167.092986</v>
      </c>
      <c r="J7" s="5">
        <f t="shared" si="4"/>
        <v>194.973026</v>
      </c>
      <c r="K7" s="5">
        <f t="shared" si="5"/>
        <v>172.16965</v>
      </c>
      <c r="L7" s="5">
        <f t="shared" si="6"/>
        <v>171.711918</v>
      </c>
      <c r="M7" s="5">
        <f t="shared" si="7"/>
        <v>167.092986</v>
      </c>
      <c r="N7" s="6">
        <f t="shared" si="8"/>
        <v>498361.985707856</v>
      </c>
      <c r="O7" s="7">
        <f t="shared" si="9"/>
        <v>125061.918002354</v>
      </c>
    </row>
    <row r="8" ht="14.25" spans="1:15">
      <c r="A8" s="2">
        <v>219.55</v>
      </c>
      <c r="B8" s="3">
        <v>384</v>
      </c>
      <c r="C8">
        <v>2651</v>
      </c>
      <c r="D8">
        <v>2543</v>
      </c>
      <c r="E8">
        <v>2308</v>
      </c>
      <c r="F8">
        <f t="shared" si="0"/>
        <v>184.07072</v>
      </c>
      <c r="G8">
        <f t="shared" si="1"/>
        <v>233.842705</v>
      </c>
      <c r="H8">
        <f t="shared" si="2"/>
        <v>231.471565</v>
      </c>
      <c r="I8">
        <f t="shared" si="3"/>
        <v>226.31214</v>
      </c>
      <c r="J8" s="5">
        <f t="shared" si="4"/>
        <v>184.07072</v>
      </c>
      <c r="K8" s="5">
        <f t="shared" si="5"/>
        <v>233.842705</v>
      </c>
      <c r="L8" s="5">
        <f t="shared" si="6"/>
        <v>231.471565</v>
      </c>
      <c r="M8" s="5">
        <f t="shared" si="7"/>
        <v>226.31214</v>
      </c>
      <c r="N8" s="6">
        <f t="shared" si="8"/>
        <v>766845.463490237</v>
      </c>
      <c r="O8" s="7">
        <f t="shared" si="9"/>
        <v>193360.710757964</v>
      </c>
    </row>
    <row r="9" ht="14.25" spans="1:15">
      <c r="A9" s="2">
        <v>216.93</v>
      </c>
      <c r="B9">
        <v>2886</v>
      </c>
      <c r="C9">
        <v>3154</v>
      </c>
      <c r="D9">
        <v>919</v>
      </c>
      <c r="E9">
        <v>1023</v>
      </c>
      <c r="F9">
        <f t="shared" si="0"/>
        <v>236.149998</v>
      </c>
      <c r="G9">
        <f t="shared" si="1"/>
        <v>241.963722</v>
      </c>
      <c r="H9">
        <f t="shared" si="2"/>
        <v>193.479867</v>
      </c>
      <c r="I9">
        <f t="shared" si="3"/>
        <v>195.735939</v>
      </c>
      <c r="J9" s="5">
        <f t="shared" si="4"/>
        <v>236.149998</v>
      </c>
      <c r="K9" s="5">
        <f t="shared" si="5"/>
        <v>241.963722</v>
      </c>
      <c r="L9" s="5">
        <f t="shared" si="6"/>
        <v>193.479867</v>
      </c>
      <c r="M9" s="5">
        <f t="shared" si="7"/>
        <v>195.735939</v>
      </c>
      <c r="N9" s="6">
        <f t="shared" si="8"/>
        <v>752260.506671385</v>
      </c>
      <c r="O9" s="7">
        <f t="shared" si="9"/>
        <v>190060.281070043</v>
      </c>
    </row>
    <row r="10" ht="14.25" spans="1:15">
      <c r="A10" s="2">
        <v>265.8</v>
      </c>
      <c r="B10">
        <v>3388</v>
      </c>
      <c r="C10">
        <v>3530</v>
      </c>
      <c r="D10">
        <v>3421</v>
      </c>
      <c r="E10">
        <v>3850</v>
      </c>
      <c r="F10">
        <f t="shared" si="0"/>
        <v>302.69304</v>
      </c>
      <c r="G10">
        <f t="shared" si="1"/>
        <v>306.4674</v>
      </c>
      <c r="H10">
        <f t="shared" si="2"/>
        <v>303.57018</v>
      </c>
      <c r="I10">
        <f t="shared" si="3"/>
        <v>314.973</v>
      </c>
      <c r="J10" s="5">
        <f t="shared" si="4"/>
        <v>302.69304</v>
      </c>
      <c r="K10" s="5">
        <f t="shared" si="5"/>
        <v>306.4674</v>
      </c>
      <c r="L10" s="5">
        <f t="shared" si="6"/>
        <v>303.57018</v>
      </c>
      <c r="M10" s="5">
        <f t="shared" si="7"/>
        <v>314.973</v>
      </c>
      <c r="N10" s="6">
        <f t="shared" si="8"/>
        <v>1507256.1785611</v>
      </c>
      <c r="O10" s="7">
        <f t="shared" si="9"/>
        <v>376908.188641434</v>
      </c>
    </row>
    <row r="11" ht="14.25" spans="1:16">
      <c r="A11" s="4">
        <v>247.5</v>
      </c>
      <c r="B11">
        <v>3890</v>
      </c>
      <c r="C11">
        <v>3907</v>
      </c>
      <c r="D11">
        <v>3798</v>
      </c>
      <c r="E11">
        <v>3689</v>
      </c>
      <c r="F11">
        <f t="shared" si="0"/>
        <v>294.2775</v>
      </c>
      <c r="G11">
        <f t="shared" si="1"/>
        <v>294.69825</v>
      </c>
      <c r="H11">
        <f t="shared" si="2"/>
        <v>292.0005</v>
      </c>
      <c r="I11">
        <f t="shared" si="3"/>
        <v>289.30275</v>
      </c>
      <c r="J11" s="5">
        <f t="shared" si="4"/>
        <v>294.2775</v>
      </c>
      <c r="K11" s="5">
        <f t="shared" si="5"/>
        <v>294.69825</v>
      </c>
      <c r="L11" s="5">
        <f t="shared" si="6"/>
        <v>292.0005</v>
      </c>
      <c r="M11" s="5">
        <f t="shared" si="7"/>
        <v>289.30275</v>
      </c>
      <c r="N11" s="6">
        <f t="shared" si="8"/>
        <v>1369552.937841</v>
      </c>
      <c r="O11" s="7">
        <f t="shared" si="9"/>
        <v>342406.678717125</v>
      </c>
      <c r="P11" t="s">
        <v>22</v>
      </c>
    </row>
    <row r="12" spans="14:16">
      <c r="N12" s="6">
        <f>SUM(N3:N11)</f>
        <v>8155118.78661259</v>
      </c>
      <c r="O12" s="7">
        <f>SUM(O3:O11)</f>
        <v>2043816.6869859</v>
      </c>
      <c r="P12" s="8">
        <f>O12-N12/4</f>
        <v>5036.99033275666</v>
      </c>
    </row>
    <row r="14" spans="9:13">
      <c r="I14" t="s">
        <v>12</v>
      </c>
      <c r="J14" s="6">
        <f>J3+J4+J5</f>
        <v>653.601491</v>
      </c>
      <c r="K14" s="6">
        <f>K3+K6+K9</f>
        <v>711.924341</v>
      </c>
      <c r="L14" s="6">
        <f>L3+L8+L10</f>
        <v>746.005421</v>
      </c>
      <c r="M14" s="6">
        <f>M3+M7+M11</f>
        <v>670.8488</v>
      </c>
    </row>
    <row r="15" spans="9:13">
      <c r="I15" t="s">
        <v>13</v>
      </c>
      <c r="J15" s="6">
        <f>J6+J7+J8</f>
        <v>622.212072</v>
      </c>
      <c r="K15" s="6">
        <f>K4+K7+K10</f>
        <v>700.879546</v>
      </c>
      <c r="L15" s="6">
        <f>L4+L6+L11</f>
        <v>717.837432</v>
      </c>
      <c r="M15" s="6">
        <f>M4+M8+M9</f>
        <v>641.958651</v>
      </c>
    </row>
    <row r="16" spans="9:13">
      <c r="I16" t="s">
        <v>14</v>
      </c>
      <c r="J16" s="6">
        <f>J9+J10+J11</f>
        <v>833.120538</v>
      </c>
      <c r="K16" s="6">
        <f>K5+K8+K11</f>
        <v>766.673179</v>
      </c>
      <c r="L16" s="6">
        <f>L5+L7+L9</f>
        <v>600.561513</v>
      </c>
      <c r="M16" s="6">
        <f>M5+M6+M10</f>
        <v>788.628477</v>
      </c>
    </row>
    <row r="19" spans="10:13">
      <c r="J19" t="s">
        <v>1</v>
      </c>
      <c r="K19" t="s">
        <v>2</v>
      </c>
      <c r="L19" t="s">
        <v>3</v>
      </c>
      <c r="M19" t="s">
        <v>4</v>
      </c>
    </row>
    <row r="20" spans="10:13">
      <c r="J20">
        <f>(J14*J14+J15*J15+J16*J16)/12-(J14+J15+J16)*(J14+J15+J16)/36</f>
        <v>2158.18791365049</v>
      </c>
      <c r="K20">
        <f t="shared" ref="K20:M20" si="10">(K14*K14+K15*K15+K16*K16)/12-(K14+K15+K16)*(K14+K15+K16)/36</f>
        <v>206.895136174484</v>
      </c>
      <c r="L20">
        <f t="shared" si="10"/>
        <v>991.694643219729</v>
      </c>
      <c r="M20">
        <f t="shared" si="10"/>
        <v>1006.0758578427</v>
      </c>
    </row>
    <row r="21" spans="9:13">
      <c r="I21" t="s">
        <v>27</v>
      </c>
      <c r="J21">
        <f>J20/2*27/P12</f>
        <v>5.7843146223265</v>
      </c>
      <c r="K21">
        <f>K20/2*27/P12</f>
        <v>0.554514532257783</v>
      </c>
      <c r="L21">
        <f>L20/2*27/P12</f>
        <v>2.65791212589828</v>
      </c>
      <c r="M21">
        <f>M20/2*27/P12</f>
        <v>2.69645625336019</v>
      </c>
    </row>
    <row r="23" spans="10:13">
      <c r="J23">
        <v>5</v>
      </c>
      <c r="K23">
        <v>1</v>
      </c>
      <c r="L23">
        <v>4</v>
      </c>
      <c r="M23">
        <v>4</v>
      </c>
    </row>
    <row r="28" spans="11:11">
      <c r="K28" t="s">
        <v>28</v>
      </c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Administrator</cp:lastModifiedBy>
  <dcterms:created xsi:type="dcterms:W3CDTF">2015-07-04T09:13:00Z</dcterms:created>
  <dcterms:modified xsi:type="dcterms:W3CDTF">2011-01-01T04:53:00Z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