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meklis\лит\публ\крио\"/>
    </mc:Choice>
  </mc:AlternateContent>
  <xr:revisionPtr revIDLastSave="0" documentId="13_ncr:1_{7C1FBC4C-E521-4BCF-9C23-F9543B0B7B90}" xr6:coauthVersionLast="47" xr6:coauthVersionMax="47" xr10:uidLastSave="{00000000-0000-0000-0000-000000000000}"/>
  <bookViews>
    <workbookView xWindow="3540" yWindow="1260" windowWidth="14370" windowHeight="13440" tabRatio="500" activeTab="2" xr2:uid="{00000000-000D-0000-FFFF-FFFF00000000}"/>
  </bookViews>
  <sheets>
    <sheet name="Table S1" sheetId="1" r:id="rId1"/>
    <sheet name="Table S2" sheetId="5" r:id="rId2"/>
    <sheet name="Table S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50" i="6" l="1"/>
  <c r="G7" i="6"/>
  <c r="G152" i="6"/>
  <c r="G26" i="6"/>
  <c r="G224" i="6"/>
  <c r="G142" i="6"/>
  <c r="G27" i="6"/>
  <c r="G10" i="6"/>
  <c r="G114" i="6"/>
  <c r="G175" i="6"/>
  <c r="G63" i="6"/>
  <c r="G178" i="6"/>
  <c r="G180" i="6"/>
  <c r="G31" i="6"/>
  <c r="G67" i="6"/>
  <c r="G116" i="6"/>
  <c r="G118" i="6"/>
  <c r="G119" i="6"/>
  <c r="G69" i="6"/>
  <c r="G34" i="6"/>
  <c r="G122" i="6"/>
  <c r="G184" i="6"/>
  <c r="G191" i="6"/>
  <c r="G138" i="6"/>
  <c r="G153" i="6"/>
  <c r="G154" i="6"/>
  <c r="G192" i="6"/>
  <c r="G228" i="6"/>
  <c r="G41" i="6"/>
  <c r="G195" i="6"/>
  <c r="G131" i="6"/>
  <c r="G132" i="6"/>
  <c r="G242" i="6"/>
  <c r="G155" i="6"/>
  <c r="G83" i="6"/>
  <c r="G214" i="6"/>
  <c r="G48" i="6"/>
  <c r="G50" i="6"/>
  <c r="G245" i="6"/>
  <c r="G4" i="6"/>
  <c r="G203" i="6"/>
  <c r="G215" i="6"/>
  <c r="G19" i="6"/>
  <c r="G231" i="6"/>
  <c r="G53" i="6"/>
  <c r="G134" i="6"/>
  <c r="G88" i="6"/>
  <c r="G92" i="6"/>
  <c r="G233" i="6"/>
  <c r="G141" i="6"/>
  <c r="G6" i="6"/>
  <c r="G59" i="6"/>
  <c r="G22" i="6"/>
  <c r="G23" i="6"/>
  <c r="G107" i="6"/>
  <c r="G108" i="6"/>
  <c r="G97" i="6"/>
  <c r="G110" i="6"/>
  <c r="G8" i="6"/>
  <c r="G236" i="6"/>
  <c r="G168" i="6"/>
  <c r="G170" i="6"/>
  <c r="G172" i="6"/>
  <c r="G225" i="6"/>
  <c r="G174" i="6"/>
  <c r="G113" i="6"/>
  <c r="G62" i="6"/>
  <c r="G115" i="6"/>
  <c r="G65" i="6"/>
  <c r="G66" i="6"/>
  <c r="G177" i="6"/>
  <c r="G29" i="6"/>
  <c r="G179" i="6"/>
  <c r="G25" i="6"/>
  <c r="G70" i="6"/>
  <c r="G137" i="6"/>
  <c r="G227" i="6"/>
  <c r="G123" i="6"/>
  <c r="G30" i="6"/>
  <c r="G124" i="6"/>
  <c r="G13" i="6"/>
  <c r="G73" i="6"/>
  <c r="G160" i="6"/>
  <c r="G14" i="6"/>
  <c r="G126" i="6"/>
  <c r="G76" i="6"/>
  <c r="G37" i="6"/>
  <c r="G77" i="6"/>
  <c r="G186" i="6"/>
  <c r="G74" i="6"/>
  <c r="G221" i="6"/>
  <c r="G237" i="6"/>
  <c r="G40" i="6"/>
  <c r="G100" i="6"/>
  <c r="G129" i="6"/>
  <c r="G212" i="6"/>
  <c r="G130" i="6"/>
  <c r="G79" i="6"/>
  <c r="G196" i="6"/>
  <c r="G43" i="6"/>
  <c r="G80" i="6"/>
  <c r="G197" i="6"/>
  <c r="G81" i="6"/>
  <c r="G127" i="6"/>
  <c r="G229" i="6"/>
  <c r="G38" i="6"/>
  <c r="G82" i="6"/>
  <c r="G198" i="6"/>
  <c r="G201" i="6"/>
  <c r="G45" i="6"/>
  <c r="G84" i="6"/>
  <c r="G91" i="6"/>
  <c r="G17" i="6"/>
  <c r="G244" i="6"/>
  <c r="G18" i="6"/>
  <c r="G230" i="6"/>
  <c r="G205" i="6"/>
  <c r="G52" i="6"/>
  <c r="G101" i="6"/>
  <c r="G20" i="6"/>
  <c r="G87" i="6"/>
  <c r="G54" i="6"/>
  <c r="G232" i="6"/>
  <c r="G89" i="6"/>
  <c r="G90" i="6"/>
  <c r="G55" i="6"/>
  <c r="G95" i="6"/>
  <c r="G102" i="6"/>
  <c r="G234" i="6"/>
  <c r="G56" i="6"/>
  <c r="G246" i="6"/>
  <c r="G240" i="6"/>
  <c r="G104" i="6"/>
  <c r="G148" i="6"/>
  <c r="G146" i="6"/>
  <c r="G162" i="6"/>
  <c r="G105" i="6"/>
  <c r="G166" i="6"/>
  <c r="G164" i="6"/>
  <c r="G147" i="6"/>
  <c r="G167" i="6"/>
  <c r="G151" i="6"/>
  <c r="G171" i="6"/>
  <c r="G209" i="6"/>
  <c r="G60" i="6"/>
  <c r="G58" i="6"/>
  <c r="G9" i="6"/>
  <c r="G176" i="6"/>
  <c r="G12" i="6"/>
  <c r="G106" i="6"/>
  <c r="G173" i="6"/>
  <c r="G24" i="6"/>
  <c r="G94" i="6"/>
  <c r="G239" i="6"/>
  <c r="G181" i="6"/>
  <c r="G211" i="6"/>
  <c r="G218" i="6"/>
  <c r="G32" i="6"/>
  <c r="G120" i="6"/>
  <c r="G109" i="6"/>
  <c r="G61" i="6"/>
  <c r="G183" i="6"/>
  <c r="G226" i="6"/>
  <c r="G36" i="6"/>
  <c r="G111" i="6"/>
  <c r="G125" i="6"/>
  <c r="G208" i="6"/>
  <c r="G98" i="6"/>
  <c r="G165" i="6"/>
  <c r="G28" i="6"/>
  <c r="G75" i="6"/>
  <c r="G213" i="6"/>
  <c r="G15" i="6"/>
  <c r="G187" i="6"/>
  <c r="G188" i="6"/>
  <c r="G189" i="6"/>
  <c r="G185" i="6"/>
  <c r="G39" i="6"/>
  <c r="G16" i="6"/>
  <c r="G11" i="6"/>
  <c r="G42" i="6"/>
  <c r="G193" i="6"/>
  <c r="G220" i="6"/>
  <c r="G157" i="6"/>
  <c r="G194" i="6"/>
  <c r="G99" i="6"/>
  <c r="G241" i="6"/>
  <c r="G112" i="6"/>
  <c r="G121" i="6"/>
  <c r="G169" i="6"/>
  <c r="G199" i="6"/>
  <c r="G44" i="6"/>
  <c r="G200" i="6"/>
  <c r="G46" i="6"/>
  <c r="G190" i="6"/>
  <c r="G202" i="6"/>
  <c r="G35" i="6"/>
  <c r="G47" i="6"/>
  <c r="G182" i="6"/>
  <c r="G85" i="6"/>
  <c r="G49" i="6"/>
  <c r="G78" i="6"/>
  <c r="G243" i="6"/>
  <c r="G158" i="6"/>
  <c r="G204" i="6"/>
  <c r="G51" i="6"/>
  <c r="G144" i="6"/>
  <c r="G72" i="6"/>
  <c r="G68" i="6"/>
  <c r="G117" i="6"/>
  <c r="G86" i="6"/>
  <c r="G216" i="6"/>
  <c r="G143" i="6"/>
  <c r="G133" i="6"/>
  <c r="G223" i="6"/>
  <c r="G64" i="6"/>
  <c r="G128" i="6"/>
  <c r="G33" i="6"/>
  <c r="G206" i="6"/>
  <c r="G71" i="6"/>
  <c r="G139" i="6"/>
  <c r="G163" i="6"/>
  <c r="G135" i="6"/>
  <c r="G149" i="6"/>
</calcChain>
</file>

<file path=xl/sharedStrings.xml><?xml version="1.0" encoding="utf-8"?>
<sst xmlns="http://schemas.openxmlformats.org/spreadsheetml/2006/main" count="1423" uniqueCount="482">
  <si>
    <t>Elevation_m</t>
  </si>
  <si>
    <t>C</t>
  </si>
  <si>
    <t>N_%</t>
  </si>
  <si>
    <t>C/N</t>
  </si>
  <si>
    <t>P2O5</t>
  </si>
  <si>
    <t>K2O</t>
  </si>
  <si>
    <t>N-NH4</t>
  </si>
  <si>
    <t>N-NO3</t>
  </si>
  <si>
    <t>Cu</t>
  </si>
  <si>
    <t>Pb</t>
  </si>
  <si>
    <t>Zn</t>
  </si>
  <si>
    <t>Cd</t>
  </si>
  <si>
    <t>Ni</t>
  </si>
  <si>
    <t>Cr</t>
  </si>
  <si>
    <t>рН</t>
  </si>
  <si>
    <t>Volcano</t>
  </si>
  <si>
    <t>С</t>
  </si>
  <si>
    <t>pH</t>
  </si>
  <si>
    <t>Description</t>
  </si>
  <si>
    <t>glacier_slope</t>
  </si>
  <si>
    <t>glasier_edge</t>
  </si>
  <si>
    <t>chernosem</t>
  </si>
  <si>
    <t>mudflow</t>
  </si>
  <si>
    <t>Cracked_glacier</t>
  </si>
  <si>
    <t>under_glacier</t>
  </si>
  <si>
    <t>morain</t>
  </si>
  <si>
    <t>Кр1</t>
  </si>
  <si>
    <t>Кр2</t>
  </si>
  <si>
    <t>Кр4</t>
  </si>
  <si>
    <t>Кр5</t>
  </si>
  <si>
    <t>veha19</t>
  </si>
  <si>
    <t>veha11</t>
  </si>
  <si>
    <t>veha2</t>
  </si>
  <si>
    <t>veha36</t>
  </si>
  <si>
    <t>veha0</t>
  </si>
  <si>
    <t>1igan20</t>
  </si>
  <si>
    <t>2igan20</t>
  </si>
  <si>
    <t>3igan20</t>
  </si>
  <si>
    <t>Kb1</t>
  </si>
  <si>
    <t>Kb3</t>
  </si>
  <si>
    <t>Kb6</t>
  </si>
  <si>
    <t>Kb7</t>
  </si>
  <si>
    <t>Kb8</t>
  </si>
  <si>
    <t>Kb9</t>
  </si>
  <si>
    <t>Kb10</t>
  </si>
  <si>
    <t>PAG</t>
  </si>
  <si>
    <t>PAGOr</t>
  </si>
  <si>
    <t>IGAN</t>
  </si>
  <si>
    <t>Mud</t>
  </si>
  <si>
    <t>Garabashi</t>
  </si>
  <si>
    <t>Soil</t>
  </si>
  <si>
    <t>Site Code</t>
  </si>
  <si>
    <t>Mushketova</t>
  </si>
  <si>
    <t>Sample ID</t>
  </si>
  <si>
    <t>Volcano with biogenic material of ornithogenic origin</t>
  </si>
  <si>
    <t>Table S1. List of samples, description and their chemical properties</t>
  </si>
  <si>
    <t>Antarctic</t>
  </si>
  <si>
    <t>Arctic</t>
  </si>
  <si>
    <t>Central Caucasus</t>
  </si>
  <si>
    <t>Kingdom</t>
  </si>
  <si>
    <t>Phylum</t>
  </si>
  <si>
    <t>Class</t>
  </si>
  <si>
    <t>Order</t>
  </si>
  <si>
    <t>Family</t>
  </si>
  <si>
    <t>Genus</t>
  </si>
  <si>
    <t>Species</t>
  </si>
  <si>
    <t>OTU</t>
  </si>
  <si>
    <t>Bacteria</t>
  </si>
  <si>
    <t>Cyanobacteriota</t>
  </si>
  <si>
    <t>Cyanobacteriia</t>
  </si>
  <si>
    <t>Leptolyngbyales</t>
  </si>
  <si>
    <t>Leptolyngbyaceae</t>
  </si>
  <si>
    <t>Phormidesmis_ANT.L52.6</t>
  </si>
  <si>
    <t>priestleyi</t>
  </si>
  <si>
    <t>Seq1</t>
  </si>
  <si>
    <t>Cyanobacteriales</t>
  </si>
  <si>
    <t>Phormidiaceae</t>
  </si>
  <si>
    <t>Tychonema_CCAP_1459-11B</t>
  </si>
  <si>
    <t>Seq3</t>
  </si>
  <si>
    <t>Oxyphotobacteria_Incertae_Sedis</t>
  </si>
  <si>
    <t>Unknown_Family</t>
  </si>
  <si>
    <t>Phormidium_CYN64</t>
  </si>
  <si>
    <t>Seq4</t>
  </si>
  <si>
    <t>Acidobacteriota</t>
  </si>
  <si>
    <t>Acidobacteriae</t>
  </si>
  <si>
    <t>Acidobacteriales</t>
  </si>
  <si>
    <t>Acidobacteriaceae_(Subgroup_1)</t>
  </si>
  <si>
    <t>Granulicella</t>
  </si>
  <si>
    <t>Seq6</t>
  </si>
  <si>
    <t>Seq7</t>
  </si>
  <si>
    <t>Actinobacteriota</t>
  </si>
  <si>
    <t>Actinobacteria</t>
  </si>
  <si>
    <t>Micrococcales</t>
  </si>
  <si>
    <t>Microbacteriaceae</t>
  </si>
  <si>
    <t>Parafrigoribacterium</t>
  </si>
  <si>
    <t>amurskyense</t>
  </si>
  <si>
    <t>Seq8</t>
  </si>
  <si>
    <t>Pseudomonadota</t>
  </si>
  <si>
    <t>Alphaproteobacteria</t>
  </si>
  <si>
    <t>Acetobacterales</t>
  </si>
  <si>
    <t>Acetobacteraceae</t>
  </si>
  <si>
    <t>Acidiphilium</t>
  </si>
  <si>
    <t>Seq12</t>
  </si>
  <si>
    <t>Chloroflexota</t>
  </si>
  <si>
    <t>Ktedonobacteria</t>
  </si>
  <si>
    <t>Ktedonobacterales</t>
  </si>
  <si>
    <t>Ktedonobacteraceae</t>
  </si>
  <si>
    <t>Seq13</t>
  </si>
  <si>
    <t>Gammaproteobacteria</t>
  </si>
  <si>
    <t>Burkholderiales</t>
  </si>
  <si>
    <t>Comamonadaceae</t>
  </si>
  <si>
    <t>Polaromonas</t>
  </si>
  <si>
    <t>Seq16</t>
  </si>
  <si>
    <t>Rhodoferax</t>
  </si>
  <si>
    <t>Seq17</t>
  </si>
  <si>
    <t>Blastocatellia</t>
  </si>
  <si>
    <t>Blastocatellales</t>
  </si>
  <si>
    <t>Blastocatellaceae</t>
  </si>
  <si>
    <t>Blastocatella</t>
  </si>
  <si>
    <t>Seq21</t>
  </si>
  <si>
    <t>Bacillota</t>
  </si>
  <si>
    <t>Clostridia</t>
  </si>
  <si>
    <t>Clostridiales</t>
  </si>
  <si>
    <t>Clostridiaceae</t>
  </si>
  <si>
    <t>Clostridium_sensu_stricto_9</t>
  </si>
  <si>
    <t>Seq24</t>
  </si>
  <si>
    <t>Pseudomonadales</t>
  </si>
  <si>
    <t>Pseudomonadaceae</t>
  </si>
  <si>
    <t>Pseudomonas</t>
  </si>
  <si>
    <t>Seq28</t>
  </si>
  <si>
    <t>Bacteroidota</t>
  </si>
  <si>
    <t>Bacteroidia</t>
  </si>
  <si>
    <t>Chitinophagales</t>
  </si>
  <si>
    <t>Chitinophagaceae</t>
  </si>
  <si>
    <t>Ferruginibacter</t>
  </si>
  <si>
    <t>Seq35</t>
  </si>
  <si>
    <t>Seq41</t>
  </si>
  <si>
    <t>Propionibacteriales</t>
  </si>
  <si>
    <t>Propionibacteriaceae</t>
  </si>
  <si>
    <t>Cutibacterium</t>
  </si>
  <si>
    <t>Seq43</t>
  </si>
  <si>
    <t>Seq46</t>
  </si>
  <si>
    <t>Sphingomonadales</t>
  </si>
  <si>
    <t>Sphingomonadaceae</t>
  </si>
  <si>
    <t>Sphingomonas</t>
  </si>
  <si>
    <t>jaspsi</t>
  </si>
  <si>
    <t>Seq48</t>
  </si>
  <si>
    <t>Seq49</t>
  </si>
  <si>
    <t>Sutterellaceae</t>
  </si>
  <si>
    <t>AAP99</t>
  </si>
  <si>
    <t>Seq67</t>
  </si>
  <si>
    <t>Gemmatimonadota</t>
  </si>
  <si>
    <t>Gemmatimonadetes</t>
  </si>
  <si>
    <t>Gemmatimonadales</t>
  </si>
  <si>
    <t>Gemmatimonadaceae</t>
  </si>
  <si>
    <t>Gemmatimonas</t>
  </si>
  <si>
    <t>Seq74</t>
  </si>
  <si>
    <t>Cytophagales</t>
  </si>
  <si>
    <t>Hymenobacteraceae</t>
  </si>
  <si>
    <t>Hymenobacter</t>
  </si>
  <si>
    <t>frigidus</t>
  </si>
  <si>
    <t>Seq81</t>
  </si>
  <si>
    <t>Cryobacterium</t>
  </si>
  <si>
    <t>Seq82</t>
  </si>
  <si>
    <t>Myxococcota</t>
  </si>
  <si>
    <t>Polyangia</t>
  </si>
  <si>
    <t>Polyangiales</t>
  </si>
  <si>
    <t>Polyangiaceae</t>
  </si>
  <si>
    <t>Pajaroellobacter</t>
  </si>
  <si>
    <t>Seq124</t>
  </si>
  <si>
    <t>Seq166</t>
  </si>
  <si>
    <t>Seq251</t>
  </si>
  <si>
    <t>Oxalobacteraceae</t>
  </si>
  <si>
    <t>Massilia</t>
  </si>
  <si>
    <t>eurypsychrophila</t>
  </si>
  <si>
    <t>Seq309</t>
  </si>
  <si>
    <t>Bacilli</t>
  </si>
  <si>
    <t>Lactobacillales</t>
  </si>
  <si>
    <t>Lactobacillaceae</t>
  </si>
  <si>
    <t>Lactobacillus</t>
  </si>
  <si>
    <t>Seq548</t>
  </si>
  <si>
    <t>Neisseriaceae</t>
  </si>
  <si>
    <t>Snodgrassella</t>
  </si>
  <si>
    <t>alvi</t>
  </si>
  <si>
    <t>Seq864</t>
  </si>
  <si>
    <t>Orbales</t>
  </si>
  <si>
    <t>Orbaceae</t>
  </si>
  <si>
    <t>Frischella</t>
  </si>
  <si>
    <t>perrara</t>
  </si>
  <si>
    <t>Seq877</t>
  </si>
  <si>
    <t>Archaea</t>
  </si>
  <si>
    <t>Thermoproteota</t>
  </si>
  <si>
    <t>Nitrososphaeria</t>
  </si>
  <si>
    <t>Nitrososphaerales</t>
  </si>
  <si>
    <t>Nitrososphaeraceae</t>
  </si>
  <si>
    <t>Seq885</t>
  </si>
  <si>
    <t>apis</t>
  </si>
  <si>
    <t>Seq1123</t>
  </si>
  <si>
    <t>Table S2. Taxonomic attribution of core phylotypes in the cryoconite microbiomes</t>
  </si>
  <si>
    <t>Chamaesiphon_PCC-7430</t>
  </si>
  <si>
    <t>NA</t>
  </si>
  <si>
    <t xml:space="preserve"> </t>
  </si>
  <si>
    <t>LWQ8</t>
  </si>
  <si>
    <t>Patescibacteria</t>
  </si>
  <si>
    <t>Chroococcidiopsaceae</t>
  </si>
  <si>
    <t>hgcI_clade</t>
  </si>
  <si>
    <t>Sporichthyaceae</t>
  </si>
  <si>
    <t>Paludibacter</t>
  </si>
  <si>
    <t>Paludibacteraceae</t>
  </si>
  <si>
    <t>Mucilaginibacter</t>
  </si>
  <si>
    <t>Sphingobacteriaceae</t>
  </si>
  <si>
    <t>Oryzihumus</t>
  </si>
  <si>
    <t>Intrasporangiaceae</t>
  </si>
  <si>
    <t>Rhizobacter</t>
  </si>
  <si>
    <t>Solitalea</t>
  </si>
  <si>
    <t>Candidatus_Solibacter</t>
  </si>
  <si>
    <t>Solibacteraceae</t>
  </si>
  <si>
    <t>Ellin6067</t>
  </si>
  <si>
    <t>Nitrosomonadaceae</t>
  </si>
  <si>
    <t>Aquipuribacter</t>
  </si>
  <si>
    <t>Citrifermentans</t>
  </si>
  <si>
    <t>Geobacteraceae</t>
  </si>
  <si>
    <t>Thermodesulfobacteriota</t>
  </si>
  <si>
    <t>Glaciimonas</t>
  </si>
  <si>
    <t>Isosphaeraceae</t>
  </si>
  <si>
    <t>Planctomycetota</t>
  </si>
  <si>
    <t>Chthonomonas</t>
  </si>
  <si>
    <t>Chthonomonadaceae</t>
  </si>
  <si>
    <t>Armatimonadota</t>
  </si>
  <si>
    <t>Flavobacterium</t>
  </si>
  <si>
    <t>Flavobacteriaceae</t>
  </si>
  <si>
    <t>Cavicella</t>
  </si>
  <si>
    <t>Moraxellaceae</t>
  </si>
  <si>
    <t>Cytophaga</t>
  </si>
  <si>
    <t>Cytophagaceae</t>
  </si>
  <si>
    <t>Variovorax</t>
  </si>
  <si>
    <t>Pirellula</t>
  </si>
  <si>
    <t>Pirellulaceae</t>
  </si>
  <si>
    <t>Tundrisphaera</t>
  </si>
  <si>
    <t>Alkanindiges</t>
  </si>
  <si>
    <t>Chloronema</t>
  </si>
  <si>
    <t>Chloroflexaceae</t>
  </si>
  <si>
    <t>Novosphingobium</t>
  </si>
  <si>
    <t>Paludibaculum</t>
  </si>
  <si>
    <t>Acidobacteriae_fa</t>
  </si>
  <si>
    <t>Ilumatobacter</t>
  </si>
  <si>
    <t>Ilumatobacteraceae</t>
  </si>
  <si>
    <t>BSV13</t>
  </si>
  <si>
    <t>Prolixibacteraceae</t>
  </si>
  <si>
    <t>Aurantisolimonas</t>
  </si>
  <si>
    <t>Pseudoxanthomonas</t>
  </si>
  <si>
    <t>Xanthomonadaceae</t>
  </si>
  <si>
    <t>Lentimicrobium</t>
  </si>
  <si>
    <t>Lentimicrobiaceae</t>
  </si>
  <si>
    <t>Roseococcus</t>
  </si>
  <si>
    <t>Rhizorhapis</t>
  </si>
  <si>
    <t>Bradyrhizobium</t>
  </si>
  <si>
    <t>Xanthobacteraceae</t>
  </si>
  <si>
    <t>Rhodanobacter</t>
  </si>
  <si>
    <t>Rhodanobacteraceae</t>
  </si>
  <si>
    <t>Polymorphobacter</t>
  </si>
  <si>
    <t>JGI_0001001-H03</t>
  </si>
  <si>
    <t>Hydrogenophaga</t>
  </si>
  <si>
    <t>Sideroxydans</t>
  </si>
  <si>
    <t>Gallionellaceae</t>
  </si>
  <si>
    <t>Thermomonas</t>
  </si>
  <si>
    <t>Arenimonas</t>
  </si>
  <si>
    <t>Nocardioides</t>
  </si>
  <si>
    <t>Nocardioidaceae</t>
  </si>
  <si>
    <t>Brevundimonas</t>
  </si>
  <si>
    <t>Caulobacteraceae</t>
  </si>
  <si>
    <t>Rudanella</t>
  </si>
  <si>
    <t>Spirosomaceae</t>
  </si>
  <si>
    <t>Candidatus_Udaeobacter</t>
  </si>
  <si>
    <t>Chthoniobacteraceae</t>
  </si>
  <si>
    <t>Verrucomicrobiota</t>
  </si>
  <si>
    <t>Algoriphagus</t>
  </si>
  <si>
    <t>Cyclobacteriaceae</t>
  </si>
  <si>
    <t>Spirosoma</t>
  </si>
  <si>
    <t>Rubellimicrobium</t>
  </si>
  <si>
    <t>Rhodobacteraceae</t>
  </si>
  <si>
    <t>Noviherbaspirillum</t>
  </si>
  <si>
    <t>Marisediminicola</t>
  </si>
  <si>
    <t>Segetibacter</t>
  </si>
  <si>
    <t>Devosia</t>
  </si>
  <si>
    <t>Devosiaceae</t>
  </si>
  <si>
    <t>CL500-29_marine_group</t>
  </si>
  <si>
    <t>Rhodopseudomonas</t>
  </si>
  <si>
    <t>Nitrospira</t>
  </si>
  <si>
    <t>Nitrospiraceae</t>
  </si>
  <si>
    <t>Nitrospirota</t>
  </si>
  <si>
    <t>Cellulomonas</t>
  </si>
  <si>
    <t>Cellulomonadaceae</t>
  </si>
  <si>
    <t>Nakamurella</t>
  </si>
  <si>
    <t>Nakamurellaceae</t>
  </si>
  <si>
    <t>Bdellovibrio</t>
  </si>
  <si>
    <t>Bdellovibrionaceae</t>
  </si>
  <si>
    <t>Bdellovibrionota</t>
  </si>
  <si>
    <t>Arcicella</t>
  </si>
  <si>
    <t>AKYH767</t>
  </si>
  <si>
    <t>Schlesneria</t>
  </si>
  <si>
    <t>Schlesneriaceae</t>
  </si>
  <si>
    <t>Bryobacter</t>
  </si>
  <si>
    <t>Bryobacteraceae</t>
  </si>
  <si>
    <t>Edaphobaculum</t>
  </si>
  <si>
    <t>Nitrosospira</t>
  </si>
  <si>
    <t>Fimbriiglobus</t>
  </si>
  <si>
    <t>Gemmataceae</t>
  </si>
  <si>
    <t>Galbitalea</t>
  </si>
  <si>
    <t>WCHB1-32</t>
  </si>
  <si>
    <t>Holophagaceae</t>
  </si>
  <si>
    <t>Lapillicoccus</t>
  </si>
  <si>
    <t>Undibacterium</t>
  </si>
  <si>
    <t>Caulobacter</t>
  </si>
  <si>
    <t>Leptothrix</t>
  </si>
  <si>
    <t>Fibrella</t>
  </si>
  <si>
    <t>Phenylobacterium</t>
  </si>
  <si>
    <t>Fibrobacteraceae</t>
  </si>
  <si>
    <t>Fibrobacterota</t>
  </si>
  <si>
    <t>Haliangium</t>
  </si>
  <si>
    <t>Haliangiaceae</t>
  </si>
  <si>
    <t>FFCH9454</t>
  </si>
  <si>
    <t>Rhizobiales_Incertae_Sedis</t>
  </si>
  <si>
    <t>Candidatus_Planktophila</t>
  </si>
  <si>
    <t>Verrucomicrobiaceae</t>
  </si>
  <si>
    <t>Aetherobacter</t>
  </si>
  <si>
    <t>Micropepsaceae</t>
  </si>
  <si>
    <t>RB41</t>
  </si>
  <si>
    <t>Pyrinomonadaceae</t>
  </si>
  <si>
    <t>Aquabacterium</t>
  </si>
  <si>
    <t>IS-44</t>
  </si>
  <si>
    <t>Candidatus_Nitrotoga</t>
  </si>
  <si>
    <t>Rhodobacter</t>
  </si>
  <si>
    <t>Luteimonas</t>
  </si>
  <si>
    <t>Rhodovastum</t>
  </si>
  <si>
    <t>Acidovorax</t>
  </si>
  <si>
    <t>Silanimonas</t>
  </si>
  <si>
    <t>Clostridium_sensu_stricto_12</t>
  </si>
  <si>
    <t>Pseudarthrobacter</t>
  </si>
  <si>
    <t>Micrococcaceae</t>
  </si>
  <si>
    <t>Sediminibacterium</t>
  </si>
  <si>
    <t>TM7a</t>
  </si>
  <si>
    <t>Saccharimonadaceae</t>
  </si>
  <si>
    <t>Silvanigrellaceae</t>
  </si>
  <si>
    <t>Stenotrophobacter</t>
  </si>
  <si>
    <t>Geobacter</t>
  </si>
  <si>
    <t>Pseudanabaena_PCC-7429</t>
  </si>
  <si>
    <t>Pseudanabaenaceae</t>
  </si>
  <si>
    <t>Aliterella</t>
  </si>
  <si>
    <t>Pseudofulvimonas</t>
  </si>
  <si>
    <t>Rubinisphaeraceae</t>
  </si>
  <si>
    <t>Nocardiaceae</t>
  </si>
  <si>
    <t>Desulfosporosinus</t>
  </si>
  <si>
    <t>Desulfitobacteriaceae</t>
  </si>
  <si>
    <t>Chryseobacterium</t>
  </si>
  <si>
    <t>Weeksellaceae</t>
  </si>
  <si>
    <t>Angustibacter</t>
  </si>
  <si>
    <t>Kineosporiaceae</t>
  </si>
  <si>
    <t>Pelomonas</t>
  </si>
  <si>
    <t>37-13</t>
  </si>
  <si>
    <t>Deinococcus</t>
  </si>
  <si>
    <t>Deinococcaceae</t>
  </si>
  <si>
    <t>Deinococcota</t>
  </si>
  <si>
    <t>SM2D12</t>
  </si>
  <si>
    <t>Methylotenera</t>
  </si>
  <si>
    <t>Methylophilaceae</t>
  </si>
  <si>
    <t>Sphaerotilus</t>
  </si>
  <si>
    <t>Knoellia</t>
  </si>
  <si>
    <t>Pedobacter</t>
  </si>
  <si>
    <t>Caldilineaceae</t>
  </si>
  <si>
    <t>Microscillaceae</t>
  </si>
  <si>
    <t>Roseiarcus</t>
  </si>
  <si>
    <t>Beijerinckiaceae</t>
  </si>
  <si>
    <t>Herminiimonas</t>
  </si>
  <si>
    <t>Pleomorphomonadaceae</t>
  </si>
  <si>
    <t>Saprospiraceae</t>
  </si>
  <si>
    <t>WD2101_soil_group</t>
  </si>
  <si>
    <t>Persicitalea</t>
  </si>
  <si>
    <t>Iamia</t>
  </si>
  <si>
    <t>Iamiaceae</t>
  </si>
  <si>
    <t>Terrimicrobium</t>
  </si>
  <si>
    <t>Terrimicrobiaceae</t>
  </si>
  <si>
    <t>Calothrix_KVSF5</t>
  </si>
  <si>
    <t>Diplorickettsiaceae</t>
  </si>
  <si>
    <t>MND1</t>
  </si>
  <si>
    <t>Roseomonas</t>
  </si>
  <si>
    <t>Janibacter</t>
  </si>
  <si>
    <t>Janthinobacterium</t>
  </si>
  <si>
    <t>Propionivibrio</t>
  </si>
  <si>
    <t>Rhodocyclaceae</t>
  </si>
  <si>
    <t>Frankia</t>
  </si>
  <si>
    <t>Frankiaceae</t>
  </si>
  <si>
    <t>Marmoricola</t>
  </si>
  <si>
    <t>Tardiphaga</t>
  </si>
  <si>
    <t>TRA3-20</t>
  </si>
  <si>
    <t>Pseudolabrys</t>
  </si>
  <si>
    <t>Conexibacter</t>
  </si>
  <si>
    <t>Solirubrobacteraceae</t>
  </si>
  <si>
    <t>Acidipila</t>
  </si>
  <si>
    <t>67-14</t>
  </si>
  <si>
    <t>Gaiella</t>
  </si>
  <si>
    <t>Gaiellaceae</t>
  </si>
  <si>
    <t>Tessaracoccus</t>
  </si>
  <si>
    <t>Chthoniobacter</t>
  </si>
  <si>
    <t>Cephaloticoccus</t>
  </si>
  <si>
    <t>Opitutaceae</t>
  </si>
  <si>
    <t>Abditibacterium</t>
  </si>
  <si>
    <t>Abditibacteriaceae</t>
  </si>
  <si>
    <t>Abditibacteriota</t>
  </si>
  <si>
    <t>Pedosphaeraceae</t>
  </si>
  <si>
    <t>Acidicapsa</t>
  </si>
  <si>
    <t>Deinobacterium</t>
  </si>
  <si>
    <t>966-1</t>
  </si>
  <si>
    <t>A21b</t>
  </si>
  <si>
    <t>Pseudonocardia</t>
  </si>
  <si>
    <t>Pseudonocardiaceae</t>
  </si>
  <si>
    <t>Candidatus_Accumulibacter</t>
  </si>
  <si>
    <t>Roseiflexaceae</t>
  </si>
  <si>
    <t>Nannocystis</t>
  </si>
  <si>
    <t>Nannocystaceae</t>
  </si>
  <si>
    <t>Jatrophihabitans</t>
  </si>
  <si>
    <t>Pelosinus</t>
  </si>
  <si>
    <t>Sporomusaceae</t>
  </si>
  <si>
    <t>Aridibacter</t>
  </si>
  <si>
    <t>Tepidisphaeraceae</t>
  </si>
  <si>
    <t>Klenkia</t>
  </si>
  <si>
    <t>Geodermatophilaceae</t>
  </si>
  <si>
    <t>Hyphomicrobium</t>
  </si>
  <si>
    <t>Hyphomicrobiaceae</t>
  </si>
  <si>
    <t>NS9_marine_group</t>
  </si>
  <si>
    <t>KD3-93</t>
  </si>
  <si>
    <t>Terriglobus</t>
  </si>
  <si>
    <t>Aminobacter</t>
  </si>
  <si>
    <t>Rhizobiaceae</t>
  </si>
  <si>
    <t>Myxococcaceae</t>
  </si>
  <si>
    <t>Longivirga</t>
  </si>
  <si>
    <t>Pseudorhodobacter</t>
  </si>
  <si>
    <t>Aquisphaera</t>
  </si>
  <si>
    <t>Inquilinus</t>
  </si>
  <si>
    <t>Inquilinaceae</t>
  </si>
  <si>
    <t>Afipia</t>
  </si>
  <si>
    <t>Sphingopyxis</t>
  </si>
  <si>
    <t>Demequina</t>
  </si>
  <si>
    <t>Demequinaceae</t>
  </si>
  <si>
    <t>Ramlibacter</t>
  </si>
  <si>
    <t>Armatimonas</t>
  </si>
  <si>
    <t>Armatimonadaceae</t>
  </si>
  <si>
    <t>Oligoflexus</t>
  </si>
  <si>
    <t>Oligoflexales_fa</t>
  </si>
  <si>
    <t>Hungateiclostridiaceae</t>
  </si>
  <si>
    <t>SH-PL14</t>
  </si>
  <si>
    <t>Candidatus_Nostocoida</t>
  </si>
  <si>
    <t>Aestuariimicrobium</t>
  </si>
  <si>
    <t>Opitutus</t>
  </si>
  <si>
    <t>2</t>
  </si>
  <si>
    <t>1</t>
  </si>
  <si>
    <t>Phormidesmis_ANT,L52,6</t>
  </si>
  <si>
    <t>Crinalium_SAG_22,89</t>
  </si>
  <si>
    <t>Chlorogloea_SAG_10,99</t>
  </si>
  <si>
    <t>env,OPS_17</t>
  </si>
  <si>
    <t>Caucasus</t>
  </si>
  <si>
    <t>Table S3. List of taxa clusterized by the WGCNA according to chemical composition and geographic isolation</t>
  </si>
  <si>
    <t>Sum</t>
  </si>
  <si>
    <t>Coordinates</t>
  </si>
  <si>
    <t>79.0961111 N 101.8569444 E</t>
  </si>
  <si>
    <t>79.0977778 N 101.8575000 E</t>
  </si>
  <si>
    <t>79.1183333 N 102.1536111 E</t>
  </si>
  <si>
    <t>79.0952778 N 101.7227778 E</t>
  </si>
  <si>
    <t>79.1052778 N 101.8561111 E</t>
  </si>
  <si>
    <t>67.5756 N 66.0333 E</t>
  </si>
  <si>
    <t>43.1908 N 42.6458 E</t>
  </si>
  <si>
    <t>43.5558 N 43.2278 E</t>
  </si>
  <si>
    <t>43.3222 N 42.7881 E</t>
  </si>
  <si>
    <t>43.3050 N 42.4639 E</t>
  </si>
  <si>
    <t>62.6856 S 60.4056 W</t>
  </si>
  <si>
    <t>62.6897 S 60.4178 W</t>
  </si>
  <si>
    <t>replicate 1</t>
  </si>
  <si>
    <t>replicate 2</t>
  </si>
  <si>
    <t>replicate 3</t>
  </si>
  <si>
    <t>replicate 4</t>
  </si>
  <si>
    <t>replicate 5</t>
  </si>
  <si>
    <t>Skhelda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</si>
</sst>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222222"/>
      <name val="Arial"/>
      <family val="2"/>
      <charset val="204"/>
    </font>
    <font>
      <sz val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/>
    <xf numFmtId="2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/>
    <xf numFmtId="2" fontId="1" fillId="0" borderId="7" xfId="0" applyNumberFormat="1" applyFont="1" applyBorder="1"/>
    <xf numFmtId="2" fontId="1" fillId="0" borderId="8" xfId="0" applyNumberFormat="1" applyFont="1" applyBorder="1" applyAlignment="1">
      <alignment horizontal="center" vertical="center" wrapText="1"/>
    </xf>
    <xf numFmtId="0" fontId="0" fillId="4" borderId="2" xfId="0" applyFill="1" applyBorder="1"/>
    <xf numFmtId="0" fontId="0" fillId="3" borderId="5" xfId="0" applyFill="1" applyBorder="1"/>
    <xf numFmtId="0" fontId="0" fillId="2" borderId="0" xfId="0" applyFill="1"/>
    <xf numFmtId="0" fontId="0" fillId="2" borderId="5" xfId="0" applyFill="1" applyBorder="1"/>
    <xf numFmtId="0" fontId="0" fillId="4" borderId="0" xfId="0" applyFill="1"/>
    <xf numFmtId="0" fontId="0" fillId="4" borderId="5" xfId="0" applyFill="1" applyBorder="1"/>
    <xf numFmtId="0" fontId="0" fillId="4" borderId="7" xfId="0" applyFill="1" applyBorder="1"/>
    <xf numFmtId="0" fontId="0" fillId="3" borderId="0" xfId="0" applyFill="1"/>
    <xf numFmtId="0" fontId="0" fillId="3" borderId="2" xfId="0" applyFill="1" applyBorder="1"/>
    <xf numFmtId="0" fontId="0" fillId="3" borderId="7" xfId="0" applyFill="1" applyBorder="1"/>
    <xf numFmtId="0" fontId="0" fillId="0" borderId="9" xfId="0" applyBorder="1"/>
    <xf numFmtId="0" fontId="0" fillId="0" borderId="10" xfId="0" applyBorder="1"/>
    <xf numFmtId="0" fontId="0" fillId="3" borderId="10" xfId="0" applyFill="1" applyBorder="1"/>
    <xf numFmtId="0" fontId="0" fillId="3" borderId="8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11" xfId="0" applyBorder="1"/>
    <xf numFmtId="0" fontId="0" fillId="3" borderId="11" xfId="0" applyFill="1" applyBorder="1"/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7"/>
  <sheetViews>
    <sheetView topLeftCell="A49" zoomScale="90" zoomScaleNormal="90" workbookViewId="0">
      <selection activeCell="B11" sqref="B11"/>
    </sheetView>
  </sheetViews>
  <sheetFormatPr defaultColWidth="8.5703125" defaultRowHeight="15" x14ac:dyDescent="0.25"/>
  <cols>
    <col min="1" max="1" width="11.85546875" bestFit="1" customWidth="1"/>
    <col min="2" max="2" width="9.85546875" bestFit="1" customWidth="1"/>
    <col min="3" max="3" width="48.140625" customWidth="1"/>
    <col min="4" max="4" width="12" bestFit="1" customWidth="1"/>
    <col min="5" max="5" width="17.5703125" bestFit="1" customWidth="1"/>
    <col min="6" max="6" width="5" customWidth="1"/>
    <col min="7" max="7" width="4.42578125" customWidth="1"/>
    <col min="8" max="8" width="6.85546875" customWidth="1"/>
    <col min="9" max="9" width="7" customWidth="1"/>
    <col min="10" max="10" width="6.85546875" bestFit="1" customWidth="1"/>
    <col min="11" max="11" width="7" bestFit="1" customWidth="1"/>
    <col min="12" max="12" width="6" bestFit="1" customWidth="1"/>
    <col min="13" max="13" width="6" customWidth="1"/>
    <col min="14" max="14" width="6" bestFit="1" customWidth="1"/>
    <col min="15" max="15" width="5" customWidth="1"/>
  </cols>
  <sheetData>
    <row r="1" spans="1:21" x14ac:dyDescent="0.25">
      <c r="A1" t="s">
        <v>55</v>
      </c>
    </row>
    <row r="3" spans="1:21" x14ac:dyDescent="0.25">
      <c r="A3" t="s">
        <v>56</v>
      </c>
    </row>
    <row r="4" spans="1:21" x14ac:dyDescent="0.25">
      <c r="A4" s="4" t="s">
        <v>51</v>
      </c>
      <c r="B4" s="5" t="s">
        <v>53</v>
      </c>
      <c r="C4" s="5" t="s">
        <v>18</v>
      </c>
      <c r="D4" s="5" t="s">
        <v>0</v>
      </c>
      <c r="E4" s="5" t="s">
        <v>463</v>
      </c>
      <c r="F4" s="5" t="s">
        <v>14</v>
      </c>
      <c r="G4" s="5" t="s">
        <v>1</v>
      </c>
      <c r="H4" s="5" t="s">
        <v>4</v>
      </c>
      <c r="I4" s="5" t="s">
        <v>5</v>
      </c>
      <c r="J4" s="5" t="s">
        <v>6</v>
      </c>
      <c r="K4" s="5" t="s">
        <v>7</v>
      </c>
      <c r="L4" s="5" t="s">
        <v>8</v>
      </c>
      <c r="M4" s="5" t="s">
        <v>9</v>
      </c>
      <c r="N4" s="5" t="s">
        <v>10</v>
      </c>
      <c r="O4" s="5" t="s">
        <v>11</v>
      </c>
      <c r="P4" s="5" t="s">
        <v>12</v>
      </c>
      <c r="Q4" s="5" t="s">
        <v>13</v>
      </c>
      <c r="R4" s="5" t="s">
        <v>2</v>
      </c>
      <c r="S4" s="6" t="s">
        <v>3</v>
      </c>
    </row>
    <row r="5" spans="1:21" x14ac:dyDescent="0.25">
      <c r="A5" s="7" t="s">
        <v>45</v>
      </c>
      <c r="B5" t="s">
        <v>26</v>
      </c>
      <c r="C5" t="s">
        <v>15</v>
      </c>
      <c r="D5">
        <v>88</v>
      </c>
      <c r="E5" t="s">
        <v>474</v>
      </c>
      <c r="F5">
        <v>4.12</v>
      </c>
      <c r="G5">
        <v>0.08</v>
      </c>
      <c r="H5">
        <v>37</v>
      </c>
      <c r="I5">
        <v>196</v>
      </c>
      <c r="J5">
        <v>119</v>
      </c>
      <c r="K5">
        <v>1</v>
      </c>
      <c r="L5">
        <v>6.85</v>
      </c>
      <c r="M5">
        <v>3.12</v>
      </c>
      <c r="N5">
        <v>13.3</v>
      </c>
      <c r="O5">
        <v>0.25800000000000001</v>
      </c>
      <c r="P5">
        <v>6.33</v>
      </c>
      <c r="Q5">
        <v>4.2</v>
      </c>
      <c r="R5">
        <v>0.06</v>
      </c>
      <c r="S5" s="8">
        <v>1</v>
      </c>
      <c r="U5" s="42"/>
    </row>
    <row r="6" spans="1:21" x14ac:dyDescent="0.25">
      <c r="A6" s="7"/>
      <c r="F6">
        <v>4.0999999999999996</v>
      </c>
      <c r="G6">
        <v>0.08</v>
      </c>
      <c r="H6">
        <v>37</v>
      </c>
      <c r="I6">
        <v>196</v>
      </c>
      <c r="J6">
        <v>119</v>
      </c>
      <c r="K6">
        <v>1</v>
      </c>
      <c r="L6">
        <v>6.85</v>
      </c>
      <c r="M6">
        <v>3.12</v>
      </c>
      <c r="N6">
        <v>13.3</v>
      </c>
      <c r="O6">
        <v>0.25800000000000001</v>
      </c>
      <c r="P6">
        <v>6.33</v>
      </c>
      <c r="Q6">
        <v>4.2</v>
      </c>
      <c r="R6">
        <v>0.06</v>
      </c>
      <c r="S6" s="8">
        <v>1</v>
      </c>
    </row>
    <row r="7" spans="1:21" x14ac:dyDescent="0.25">
      <c r="A7" s="7"/>
      <c r="F7">
        <v>4.2</v>
      </c>
      <c r="G7">
        <v>0.08</v>
      </c>
      <c r="H7">
        <v>37</v>
      </c>
      <c r="I7">
        <v>196</v>
      </c>
      <c r="J7">
        <v>119</v>
      </c>
      <c r="K7">
        <v>1</v>
      </c>
      <c r="L7">
        <v>6.85</v>
      </c>
      <c r="M7">
        <v>3.12</v>
      </c>
      <c r="N7">
        <v>13.3</v>
      </c>
      <c r="O7">
        <v>0.25800000000000001</v>
      </c>
      <c r="P7">
        <v>6.33</v>
      </c>
      <c r="Q7">
        <v>4.2</v>
      </c>
      <c r="R7">
        <v>0.06</v>
      </c>
      <c r="S7" s="8">
        <v>1</v>
      </c>
    </row>
    <row r="8" spans="1:21" x14ac:dyDescent="0.25">
      <c r="A8" s="7"/>
      <c r="F8">
        <v>4.3</v>
      </c>
      <c r="G8">
        <v>0.08</v>
      </c>
      <c r="H8">
        <v>37</v>
      </c>
      <c r="I8">
        <v>196</v>
      </c>
      <c r="J8">
        <v>119</v>
      </c>
      <c r="K8">
        <v>1</v>
      </c>
      <c r="L8">
        <v>6.85</v>
      </c>
      <c r="M8">
        <v>3.12</v>
      </c>
      <c r="N8">
        <v>13.3</v>
      </c>
      <c r="O8">
        <v>0.25800000000000001</v>
      </c>
      <c r="P8">
        <v>6.33</v>
      </c>
      <c r="Q8">
        <v>4.2</v>
      </c>
      <c r="R8">
        <v>0.06</v>
      </c>
      <c r="S8" s="8">
        <v>1</v>
      </c>
    </row>
    <row r="9" spans="1:21" x14ac:dyDescent="0.25">
      <c r="A9" s="7" t="s">
        <v>45</v>
      </c>
      <c r="B9" t="s">
        <v>27</v>
      </c>
      <c r="C9" t="s">
        <v>15</v>
      </c>
      <c r="D9">
        <v>103</v>
      </c>
      <c r="E9" t="s">
        <v>474</v>
      </c>
      <c r="F9">
        <v>4.2</v>
      </c>
      <c r="G9">
        <v>0.78</v>
      </c>
      <c r="H9">
        <v>40</v>
      </c>
      <c r="I9">
        <v>224</v>
      </c>
      <c r="J9">
        <v>128</v>
      </c>
      <c r="K9">
        <v>1</v>
      </c>
      <c r="L9">
        <v>9.5500000000000007</v>
      </c>
      <c r="M9">
        <v>3.27</v>
      </c>
      <c r="N9">
        <v>16.600000000000001</v>
      </c>
      <c r="O9">
        <v>0.29499999999999998</v>
      </c>
      <c r="P9">
        <v>6.9</v>
      </c>
      <c r="Q9">
        <v>4.75</v>
      </c>
      <c r="R9">
        <v>0.12</v>
      </c>
      <c r="S9" s="8">
        <v>7</v>
      </c>
    </row>
    <row r="10" spans="1:21" x14ac:dyDescent="0.25">
      <c r="A10" s="7"/>
      <c r="F10">
        <v>4.3</v>
      </c>
      <c r="G10">
        <v>0.78</v>
      </c>
      <c r="H10">
        <v>40</v>
      </c>
      <c r="I10">
        <v>224</v>
      </c>
      <c r="J10">
        <v>128</v>
      </c>
      <c r="K10">
        <v>1</v>
      </c>
      <c r="L10">
        <v>9.5500000000000007</v>
      </c>
      <c r="M10">
        <v>3.27</v>
      </c>
      <c r="N10">
        <v>16.600000000000001</v>
      </c>
      <c r="O10">
        <v>0.29499999999999998</v>
      </c>
      <c r="P10">
        <v>6.9</v>
      </c>
      <c r="Q10">
        <v>4.75</v>
      </c>
      <c r="R10">
        <v>0.12</v>
      </c>
      <c r="S10" s="8">
        <v>7</v>
      </c>
    </row>
    <row r="11" spans="1:21" x14ac:dyDescent="0.25">
      <c r="A11" s="7"/>
      <c r="F11">
        <v>4.0999999999999996</v>
      </c>
      <c r="G11">
        <v>0.78</v>
      </c>
      <c r="H11">
        <v>40</v>
      </c>
      <c r="I11">
        <v>224</v>
      </c>
      <c r="J11">
        <v>128</v>
      </c>
      <c r="K11">
        <v>1</v>
      </c>
      <c r="L11">
        <v>9.5500000000000007</v>
      </c>
      <c r="M11">
        <v>3.27</v>
      </c>
      <c r="N11">
        <v>16.600000000000001</v>
      </c>
      <c r="O11">
        <v>0.29499999999999998</v>
      </c>
      <c r="P11">
        <v>6.9</v>
      </c>
      <c r="Q11">
        <v>4.75</v>
      </c>
      <c r="R11">
        <v>0.12</v>
      </c>
      <c r="S11" s="8">
        <v>7</v>
      </c>
    </row>
    <row r="12" spans="1:21" x14ac:dyDescent="0.25">
      <c r="A12" s="7"/>
      <c r="F12">
        <v>4.2</v>
      </c>
      <c r="G12">
        <v>0.78</v>
      </c>
      <c r="H12">
        <v>40</v>
      </c>
      <c r="I12">
        <v>224</v>
      </c>
      <c r="J12">
        <v>128</v>
      </c>
      <c r="K12">
        <v>1</v>
      </c>
      <c r="L12">
        <v>9.5500000000000007</v>
      </c>
      <c r="M12">
        <v>3.27</v>
      </c>
      <c r="N12">
        <v>16.600000000000001</v>
      </c>
      <c r="O12">
        <v>0.29499999999999998</v>
      </c>
      <c r="P12">
        <v>6.9</v>
      </c>
      <c r="Q12">
        <v>4.75</v>
      </c>
      <c r="R12">
        <v>0.12</v>
      </c>
      <c r="S12" s="8">
        <v>7</v>
      </c>
    </row>
    <row r="13" spans="1:21" x14ac:dyDescent="0.25">
      <c r="A13" s="7" t="s">
        <v>46</v>
      </c>
      <c r="B13" t="s">
        <v>28</v>
      </c>
      <c r="C13" t="s">
        <v>54</v>
      </c>
      <c r="D13">
        <v>114</v>
      </c>
      <c r="E13" t="s">
        <v>475</v>
      </c>
      <c r="F13">
        <v>4</v>
      </c>
      <c r="G13">
        <v>3.92</v>
      </c>
      <c r="H13">
        <v>11</v>
      </c>
      <c r="I13">
        <v>375</v>
      </c>
      <c r="J13">
        <v>280</v>
      </c>
      <c r="K13">
        <v>1</v>
      </c>
      <c r="L13">
        <v>15.8</v>
      </c>
      <c r="M13">
        <v>5.53</v>
      </c>
      <c r="N13">
        <v>23</v>
      </c>
      <c r="O13">
        <v>0.35699999999999998</v>
      </c>
      <c r="P13">
        <v>8.06</v>
      </c>
      <c r="Q13">
        <v>5.91</v>
      </c>
      <c r="R13">
        <v>0.53</v>
      </c>
      <c r="S13" s="8">
        <v>7</v>
      </c>
      <c r="U13" s="42"/>
    </row>
    <row r="14" spans="1:21" x14ac:dyDescent="0.25">
      <c r="A14" s="7"/>
      <c r="F14">
        <v>4.0999999999999996</v>
      </c>
      <c r="G14">
        <v>3.92</v>
      </c>
      <c r="H14">
        <v>11</v>
      </c>
      <c r="I14">
        <v>375</v>
      </c>
      <c r="J14">
        <v>280</v>
      </c>
      <c r="K14">
        <v>1</v>
      </c>
      <c r="L14">
        <v>15.8</v>
      </c>
      <c r="M14">
        <v>5.53</v>
      </c>
      <c r="N14">
        <v>23</v>
      </c>
      <c r="O14">
        <v>0.35699999999999998</v>
      </c>
      <c r="P14">
        <v>8.06</v>
      </c>
      <c r="Q14">
        <v>5.91</v>
      </c>
      <c r="R14">
        <v>0.53</v>
      </c>
      <c r="S14" s="8">
        <v>7</v>
      </c>
    </row>
    <row r="15" spans="1:21" x14ac:dyDescent="0.25">
      <c r="A15" s="7"/>
      <c r="F15">
        <v>4.3</v>
      </c>
      <c r="G15">
        <v>3.92</v>
      </c>
      <c r="H15">
        <v>11</v>
      </c>
      <c r="I15">
        <v>375</v>
      </c>
      <c r="J15">
        <v>280</v>
      </c>
      <c r="K15">
        <v>1</v>
      </c>
      <c r="L15">
        <v>15.8</v>
      </c>
      <c r="M15">
        <v>5.53</v>
      </c>
      <c r="N15">
        <v>23</v>
      </c>
      <c r="O15">
        <v>0.35699999999999998</v>
      </c>
      <c r="P15">
        <v>8.06</v>
      </c>
      <c r="Q15">
        <v>5.91</v>
      </c>
      <c r="R15">
        <v>0.53</v>
      </c>
      <c r="S15" s="8">
        <v>7</v>
      </c>
    </row>
    <row r="16" spans="1:21" x14ac:dyDescent="0.25">
      <c r="A16" s="7"/>
      <c r="F16">
        <v>4.4000000000000004</v>
      </c>
      <c r="G16">
        <v>3.92</v>
      </c>
      <c r="H16">
        <v>11</v>
      </c>
      <c r="I16">
        <v>375</v>
      </c>
      <c r="J16">
        <v>280</v>
      </c>
      <c r="K16">
        <v>1</v>
      </c>
      <c r="L16">
        <v>15.8</v>
      </c>
      <c r="M16">
        <v>5.53</v>
      </c>
      <c r="N16">
        <v>23</v>
      </c>
      <c r="O16">
        <v>0.35699999999999998</v>
      </c>
      <c r="P16">
        <v>8.06</v>
      </c>
      <c r="Q16">
        <v>5.91</v>
      </c>
      <c r="R16">
        <v>0.53</v>
      </c>
      <c r="S16" s="8">
        <v>7</v>
      </c>
    </row>
    <row r="17" spans="1:26" x14ac:dyDescent="0.25">
      <c r="A17" s="7" t="s">
        <v>46</v>
      </c>
      <c r="B17" t="s">
        <v>29</v>
      </c>
      <c r="C17" t="s">
        <v>54</v>
      </c>
      <c r="D17">
        <v>121</v>
      </c>
      <c r="E17" t="s">
        <v>475</v>
      </c>
      <c r="F17">
        <v>4.3</v>
      </c>
      <c r="G17">
        <v>5.44</v>
      </c>
      <c r="H17">
        <v>13</v>
      </c>
      <c r="I17">
        <v>395</v>
      </c>
      <c r="J17">
        <v>306</v>
      </c>
      <c r="K17">
        <v>2</v>
      </c>
      <c r="L17">
        <v>20.399999999999999</v>
      </c>
      <c r="M17">
        <v>6.31</v>
      </c>
      <c r="N17">
        <v>27.4</v>
      </c>
      <c r="O17">
        <v>0.40899999999999997</v>
      </c>
      <c r="P17">
        <v>8.49</v>
      </c>
      <c r="Q17">
        <v>5</v>
      </c>
      <c r="R17">
        <v>0.61</v>
      </c>
      <c r="S17" s="8">
        <v>9</v>
      </c>
    </row>
    <row r="18" spans="1:26" x14ac:dyDescent="0.25">
      <c r="A18" s="7"/>
      <c r="F18">
        <v>3.9</v>
      </c>
      <c r="G18">
        <v>6.44</v>
      </c>
      <c r="H18">
        <v>13</v>
      </c>
      <c r="I18">
        <v>395</v>
      </c>
      <c r="J18">
        <v>306</v>
      </c>
      <c r="K18">
        <v>2</v>
      </c>
      <c r="L18">
        <v>20.399999999999999</v>
      </c>
      <c r="M18">
        <v>6.31</v>
      </c>
      <c r="N18">
        <v>27.4</v>
      </c>
      <c r="O18">
        <v>0.40899999999999997</v>
      </c>
      <c r="P18">
        <v>8.49</v>
      </c>
      <c r="Q18">
        <v>5</v>
      </c>
      <c r="R18">
        <v>0.61</v>
      </c>
      <c r="S18" s="8">
        <v>9</v>
      </c>
    </row>
    <row r="19" spans="1:26" x14ac:dyDescent="0.25">
      <c r="A19" s="7"/>
      <c r="F19">
        <v>4</v>
      </c>
      <c r="G19">
        <v>7.44</v>
      </c>
      <c r="H19">
        <v>13</v>
      </c>
      <c r="I19">
        <v>395</v>
      </c>
      <c r="J19">
        <v>306</v>
      </c>
      <c r="K19">
        <v>2</v>
      </c>
      <c r="L19">
        <v>20.399999999999999</v>
      </c>
      <c r="M19">
        <v>6.31</v>
      </c>
      <c r="N19">
        <v>27.4</v>
      </c>
      <c r="O19">
        <v>0.40899999999999997</v>
      </c>
      <c r="P19">
        <v>8.49</v>
      </c>
      <c r="Q19">
        <v>5</v>
      </c>
      <c r="R19">
        <v>0.61</v>
      </c>
      <c r="S19" s="8">
        <v>9</v>
      </c>
    </row>
    <row r="20" spans="1:26" x14ac:dyDescent="0.25">
      <c r="A20" s="9"/>
      <c r="B20" s="10"/>
      <c r="C20" s="10"/>
      <c r="D20" s="10"/>
      <c r="E20" s="10"/>
      <c r="F20" s="10">
        <v>4</v>
      </c>
      <c r="G20" s="10">
        <v>8.44</v>
      </c>
      <c r="H20" s="10">
        <v>13</v>
      </c>
      <c r="I20" s="10">
        <v>395</v>
      </c>
      <c r="J20" s="10">
        <v>306</v>
      </c>
      <c r="K20" s="10">
        <v>2</v>
      </c>
      <c r="L20" s="10">
        <v>20.399999999999999</v>
      </c>
      <c r="M20" s="10">
        <v>6.31</v>
      </c>
      <c r="N20" s="10">
        <v>27.4</v>
      </c>
      <c r="O20" s="10">
        <v>0.40899999999999997</v>
      </c>
      <c r="P20" s="10">
        <v>8.49</v>
      </c>
      <c r="Q20" s="10">
        <v>5</v>
      </c>
      <c r="R20" s="10">
        <v>0.61</v>
      </c>
      <c r="S20" s="11">
        <v>9</v>
      </c>
    </row>
    <row r="22" spans="1:26" x14ac:dyDescent="0.25">
      <c r="A22" t="s">
        <v>57</v>
      </c>
      <c r="Z22" s="42"/>
    </row>
    <row r="23" spans="1:26" x14ac:dyDescent="0.25">
      <c r="A23" s="4" t="s">
        <v>51</v>
      </c>
      <c r="B23" s="5" t="s">
        <v>53</v>
      </c>
      <c r="C23" s="5"/>
      <c r="D23" s="5" t="s">
        <v>0</v>
      </c>
      <c r="E23" s="5" t="s">
        <v>463</v>
      </c>
      <c r="F23" s="5" t="s">
        <v>17</v>
      </c>
      <c r="G23" s="5" t="s">
        <v>16</v>
      </c>
      <c r="H23" s="5" t="s">
        <v>4</v>
      </c>
      <c r="I23" s="5" t="s">
        <v>5</v>
      </c>
      <c r="J23" s="5" t="s">
        <v>6</v>
      </c>
      <c r="K23" s="5" t="s">
        <v>7</v>
      </c>
      <c r="L23" s="5" t="s">
        <v>8</v>
      </c>
      <c r="M23" s="5" t="s">
        <v>9</v>
      </c>
      <c r="N23" s="5" t="s">
        <v>10</v>
      </c>
      <c r="O23" s="5" t="s">
        <v>11</v>
      </c>
      <c r="P23" s="6" t="s">
        <v>12</v>
      </c>
    </row>
    <row r="24" spans="1:26" x14ac:dyDescent="0.25">
      <c r="A24" s="7" t="s">
        <v>52</v>
      </c>
      <c r="B24" t="s">
        <v>30</v>
      </c>
      <c r="C24" t="s">
        <v>476</v>
      </c>
      <c r="D24">
        <v>386.82</v>
      </c>
      <c r="E24" t="s">
        <v>464</v>
      </c>
      <c r="F24" s="12">
        <v>4.55</v>
      </c>
      <c r="G24">
        <v>0.15</v>
      </c>
      <c r="H24">
        <v>12</v>
      </c>
      <c r="I24">
        <v>55</v>
      </c>
      <c r="J24">
        <v>12</v>
      </c>
      <c r="K24">
        <v>3</v>
      </c>
      <c r="L24">
        <v>22.2</v>
      </c>
      <c r="M24">
        <v>16.100000000000001</v>
      </c>
      <c r="N24">
        <v>16.100000000000001</v>
      </c>
      <c r="O24">
        <v>0.44500000000000001</v>
      </c>
      <c r="P24" s="8">
        <v>45.1</v>
      </c>
      <c r="U24" s="43"/>
      <c r="V24" s="43"/>
    </row>
    <row r="25" spans="1:26" x14ac:dyDescent="0.25">
      <c r="A25" s="7"/>
      <c r="F25">
        <v>4.55</v>
      </c>
      <c r="G25">
        <v>0.14000000000000001</v>
      </c>
      <c r="H25">
        <v>12</v>
      </c>
      <c r="I25">
        <v>55</v>
      </c>
      <c r="J25">
        <v>16</v>
      </c>
      <c r="K25">
        <v>3</v>
      </c>
      <c r="L25">
        <v>22.2</v>
      </c>
      <c r="M25">
        <v>16.100000000000001</v>
      </c>
      <c r="N25">
        <v>16.100000000000001</v>
      </c>
      <c r="O25">
        <v>0.44500000000000001</v>
      </c>
      <c r="P25" s="8">
        <v>45.1</v>
      </c>
    </row>
    <row r="26" spans="1:26" x14ac:dyDescent="0.25">
      <c r="A26" s="7"/>
      <c r="F26">
        <v>4.2</v>
      </c>
      <c r="G26">
        <v>0.22</v>
      </c>
      <c r="H26">
        <v>12</v>
      </c>
      <c r="I26">
        <v>53</v>
      </c>
      <c r="J26">
        <v>14</v>
      </c>
      <c r="K26">
        <v>3</v>
      </c>
      <c r="L26">
        <v>22.2</v>
      </c>
      <c r="M26">
        <v>16.100000000000001</v>
      </c>
      <c r="N26">
        <v>16.100000000000001</v>
      </c>
      <c r="O26">
        <v>0.44500000000000001</v>
      </c>
      <c r="P26" s="8">
        <v>45.1</v>
      </c>
    </row>
    <row r="27" spans="1:26" x14ac:dyDescent="0.25">
      <c r="A27" s="7"/>
      <c r="F27">
        <v>4.3</v>
      </c>
      <c r="G27">
        <v>0.15</v>
      </c>
      <c r="H27">
        <v>11</v>
      </c>
      <c r="I27">
        <v>12</v>
      </c>
      <c r="J27">
        <v>13</v>
      </c>
      <c r="K27">
        <v>2</v>
      </c>
      <c r="L27">
        <v>22.2</v>
      </c>
      <c r="M27">
        <v>16.100000000000001</v>
      </c>
      <c r="N27">
        <v>16.100000000000001</v>
      </c>
      <c r="O27">
        <v>0.44500000000000001</v>
      </c>
      <c r="P27" s="8">
        <v>45.1</v>
      </c>
      <c r="U27" s="43"/>
      <c r="V27" s="43"/>
    </row>
    <row r="28" spans="1:26" x14ac:dyDescent="0.25">
      <c r="A28" s="7" t="s">
        <v>52</v>
      </c>
      <c r="B28" t="s">
        <v>31</v>
      </c>
      <c r="C28" t="s">
        <v>477</v>
      </c>
      <c r="D28">
        <v>352.55</v>
      </c>
      <c r="E28" t="s">
        <v>465</v>
      </c>
      <c r="F28">
        <v>4.3</v>
      </c>
      <c r="G28">
        <v>0.18</v>
      </c>
      <c r="H28">
        <v>8</v>
      </c>
      <c r="I28">
        <v>13</v>
      </c>
      <c r="J28">
        <v>15</v>
      </c>
      <c r="K28">
        <v>2</v>
      </c>
      <c r="L28">
        <v>18.5</v>
      </c>
      <c r="M28">
        <v>14.5</v>
      </c>
      <c r="N28">
        <v>14.5</v>
      </c>
      <c r="O28">
        <v>0.66300000000000003</v>
      </c>
      <c r="P28" s="8">
        <v>36.799999999999997</v>
      </c>
    </row>
    <row r="29" spans="1:26" x14ac:dyDescent="0.25">
      <c r="A29" s="7"/>
      <c r="F29">
        <v>4.4400000000000004</v>
      </c>
      <c r="G29">
        <v>0.23</v>
      </c>
      <c r="H29">
        <v>9</v>
      </c>
      <c r="I29">
        <v>15</v>
      </c>
      <c r="J29">
        <v>17</v>
      </c>
      <c r="K29">
        <v>2</v>
      </c>
      <c r="L29">
        <v>18.5</v>
      </c>
      <c r="M29">
        <v>14.5</v>
      </c>
      <c r="N29">
        <v>14.5</v>
      </c>
      <c r="O29">
        <v>0.66300000000000003</v>
      </c>
      <c r="P29" s="8">
        <v>36.799999999999997</v>
      </c>
    </row>
    <row r="30" spans="1:26" x14ac:dyDescent="0.25">
      <c r="A30" s="7"/>
      <c r="F30">
        <v>4.78</v>
      </c>
      <c r="G30">
        <v>0.26</v>
      </c>
      <c r="H30">
        <v>12</v>
      </c>
      <c r="I30">
        <v>21</v>
      </c>
      <c r="J30">
        <v>18</v>
      </c>
      <c r="K30">
        <v>3</v>
      </c>
      <c r="L30">
        <v>18.5</v>
      </c>
      <c r="M30">
        <v>14.5</v>
      </c>
      <c r="N30">
        <v>14.5</v>
      </c>
      <c r="O30">
        <v>0.66300000000000003</v>
      </c>
      <c r="P30" s="8">
        <v>36.799999999999997</v>
      </c>
      <c r="U30" s="43"/>
      <c r="V30" s="43"/>
    </row>
    <row r="31" spans="1:26" x14ac:dyDescent="0.25">
      <c r="A31" s="7"/>
      <c r="F31">
        <v>4.66</v>
      </c>
      <c r="G31">
        <v>0.27</v>
      </c>
      <c r="H31">
        <v>11</v>
      </c>
      <c r="I31">
        <v>21</v>
      </c>
      <c r="J31">
        <v>20</v>
      </c>
      <c r="K31">
        <v>3</v>
      </c>
      <c r="L31">
        <v>18.5</v>
      </c>
      <c r="M31">
        <v>14.5</v>
      </c>
      <c r="N31">
        <v>14.5</v>
      </c>
      <c r="O31">
        <v>0.66300000000000003</v>
      </c>
      <c r="P31" s="8">
        <v>36.799999999999997</v>
      </c>
    </row>
    <row r="32" spans="1:26" x14ac:dyDescent="0.25">
      <c r="A32" s="7" t="s">
        <v>52</v>
      </c>
      <c r="B32" t="s">
        <v>32</v>
      </c>
      <c r="C32" t="s">
        <v>478</v>
      </c>
      <c r="D32">
        <v>465.09</v>
      </c>
      <c r="E32" t="s">
        <v>466</v>
      </c>
      <c r="F32">
        <v>4.7</v>
      </c>
      <c r="G32">
        <v>0.34</v>
      </c>
      <c r="H32">
        <v>5</v>
      </c>
      <c r="I32">
        <v>12</v>
      </c>
      <c r="J32">
        <v>15</v>
      </c>
      <c r="K32">
        <v>3</v>
      </c>
      <c r="L32">
        <v>21.2</v>
      </c>
      <c r="M32">
        <v>16.100000000000001</v>
      </c>
      <c r="N32">
        <v>16.100000000000001</v>
      </c>
      <c r="O32">
        <v>0.436</v>
      </c>
      <c r="P32" s="8">
        <v>38.6</v>
      </c>
    </row>
    <row r="33" spans="1:22" x14ac:dyDescent="0.25">
      <c r="A33" s="7"/>
      <c r="F33">
        <v>5.6</v>
      </c>
      <c r="G33">
        <v>0.21</v>
      </c>
      <c r="H33">
        <v>4</v>
      </c>
      <c r="I33">
        <v>12</v>
      </c>
      <c r="J33">
        <v>16</v>
      </c>
      <c r="K33">
        <v>3</v>
      </c>
      <c r="L33">
        <v>21.2</v>
      </c>
      <c r="M33">
        <v>16.100000000000001</v>
      </c>
      <c r="N33">
        <v>16.100000000000001</v>
      </c>
      <c r="O33">
        <v>0.436</v>
      </c>
      <c r="P33" s="8">
        <v>38.6</v>
      </c>
      <c r="U33" s="43"/>
      <c r="V33" s="43"/>
    </row>
    <row r="34" spans="1:22" x14ac:dyDescent="0.25">
      <c r="A34" s="7"/>
      <c r="F34">
        <v>4.12</v>
      </c>
      <c r="G34">
        <v>0.23</v>
      </c>
      <c r="H34">
        <v>12</v>
      </c>
      <c r="I34">
        <v>15</v>
      </c>
      <c r="J34">
        <v>18</v>
      </c>
      <c r="K34">
        <v>3</v>
      </c>
      <c r="L34">
        <v>21.2</v>
      </c>
      <c r="M34">
        <v>16.100000000000001</v>
      </c>
      <c r="N34">
        <v>16.100000000000001</v>
      </c>
      <c r="O34">
        <v>0.436</v>
      </c>
      <c r="P34" s="8">
        <v>38.6</v>
      </c>
    </row>
    <row r="35" spans="1:22" x14ac:dyDescent="0.25">
      <c r="A35" s="7"/>
      <c r="F35">
        <v>4.2</v>
      </c>
      <c r="G35">
        <v>0.16</v>
      </c>
      <c r="H35">
        <v>12</v>
      </c>
      <c r="I35">
        <v>17</v>
      </c>
      <c r="J35">
        <v>21</v>
      </c>
      <c r="K35">
        <v>3</v>
      </c>
      <c r="L35">
        <v>21.2</v>
      </c>
      <c r="M35">
        <v>16.100000000000001</v>
      </c>
      <c r="N35">
        <v>16.100000000000001</v>
      </c>
      <c r="O35">
        <v>0.436</v>
      </c>
      <c r="P35" s="8">
        <v>38.6</v>
      </c>
    </row>
    <row r="36" spans="1:22" x14ac:dyDescent="0.25">
      <c r="A36" s="7" t="s">
        <v>52</v>
      </c>
      <c r="B36" t="s">
        <v>33</v>
      </c>
      <c r="C36" t="s">
        <v>479</v>
      </c>
      <c r="D36">
        <v>367</v>
      </c>
      <c r="E36" t="s">
        <v>467</v>
      </c>
      <c r="F36">
        <v>4.33</v>
      </c>
      <c r="G36">
        <v>0.21</v>
      </c>
      <c r="H36">
        <v>13</v>
      </c>
      <c r="I36">
        <v>21</v>
      </c>
      <c r="J36">
        <v>21</v>
      </c>
      <c r="K36">
        <v>1</v>
      </c>
      <c r="L36">
        <v>25</v>
      </c>
      <c r="M36">
        <v>17.7</v>
      </c>
      <c r="N36">
        <v>17.7</v>
      </c>
      <c r="O36">
        <v>0.64</v>
      </c>
      <c r="P36" s="8">
        <v>39</v>
      </c>
      <c r="U36" s="43"/>
      <c r="V36" s="43"/>
    </row>
    <row r="37" spans="1:22" x14ac:dyDescent="0.25">
      <c r="A37" s="7"/>
      <c r="F37">
        <v>4.55</v>
      </c>
      <c r="G37">
        <v>0.33</v>
      </c>
      <c r="H37">
        <v>5</v>
      </c>
      <c r="I37">
        <v>18</v>
      </c>
      <c r="J37">
        <v>21</v>
      </c>
      <c r="K37">
        <v>1</v>
      </c>
      <c r="L37">
        <v>25</v>
      </c>
      <c r="M37">
        <v>17.7</v>
      </c>
      <c r="N37">
        <v>17.7</v>
      </c>
      <c r="O37">
        <v>0.64</v>
      </c>
      <c r="P37" s="8">
        <v>39</v>
      </c>
    </row>
    <row r="38" spans="1:22" x14ac:dyDescent="0.25">
      <c r="A38" s="7"/>
      <c r="F38">
        <v>4.2</v>
      </c>
      <c r="G38">
        <v>0.21</v>
      </c>
      <c r="H38">
        <v>3</v>
      </c>
      <c r="I38">
        <v>18</v>
      </c>
      <c r="J38">
        <v>24</v>
      </c>
      <c r="K38">
        <v>3</v>
      </c>
      <c r="L38">
        <v>25</v>
      </c>
      <c r="M38">
        <v>17.7</v>
      </c>
      <c r="N38">
        <v>17.7</v>
      </c>
      <c r="O38">
        <v>0.64</v>
      </c>
      <c r="P38" s="8">
        <v>39</v>
      </c>
    </row>
    <row r="39" spans="1:22" x14ac:dyDescent="0.25">
      <c r="A39" s="7"/>
      <c r="F39">
        <v>4.12</v>
      </c>
      <c r="G39">
        <v>0.09</v>
      </c>
      <c r="H39">
        <v>5</v>
      </c>
      <c r="I39">
        <v>16</v>
      </c>
      <c r="J39">
        <v>23</v>
      </c>
      <c r="K39">
        <v>2</v>
      </c>
      <c r="L39">
        <v>25</v>
      </c>
      <c r="M39">
        <v>17.7</v>
      </c>
      <c r="N39">
        <v>17.7</v>
      </c>
      <c r="O39">
        <v>0.64</v>
      </c>
      <c r="P39" s="8">
        <v>39</v>
      </c>
    </row>
    <row r="40" spans="1:22" x14ac:dyDescent="0.25">
      <c r="A40" s="7" t="s">
        <v>52</v>
      </c>
      <c r="B40" t="s">
        <v>34</v>
      </c>
      <c r="C40" t="s">
        <v>480</v>
      </c>
      <c r="D40">
        <v>397</v>
      </c>
      <c r="E40" t="s">
        <v>468</v>
      </c>
      <c r="F40">
        <v>3.98</v>
      </c>
      <c r="G40">
        <v>0.12</v>
      </c>
      <c r="H40">
        <v>6</v>
      </c>
      <c r="I40">
        <v>19</v>
      </c>
      <c r="J40">
        <v>20</v>
      </c>
      <c r="K40">
        <v>1</v>
      </c>
      <c r="L40">
        <v>23.3</v>
      </c>
      <c r="M40">
        <v>15.1</v>
      </c>
      <c r="N40">
        <v>15.1</v>
      </c>
      <c r="O40">
        <v>0.627</v>
      </c>
      <c r="P40" s="8">
        <v>38.299999999999997</v>
      </c>
    </row>
    <row r="41" spans="1:22" x14ac:dyDescent="0.25">
      <c r="A41" s="7"/>
      <c r="F41">
        <v>4.8899999999999997</v>
      </c>
      <c r="G41">
        <v>0.15</v>
      </c>
      <c r="H41">
        <v>4</v>
      </c>
      <c r="I41">
        <v>20</v>
      </c>
      <c r="J41">
        <v>21</v>
      </c>
      <c r="K41">
        <v>2</v>
      </c>
      <c r="L41">
        <v>23.3</v>
      </c>
      <c r="M41">
        <v>15.1</v>
      </c>
      <c r="N41">
        <v>15.1</v>
      </c>
      <c r="O41">
        <v>0.627</v>
      </c>
      <c r="P41" s="8">
        <v>38.299999999999997</v>
      </c>
    </row>
    <row r="42" spans="1:22" x14ac:dyDescent="0.25">
      <c r="A42" s="7"/>
      <c r="F42">
        <v>4.66</v>
      </c>
      <c r="G42">
        <v>0.19</v>
      </c>
      <c r="H42">
        <v>10</v>
      </c>
      <c r="I42">
        <v>20</v>
      </c>
      <c r="J42">
        <v>22</v>
      </c>
      <c r="K42">
        <v>2</v>
      </c>
      <c r="L42">
        <v>23.3</v>
      </c>
      <c r="M42">
        <v>15.1</v>
      </c>
      <c r="N42">
        <v>15.1</v>
      </c>
      <c r="O42">
        <v>0.627</v>
      </c>
      <c r="P42" s="8">
        <v>38.299999999999997</v>
      </c>
    </row>
    <row r="43" spans="1:22" x14ac:dyDescent="0.25">
      <c r="A43" s="7"/>
      <c r="F43">
        <v>4.55</v>
      </c>
      <c r="G43">
        <v>0.18</v>
      </c>
      <c r="H43">
        <v>9</v>
      </c>
      <c r="I43">
        <v>20</v>
      </c>
      <c r="J43">
        <v>22</v>
      </c>
      <c r="K43">
        <v>2</v>
      </c>
      <c r="L43">
        <v>23.3</v>
      </c>
      <c r="M43">
        <v>15.1</v>
      </c>
      <c r="N43">
        <v>15.1</v>
      </c>
      <c r="O43">
        <v>0.627</v>
      </c>
      <c r="P43" s="8">
        <v>38.299999999999997</v>
      </c>
    </row>
    <row r="44" spans="1:22" x14ac:dyDescent="0.25">
      <c r="A44" s="7"/>
      <c r="P44" s="8"/>
    </row>
    <row r="45" spans="1:22" x14ac:dyDescent="0.25">
      <c r="A45" s="7" t="s">
        <v>47</v>
      </c>
      <c r="B45" t="s">
        <v>35</v>
      </c>
      <c r="C45" t="s">
        <v>476</v>
      </c>
      <c r="D45">
        <v>1100</v>
      </c>
      <c r="E45" t="s">
        <v>469</v>
      </c>
      <c r="F45">
        <v>4.5</v>
      </c>
      <c r="G45">
        <v>0.12</v>
      </c>
      <c r="H45">
        <v>20</v>
      </c>
      <c r="I45">
        <v>23</v>
      </c>
      <c r="J45">
        <v>5</v>
      </c>
      <c r="K45">
        <v>1</v>
      </c>
      <c r="L45">
        <v>41</v>
      </c>
      <c r="M45">
        <v>41</v>
      </c>
      <c r="N45">
        <v>101</v>
      </c>
      <c r="O45">
        <v>1</v>
      </c>
      <c r="P45" s="8">
        <v>29</v>
      </c>
      <c r="U45" s="42"/>
    </row>
    <row r="46" spans="1:22" x14ac:dyDescent="0.25">
      <c r="A46" s="7"/>
      <c r="F46">
        <v>4.0999999999999996</v>
      </c>
      <c r="G46">
        <v>0.13</v>
      </c>
      <c r="H46">
        <v>24</v>
      </c>
      <c r="I46">
        <v>34</v>
      </c>
      <c r="J46">
        <v>4</v>
      </c>
      <c r="K46">
        <v>1</v>
      </c>
      <c r="L46">
        <v>40</v>
      </c>
      <c r="M46">
        <v>44</v>
      </c>
      <c r="N46">
        <v>110</v>
      </c>
      <c r="O46">
        <v>1</v>
      </c>
      <c r="P46" s="8">
        <v>21</v>
      </c>
    </row>
    <row r="47" spans="1:22" x14ac:dyDescent="0.25">
      <c r="A47" s="7"/>
      <c r="F47">
        <v>4.0999999999999996</v>
      </c>
      <c r="G47">
        <v>0.12</v>
      </c>
      <c r="H47">
        <v>24</v>
      </c>
      <c r="I47">
        <v>36</v>
      </c>
      <c r="J47">
        <v>6</v>
      </c>
      <c r="K47">
        <v>1</v>
      </c>
      <c r="L47">
        <v>41</v>
      </c>
      <c r="M47">
        <v>44</v>
      </c>
      <c r="N47">
        <v>108</v>
      </c>
      <c r="O47">
        <v>1</v>
      </c>
      <c r="P47" s="8">
        <v>17</v>
      </c>
    </row>
    <row r="48" spans="1:22" x14ac:dyDescent="0.25">
      <c r="A48" s="7"/>
      <c r="F48">
        <v>4.4000000000000004</v>
      </c>
      <c r="G48">
        <v>0.09</v>
      </c>
      <c r="H48">
        <v>32</v>
      </c>
      <c r="I48">
        <v>36</v>
      </c>
      <c r="J48">
        <v>7</v>
      </c>
      <c r="K48">
        <v>1</v>
      </c>
      <c r="L48">
        <v>59</v>
      </c>
      <c r="M48">
        <v>123</v>
      </c>
      <c r="N48">
        <v>107</v>
      </c>
      <c r="O48">
        <v>1</v>
      </c>
      <c r="P48" s="8">
        <v>42</v>
      </c>
    </row>
    <row r="49" spans="1:21" x14ac:dyDescent="0.25">
      <c r="A49" s="7" t="s">
        <v>47</v>
      </c>
      <c r="B49" t="s">
        <v>36</v>
      </c>
      <c r="C49" t="s">
        <v>477</v>
      </c>
      <c r="D49">
        <v>1100</v>
      </c>
      <c r="E49" t="s">
        <v>469</v>
      </c>
      <c r="F49">
        <v>4.5</v>
      </c>
      <c r="G49">
        <v>0.02</v>
      </c>
      <c r="H49">
        <v>23</v>
      </c>
      <c r="I49">
        <v>43</v>
      </c>
      <c r="J49">
        <v>4</v>
      </c>
      <c r="K49">
        <v>1</v>
      </c>
      <c r="L49">
        <v>44</v>
      </c>
      <c r="M49">
        <v>145</v>
      </c>
      <c r="N49">
        <v>100</v>
      </c>
      <c r="O49">
        <v>1</v>
      </c>
      <c r="P49" s="8">
        <v>54</v>
      </c>
    </row>
    <row r="50" spans="1:21" x14ac:dyDescent="0.25">
      <c r="A50" s="7"/>
      <c r="F50">
        <v>4.3</v>
      </c>
      <c r="G50">
        <v>0.03</v>
      </c>
      <c r="H50">
        <v>12</v>
      </c>
      <c r="I50">
        <v>56</v>
      </c>
      <c r="J50">
        <v>12</v>
      </c>
      <c r="K50">
        <v>1</v>
      </c>
      <c r="L50">
        <v>35</v>
      </c>
      <c r="M50">
        <v>136</v>
      </c>
      <c r="N50">
        <v>78</v>
      </c>
      <c r="O50">
        <v>1</v>
      </c>
      <c r="P50" s="8">
        <v>25</v>
      </c>
    </row>
    <row r="51" spans="1:21" x14ac:dyDescent="0.25">
      <c r="A51" s="7"/>
      <c r="F51">
        <v>4.12</v>
      </c>
      <c r="G51">
        <v>0.06</v>
      </c>
      <c r="H51">
        <v>23</v>
      </c>
      <c r="I51">
        <v>43</v>
      </c>
      <c r="J51">
        <v>12</v>
      </c>
      <c r="K51">
        <v>1</v>
      </c>
      <c r="L51">
        <v>33</v>
      </c>
      <c r="M51">
        <v>35</v>
      </c>
      <c r="N51">
        <v>89</v>
      </c>
      <c r="O51">
        <v>1</v>
      </c>
      <c r="P51" s="8">
        <v>23</v>
      </c>
    </row>
    <row r="52" spans="1:21" x14ac:dyDescent="0.25">
      <c r="A52" s="7"/>
      <c r="F52">
        <v>4.5</v>
      </c>
      <c r="G52">
        <v>0.09</v>
      </c>
      <c r="H52">
        <v>24</v>
      </c>
      <c r="I52">
        <v>35</v>
      </c>
      <c r="J52">
        <v>14</v>
      </c>
      <c r="K52">
        <v>1</v>
      </c>
      <c r="L52">
        <v>33</v>
      </c>
      <c r="M52">
        <v>36</v>
      </c>
      <c r="N52">
        <v>80</v>
      </c>
      <c r="O52">
        <v>1</v>
      </c>
      <c r="P52" s="8">
        <v>17</v>
      </c>
    </row>
    <row r="53" spans="1:21" x14ac:dyDescent="0.25">
      <c r="A53" s="7" t="s">
        <v>47</v>
      </c>
      <c r="B53" t="s">
        <v>37</v>
      </c>
      <c r="C53" t="s">
        <v>478</v>
      </c>
      <c r="D53">
        <v>1100</v>
      </c>
      <c r="E53" t="s">
        <v>469</v>
      </c>
      <c r="F53">
        <v>4.5</v>
      </c>
      <c r="G53">
        <v>0.15</v>
      </c>
      <c r="H53">
        <v>25</v>
      </c>
      <c r="I53">
        <v>34</v>
      </c>
      <c r="J53">
        <v>13</v>
      </c>
      <c r="K53">
        <v>2</v>
      </c>
      <c r="L53">
        <v>34</v>
      </c>
      <c r="M53">
        <v>43</v>
      </c>
      <c r="N53">
        <v>81</v>
      </c>
      <c r="O53">
        <v>1</v>
      </c>
      <c r="P53" s="8">
        <v>18</v>
      </c>
    </row>
    <row r="54" spans="1:21" x14ac:dyDescent="0.25">
      <c r="A54" s="7"/>
      <c r="F54">
        <v>4.3</v>
      </c>
      <c r="G54">
        <v>0.16</v>
      </c>
      <c r="H54">
        <v>27</v>
      </c>
      <c r="I54">
        <v>34</v>
      </c>
      <c r="J54">
        <v>12</v>
      </c>
      <c r="K54">
        <v>0</v>
      </c>
      <c r="L54">
        <v>37</v>
      </c>
      <c r="M54">
        <v>56</v>
      </c>
      <c r="N54">
        <v>67</v>
      </c>
      <c r="O54">
        <v>1</v>
      </c>
      <c r="P54" s="8">
        <v>19</v>
      </c>
    </row>
    <row r="55" spans="1:21" x14ac:dyDescent="0.25">
      <c r="A55" s="7"/>
      <c r="F55">
        <v>4.3</v>
      </c>
      <c r="G55">
        <v>0.12</v>
      </c>
      <c r="H55">
        <v>21</v>
      </c>
      <c r="I55">
        <v>32</v>
      </c>
      <c r="J55">
        <v>11</v>
      </c>
      <c r="K55">
        <v>1</v>
      </c>
      <c r="L55">
        <v>36</v>
      </c>
      <c r="M55">
        <v>67</v>
      </c>
      <c r="N55">
        <v>82</v>
      </c>
      <c r="O55">
        <v>1</v>
      </c>
      <c r="P55" s="8">
        <v>24</v>
      </c>
    </row>
    <row r="56" spans="1:21" x14ac:dyDescent="0.25">
      <c r="A56" s="9"/>
      <c r="B56" s="10"/>
      <c r="C56" s="10"/>
      <c r="D56" s="10"/>
      <c r="E56" s="10"/>
      <c r="F56" s="10">
        <v>4.2</v>
      </c>
      <c r="G56" s="10">
        <v>7.0000000000000007E-2</v>
      </c>
      <c r="H56" s="10">
        <v>23</v>
      </c>
      <c r="I56" s="10">
        <v>29</v>
      </c>
      <c r="J56" s="10">
        <v>12</v>
      </c>
      <c r="K56" s="10">
        <v>1</v>
      </c>
      <c r="L56" s="10">
        <v>29</v>
      </c>
      <c r="M56" s="10">
        <v>18</v>
      </c>
      <c r="N56" s="10">
        <v>67</v>
      </c>
      <c r="O56" s="10">
        <v>1</v>
      </c>
      <c r="P56" s="11">
        <v>27</v>
      </c>
    </row>
    <row r="58" spans="1:21" x14ac:dyDescent="0.25">
      <c r="A58" t="s">
        <v>58</v>
      </c>
    </row>
    <row r="59" spans="1:21" x14ac:dyDescent="0.25">
      <c r="A59" s="4" t="s">
        <v>51</v>
      </c>
      <c r="B59" s="5" t="s">
        <v>53</v>
      </c>
      <c r="C59" s="5" t="s">
        <v>18</v>
      </c>
      <c r="D59" s="5" t="s">
        <v>0</v>
      </c>
      <c r="E59" s="5" t="s">
        <v>463</v>
      </c>
      <c r="F59" s="13" t="s">
        <v>17</v>
      </c>
      <c r="G59" s="13" t="s">
        <v>1</v>
      </c>
      <c r="H59" s="13" t="s">
        <v>4</v>
      </c>
      <c r="I59" s="13" t="s">
        <v>5</v>
      </c>
      <c r="J59" s="13" t="s">
        <v>6</v>
      </c>
      <c r="K59" s="13" t="s">
        <v>7</v>
      </c>
      <c r="L59" s="13" t="s">
        <v>8</v>
      </c>
      <c r="M59" s="13" t="s">
        <v>9</v>
      </c>
      <c r="N59" s="13" t="s">
        <v>10</v>
      </c>
      <c r="O59" s="13" t="s">
        <v>11</v>
      </c>
      <c r="P59" s="14" t="s">
        <v>12</v>
      </c>
      <c r="T59" s="1"/>
    </row>
    <row r="60" spans="1:21" x14ac:dyDescent="0.25">
      <c r="A60" s="7" t="s">
        <v>481</v>
      </c>
      <c r="B60" t="s">
        <v>38</v>
      </c>
      <c r="C60" t="s">
        <v>19</v>
      </c>
      <c r="D60">
        <v>2422</v>
      </c>
      <c r="E60" t="s">
        <v>470</v>
      </c>
      <c r="F60" s="3">
        <v>6.07</v>
      </c>
      <c r="G60" s="1">
        <v>0.16</v>
      </c>
      <c r="H60" s="15">
        <v>411</v>
      </c>
      <c r="I60" s="15">
        <v>29</v>
      </c>
      <c r="J60" s="1">
        <v>2.7</v>
      </c>
      <c r="K60" s="1">
        <v>0</v>
      </c>
      <c r="L60" s="3">
        <v>2.84</v>
      </c>
      <c r="M60" s="3">
        <v>0</v>
      </c>
      <c r="N60" s="3">
        <v>20</v>
      </c>
      <c r="O60" s="16">
        <v>0</v>
      </c>
      <c r="P60" s="17">
        <v>8.42</v>
      </c>
      <c r="T60" s="3"/>
      <c r="U60" s="42"/>
    </row>
    <row r="61" spans="1:21" x14ac:dyDescent="0.25">
      <c r="A61" s="7"/>
      <c r="F61" s="3">
        <v>6.07</v>
      </c>
      <c r="G61" s="1">
        <v>0.16</v>
      </c>
      <c r="H61" s="15">
        <v>411</v>
      </c>
      <c r="I61" s="15">
        <v>29</v>
      </c>
      <c r="J61" s="1">
        <v>2.7</v>
      </c>
      <c r="K61" s="1">
        <v>0</v>
      </c>
      <c r="L61" s="3">
        <v>2.84</v>
      </c>
      <c r="M61" s="3">
        <v>0</v>
      </c>
      <c r="N61" s="3">
        <v>20</v>
      </c>
      <c r="O61" s="16">
        <v>0</v>
      </c>
      <c r="P61" s="17">
        <v>8.42</v>
      </c>
      <c r="T61" s="3"/>
    </row>
    <row r="62" spans="1:21" x14ac:dyDescent="0.25">
      <c r="A62" s="7"/>
      <c r="F62" s="3">
        <v>6.07</v>
      </c>
      <c r="G62" s="1">
        <v>0.16</v>
      </c>
      <c r="H62" s="15">
        <v>411</v>
      </c>
      <c r="I62" s="15">
        <v>29</v>
      </c>
      <c r="J62" s="1">
        <v>2.7</v>
      </c>
      <c r="K62" s="1">
        <v>0</v>
      </c>
      <c r="L62" s="3">
        <v>2.84</v>
      </c>
      <c r="M62" s="3">
        <v>0</v>
      </c>
      <c r="N62" s="3">
        <v>20</v>
      </c>
      <c r="O62" s="16">
        <v>0</v>
      </c>
      <c r="P62" s="17">
        <v>8.42</v>
      </c>
      <c r="T62" s="3"/>
    </row>
    <row r="63" spans="1:21" x14ac:dyDescent="0.25">
      <c r="A63" s="7"/>
      <c r="F63" s="3">
        <v>6.07</v>
      </c>
      <c r="G63" s="1">
        <v>0.16</v>
      </c>
      <c r="H63" s="15">
        <v>411</v>
      </c>
      <c r="I63" s="15">
        <v>29</v>
      </c>
      <c r="J63" s="1">
        <v>2.7</v>
      </c>
      <c r="K63" s="1">
        <v>0</v>
      </c>
      <c r="L63" s="3">
        <v>2.84</v>
      </c>
      <c r="M63" s="3">
        <v>0</v>
      </c>
      <c r="N63" s="3">
        <v>20</v>
      </c>
      <c r="O63" s="16">
        <v>0</v>
      </c>
      <c r="P63" s="17">
        <v>8.42</v>
      </c>
      <c r="T63" s="3"/>
    </row>
    <row r="64" spans="1:21" x14ac:dyDescent="0.25">
      <c r="A64" s="7" t="s">
        <v>481</v>
      </c>
      <c r="B64" t="s">
        <v>39</v>
      </c>
      <c r="C64" t="s">
        <v>20</v>
      </c>
      <c r="D64">
        <v>2422</v>
      </c>
      <c r="E64" t="s">
        <v>470</v>
      </c>
      <c r="F64" s="3">
        <v>6.45</v>
      </c>
      <c r="G64" s="1">
        <v>0.11</v>
      </c>
      <c r="H64" s="15">
        <v>241</v>
      </c>
      <c r="I64" s="15">
        <v>26</v>
      </c>
      <c r="J64" s="1">
        <v>3.2</v>
      </c>
      <c r="K64" s="1">
        <v>0</v>
      </c>
      <c r="L64" s="3">
        <v>3.94</v>
      </c>
      <c r="M64" s="3">
        <v>0.21</v>
      </c>
      <c r="N64" s="3">
        <v>18.399999999999999</v>
      </c>
      <c r="O64" s="16">
        <v>0</v>
      </c>
      <c r="P64" s="17">
        <v>6.93</v>
      </c>
      <c r="T64" s="3"/>
    </row>
    <row r="65" spans="1:21" x14ac:dyDescent="0.25">
      <c r="A65" s="7"/>
      <c r="F65" s="3">
        <v>6.45</v>
      </c>
      <c r="G65" s="1">
        <v>0.11</v>
      </c>
      <c r="H65" s="15">
        <v>241</v>
      </c>
      <c r="I65" s="15">
        <v>26</v>
      </c>
      <c r="J65" s="1">
        <v>3.2</v>
      </c>
      <c r="K65" s="1">
        <v>0</v>
      </c>
      <c r="L65" s="3">
        <v>3.94</v>
      </c>
      <c r="M65" s="3">
        <v>0.21</v>
      </c>
      <c r="N65" s="3">
        <v>18.399999999999999</v>
      </c>
      <c r="O65" s="16">
        <v>0</v>
      </c>
      <c r="P65" s="17">
        <v>6.93</v>
      </c>
      <c r="T65" s="3"/>
    </row>
    <row r="66" spans="1:21" x14ac:dyDescent="0.25">
      <c r="A66" s="7"/>
      <c r="F66" s="3">
        <v>6.45</v>
      </c>
      <c r="G66" s="1">
        <v>0.11</v>
      </c>
      <c r="H66" s="15">
        <v>241</v>
      </c>
      <c r="I66" s="15">
        <v>26</v>
      </c>
      <c r="J66" s="1">
        <v>3.2</v>
      </c>
      <c r="K66" s="1">
        <v>0</v>
      </c>
      <c r="L66" s="3">
        <v>3.94</v>
      </c>
      <c r="M66" s="3">
        <v>0.21</v>
      </c>
      <c r="N66" s="3">
        <v>18.399999999999999</v>
      </c>
      <c r="O66" s="16">
        <v>0</v>
      </c>
      <c r="P66" s="17">
        <v>6.93</v>
      </c>
      <c r="T66" s="3"/>
    </row>
    <row r="67" spans="1:21" x14ac:dyDescent="0.25">
      <c r="A67" s="7"/>
      <c r="E67" s="2"/>
      <c r="F67" s="3">
        <v>6.45</v>
      </c>
      <c r="G67" s="1">
        <v>0.11</v>
      </c>
      <c r="H67" s="15">
        <v>241</v>
      </c>
      <c r="I67" s="15">
        <v>26</v>
      </c>
      <c r="J67" s="1">
        <v>3.2</v>
      </c>
      <c r="K67" s="1">
        <v>0</v>
      </c>
      <c r="L67" s="3">
        <v>3.94</v>
      </c>
      <c r="M67" s="3">
        <v>0.21</v>
      </c>
      <c r="N67" s="3">
        <v>18.399999999999999</v>
      </c>
      <c r="O67" s="16">
        <v>0</v>
      </c>
      <c r="P67" s="17">
        <v>6.93</v>
      </c>
      <c r="T67" s="3"/>
    </row>
    <row r="68" spans="1:21" x14ac:dyDescent="0.25">
      <c r="A68" s="7" t="s">
        <v>50</v>
      </c>
      <c r="B68" t="s">
        <v>40</v>
      </c>
      <c r="C68" t="s">
        <v>21</v>
      </c>
      <c r="D68">
        <v>912</v>
      </c>
      <c r="E68" t="s">
        <v>471</v>
      </c>
      <c r="F68" s="3">
        <v>7.89</v>
      </c>
      <c r="G68" s="2">
        <v>2.4900000000000002</v>
      </c>
      <c r="H68" s="15">
        <v>27</v>
      </c>
      <c r="I68" s="15">
        <v>55</v>
      </c>
      <c r="J68" s="1">
        <v>3.6</v>
      </c>
      <c r="K68" s="1">
        <v>4.4000000000000004</v>
      </c>
      <c r="L68" s="3">
        <v>7.11</v>
      </c>
      <c r="M68" s="3">
        <v>5.21</v>
      </c>
      <c r="N68" s="3">
        <v>35.1</v>
      </c>
      <c r="O68" s="3">
        <v>0.03</v>
      </c>
      <c r="P68" s="17">
        <v>15.2</v>
      </c>
      <c r="T68" s="3"/>
      <c r="U68" s="42"/>
    </row>
    <row r="69" spans="1:21" x14ac:dyDescent="0.25">
      <c r="A69" s="7"/>
      <c r="E69" s="2"/>
      <c r="F69" s="3">
        <v>7.82</v>
      </c>
      <c r="G69" s="1">
        <v>0.68</v>
      </c>
      <c r="H69" s="15">
        <v>25</v>
      </c>
      <c r="I69" s="15">
        <v>41</v>
      </c>
      <c r="J69" s="1">
        <v>0.7</v>
      </c>
      <c r="K69" s="1">
        <v>77.7</v>
      </c>
      <c r="L69" s="3">
        <v>5.73</v>
      </c>
      <c r="M69" s="3">
        <v>4.2</v>
      </c>
      <c r="N69" s="3">
        <v>30.3</v>
      </c>
      <c r="O69" s="3">
        <v>0.04</v>
      </c>
      <c r="P69" s="17">
        <v>13.1</v>
      </c>
      <c r="T69" s="3"/>
      <c r="U69" s="2"/>
    </row>
    <row r="70" spans="1:21" x14ac:dyDescent="0.25">
      <c r="A70" s="7"/>
      <c r="E70" s="2"/>
      <c r="F70" s="3">
        <v>7.89</v>
      </c>
      <c r="G70" s="2">
        <v>2.4900000000000002</v>
      </c>
      <c r="H70" s="15">
        <v>27</v>
      </c>
      <c r="I70" s="15">
        <v>55</v>
      </c>
      <c r="J70" s="1">
        <v>3.6</v>
      </c>
      <c r="K70" s="1">
        <v>4.4000000000000004</v>
      </c>
      <c r="L70" s="3">
        <v>7.11</v>
      </c>
      <c r="M70" s="3">
        <v>5.21</v>
      </c>
      <c r="N70" s="3">
        <v>35.1</v>
      </c>
      <c r="O70" s="3">
        <v>0.03</v>
      </c>
      <c r="P70" s="17">
        <v>15.2</v>
      </c>
      <c r="T70" s="3"/>
      <c r="U70" s="2"/>
    </row>
    <row r="71" spans="1:21" x14ac:dyDescent="0.25">
      <c r="A71" s="7"/>
      <c r="E71" s="2"/>
      <c r="F71" s="3">
        <v>7.82</v>
      </c>
      <c r="G71" s="1">
        <v>0.68</v>
      </c>
      <c r="H71" s="15">
        <v>25</v>
      </c>
      <c r="I71" s="15">
        <v>41</v>
      </c>
      <c r="J71" s="1">
        <v>0.7</v>
      </c>
      <c r="K71" s="1">
        <v>77.7</v>
      </c>
      <c r="L71" s="3">
        <v>5.73</v>
      </c>
      <c r="M71" s="3">
        <v>4.2</v>
      </c>
      <c r="N71" s="3">
        <v>30.3</v>
      </c>
      <c r="O71" s="3">
        <v>0.04</v>
      </c>
      <c r="P71" s="17">
        <v>13.1</v>
      </c>
      <c r="T71" s="3"/>
      <c r="U71" s="2"/>
    </row>
    <row r="72" spans="1:21" x14ac:dyDescent="0.25">
      <c r="A72" s="7" t="s">
        <v>48</v>
      </c>
      <c r="B72" t="s">
        <v>41</v>
      </c>
      <c r="C72" t="s">
        <v>22</v>
      </c>
      <c r="D72">
        <v>1484</v>
      </c>
      <c r="E72" t="s">
        <v>472</v>
      </c>
      <c r="F72" s="3">
        <v>7.24</v>
      </c>
      <c r="G72" s="2">
        <v>0.15</v>
      </c>
      <c r="H72" s="15">
        <v>402</v>
      </c>
      <c r="I72" s="15">
        <v>43</v>
      </c>
      <c r="J72" s="1">
        <v>2.9</v>
      </c>
      <c r="K72" s="1">
        <v>0.6</v>
      </c>
      <c r="L72" s="3">
        <v>2.57</v>
      </c>
      <c r="M72" s="3">
        <v>1.89</v>
      </c>
      <c r="N72" s="3">
        <v>27.1</v>
      </c>
      <c r="O72" s="3">
        <v>0.01</v>
      </c>
      <c r="P72" s="17">
        <v>8.2100000000000009</v>
      </c>
      <c r="T72" s="3"/>
      <c r="U72" s="42"/>
    </row>
    <row r="73" spans="1:21" x14ac:dyDescent="0.25">
      <c r="A73" s="7"/>
      <c r="E73" s="2"/>
      <c r="F73" s="3">
        <v>6.95</v>
      </c>
      <c r="G73" s="1">
        <v>0.13</v>
      </c>
      <c r="H73" s="15">
        <v>310</v>
      </c>
      <c r="I73" s="15">
        <v>43</v>
      </c>
      <c r="J73" s="1">
        <v>2.5</v>
      </c>
      <c r="K73" s="1">
        <v>0</v>
      </c>
      <c r="L73" s="3">
        <v>2.9</v>
      </c>
      <c r="M73" s="3">
        <v>1.99</v>
      </c>
      <c r="N73" s="3">
        <v>29.2</v>
      </c>
      <c r="O73" s="3">
        <v>0.02</v>
      </c>
      <c r="P73" s="17">
        <v>9.1</v>
      </c>
      <c r="T73" s="3"/>
      <c r="U73" s="2"/>
    </row>
    <row r="74" spans="1:21" x14ac:dyDescent="0.25">
      <c r="A74" s="7"/>
      <c r="E74" s="2"/>
      <c r="F74" s="3">
        <v>7.24</v>
      </c>
      <c r="G74" s="2">
        <v>0.15</v>
      </c>
      <c r="H74" s="15">
        <v>402</v>
      </c>
      <c r="I74" s="15">
        <v>43</v>
      </c>
      <c r="J74" s="1">
        <v>2.9</v>
      </c>
      <c r="K74" s="1">
        <v>0.6</v>
      </c>
      <c r="L74" s="3">
        <v>2.57</v>
      </c>
      <c r="M74" s="3">
        <v>1.89</v>
      </c>
      <c r="N74" s="3">
        <v>27.1</v>
      </c>
      <c r="O74" s="3">
        <v>0.01</v>
      </c>
      <c r="P74" s="17">
        <v>8.2100000000000009</v>
      </c>
      <c r="T74" s="3"/>
      <c r="U74" s="2"/>
    </row>
    <row r="75" spans="1:21" x14ac:dyDescent="0.25">
      <c r="A75" s="7"/>
      <c r="E75" s="2"/>
      <c r="F75" s="3">
        <v>6.95</v>
      </c>
      <c r="G75" s="1">
        <v>0.13</v>
      </c>
      <c r="H75" s="15">
        <v>310</v>
      </c>
      <c r="I75" s="15">
        <v>43</v>
      </c>
      <c r="J75" s="1">
        <v>2.5</v>
      </c>
      <c r="K75" s="1">
        <v>0</v>
      </c>
      <c r="L75" s="3">
        <v>2.9</v>
      </c>
      <c r="M75" s="3">
        <v>1.99</v>
      </c>
      <c r="N75" s="3">
        <v>29.2</v>
      </c>
      <c r="O75" s="3">
        <v>0.02</v>
      </c>
      <c r="P75" s="17">
        <v>9.1</v>
      </c>
      <c r="T75" s="3"/>
      <c r="U75" s="2"/>
    </row>
    <row r="76" spans="1:21" x14ac:dyDescent="0.25">
      <c r="A76" s="7" t="s">
        <v>49</v>
      </c>
      <c r="B76" t="s">
        <v>42</v>
      </c>
      <c r="C76" t="s">
        <v>23</v>
      </c>
      <c r="D76">
        <v>3858</v>
      </c>
      <c r="E76" t="s">
        <v>473</v>
      </c>
      <c r="F76" s="3">
        <v>5.84</v>
      </c>
      <c r="G76" s="2">
        <v>1.41</v>
      </c>
      <c r="H76" s="15">
        <v>394</v>
      </c>
      <c r="I76" s="15">
        <v>298</v>
      </c>
      <c r="J76" s="1">
        <v>222</v>
      </c>
      <c r="K76" s="1">
        <v>0.1</v>
      </c>
      <c r="L76" s="3">
        <v>16.7</v>
      </c>
      <c r="M76" s="3">
        <v>30.2</v>
      </c>
      <c r="N76" s="3">
        <v>62</v>
      </c>
      <c r="O76" s="3">
        <v>0.13</v>
      </c>
      <c r="P76" s="17">
        <v>38.9</v>
      </c>
      <c r="T76" s="3"/>
      <c r="U76" s="42"/>
    </row>
    <row r="77" spans="1:21" x14ac:dyDescent="0.25">
      <c r="A77" s="7"/>
      <c r="E77" s="2"/>
      <c r="F77" s="3">
        <v>5.84</v>
      </c>
      <c r="G77" s="2">
        <v>1.41</v>
      </c>
      <c r="H77" s="15">
        <v>394</v>
      </c>
      <c r="I77" s="15">
        <v>298</v>
      </c>
      <c r="J77" s="1">
        <v>222</v>
      </c>
      <c r="K77" s="1">
        <v>0.1</v>
      </c>
      <c r="L77" s="3">
        <v>16.7</v>
      </c>
      <c r="M77" s="3">
        <v>30.2</v>
      </c>
      <c r="N77" s="3">
        <v>62</v>
      </c>
      <c r="O77" s="3">
        <v>0.13</v>
      </c>
      <c r="P77" s="17">
        <v>38.9</v>
      </c>
      <c r="T77" s="3"/>
      <c r="U77" s="2"/>
    </row>
    <row r="78" spans="1:21" x14ac:dyDescent="0.25">
      <c r="A78" s="7"/>
      <c r="E78" s="2"/>
      <c r="F78" s="3">
        <v>5.84</v>
      </c>
      <c r="G78" s="2">
        <v>1.41</v>
      </c>
      <c r="H78" s="15">
        <v>394</v>
      </c>
      <c r="I78" s="15">
        <v>298</v>
      </c>
      <c r="J78" s="1">
        <v>222</v>
      </c>
      <c r="K78" s="1">
        <v>0.1</v>
      </c>
      <c r="L78" s="3">
        <v>16.7</v>
      </c>
      <c r="M78" s="3">
        <v>30.2</v>
      </c>
      <c r="N78" s="3">
        <v>62</v>
      </c>
      <c r="O78" s="3">
        <v>0.13</v>
      </c>
      <c r="P78" s="17">
        <v>38.9</v>
      </c>
      <c r="T78" s="3"/>
      <c r="U78" s="2"/>
    </row>
    <row r="79" spans="1:21" x14ac:dyDescent="0.25">
      <c r="A79" s="7"/>
      <c r="E79" s="2"/>
      <c r="F79" s="3">
        <v>5.84</v>
      </c>
      <c r="G79" s="2">
        <v>1.41</v>
      </c>
      <c r="H79" s="15">
        <v>394</v>
      </c>
      <c r="I79" s="15">
        <v>298</v>
      </c>
      <c r="J79" s="1">
        <v>222</v>
      </c>
      <c r="K79" s="1">
        <v>0.1</v>
      </c>
      <c r="L79" s="3">
        <v>16.7</v>
      </c>
      <c r="M79" s="3">
        <v>30.2</v>
      </c>
      <c r="N79" s="3">
        <v>62</v>
      </c>
      <c r="O79" s="3">
        <v>0.13</v>
      </c>
      <c r="P79" s="17">
        <v>38.9</v>
      </c>
      <c r="T79" s="3"/>
      <c r="U79" s="2"/>
    </row>
    <row r="80" spans="1:21" x14ac:dyDescent="0.25">
      <c r="A80" s="7" t="s">
        <v>49</v>
      </c>
      <c r="B80" t="s">
        <v>43</v>
      </c>
      <c r="C80" t="s">
        <v>24</v>
      </c>
      <c r="D80">
        <v>3858</v>
      </c>
      <c r="E80" t="s">
        <v>473</v>
      </c>
      <c r="F80" s="3">
        <v>7.25</v>
      </c>
      <c r="G80" s="2">
        <v>0.28999999999999998</v>
      </c>
      <c r="H80" s="15">
        <v>304</v>
      </c>
      <c r="I80" s="15">
        <v>260</v>
      </c>
      <c r="J80" s="1">
        <v>247</v>
      </c>
      <c r="K80" s="1">
        <v>0</v>
      </c>
      <c r="L80" s="3">
        <v>6.92</v>
      </c>
      <c r="M80" s="3">
        <v>17.100000000000001</v>
      </c>
      <c r="N80" s="3">
        <v>35.5</v>
      </c>
      <c r="O80" s="3">
        <v>0.05</v>
      </c>
      <c r="P80" s="17">
        <v>15.9</v>
      </c>
      <c r="T80" s="3"/>
      <c r="U80" s="2"/>
    </row>
    <row r="81" spans="1:21" x14ac:dyDescent="0.25">
      <c r="A81" s="7"/>
      <c r="E81" s="2"/>
      <c r="F81" s="3">
        <v>7.25</v>
      </c>
      <c r="G81" s="2">
        <v>0.28999999999999998</v>
      </c>
      <c r="H81" s="15">
        <v>304</v>
      </c>
      <c r="I81" s="15">
        <v>260</v>
      </c>
      <c r="J81" s="1">
        <v>247</v>
      </c>
      <c r="K81" s="1">
        <v>0</v>
      </c>
      <c r="L81" s="3">
        <v>6.92</v>
      </c>
      <c r="M81" s="3">
        <v>17.100000000000001</v>
      </c>
      <c r="N81" s="3">
        <v>35.5</v>
      </c>
      <c r="O81" s="3">
        <v>0.05</v>
      </c>
      <c r="P81" s="17">
        <v>15.9</v>
      </c>
      <c r="T81" s="3"/>
      <c r="U81" s="2"/>
    </row>
    <row r="82" spans="1:21" x14ac:dyDescent="0.25">
      <c r="A82" s="7"/>
      <c r="E82" s="2"/>
      <c r="F82" s="3">
        <v>7.25</v>
      </c>
      <c r="G82" s="2">
        <v>0.28999999999999998</v>
      </c>
      <c r="H82" s="15">
        <v>304</v>
      </c>
      <c r="I82" s="15">
        <v>260</v>
      </c>
      <c r="J82" s="1">
        <v>247</v>
      </c>
      <c r="K82" s="1">
        <v>0</v>
      </c>
      <c r="L82" s="3">
        <v>6.92</v>
      </c>
      <c r="M82" s="3">
        <v>17.100000000000001</v>
      </c>
      <c r="N82" s="3">
        <v>35.5</v>
      </c>
      <c r="O82" s="3">
        <v>0.05</v>
      </c>
      <c r="P82" s="17">
        <v>15.9</v>
      </c>
      <c r="T82" s="3"/>
      <c r="U82" s="2"/>
    </row>
    <row r="83" spans="1:21" x14ac:dyDescent="0.25">
      <c r="A83" s="7"/>
      <c r="E83" s="2"/>
      <c r="F83" s="3">
        <v>7.25</v>
      </c>
      <c r="G83" s="2">
        <v>0.28999999999999998</v>
      </c>
      <c r="H83" s="15">
        <v>304</v>
      </c>
      <c r="I83" s="15">
        <v>260</v>
      </c>
      <c r="J83" s="1">
        <v>247</v>
      </c>
      <c r="K83" s="1">
        <v>0</v>
      </c>
      <c r="L83" s="3">
        <v>6.92</v>
      </c>
      <c r="M83" s="3">
        <v>17.100000000000001</v>
      </c>
      <c r="N83" s="3">
        <v>35.5</v>
      </c>
      <c r="O83" s="3">
        <v>0.05</v>
      </c>
      <c r="P83" s="17">
        <v>15.9</v>
      </c>
      <c r="T83" s="3"/>
      <c r="U83" s="2"/>
    </row>
    <row r="84" spans="1:21" x14ac:dyDescent="0.25">
      <c r="A84" s="7" t="s">
        <v>49</v>
      </c>
      <c r="B84" t="s">
        <v>44</v>
      </c>
      <c r="C84" t="s">
        <v>25</v>
      </c>
      <c r="D84">
        <v>3858</v>
      </c>
      <c r="E84" t="s">
        <v>473</v>
      </c>
      <c r="F84" s="3">
        <v>6.16</v>
      </c>
      <c r="G84" s="2">
        <v>0.05</v>
      </c>
      <c r="H84" s="15">
        <v>557</v>
      </c>
      <c r="I84" s="15">
        <v>53</v>
      </c>
      <c r="J84" s="1">
        <v>14.6</v>
      </c>
      <c r="K84" s="1">
        <v>0</v>
      </c>
      <c r="L84" s="3">
        <v>1.07</v>
      </c>
      <c r="M84" s="3">
        <v>0.33</v>
      </c>
      <c r="N84" s="3">
        <v>3.48</v>
      </c>
      <c r="O84" s="16">
        <v>0</v>
      </c>
      <c r="P84" s="17">
        <v>1.05</v>
      </c>
      <c r="T84" s="3"/>
      <c r="U84" s="2"/>
    </row>
    <row r="85" spans="1:21" x14ac:dyDescent="0.25">
      <c r="A85" s="7"/>
      <c r="E85" s="2"/>
      <c r="F85" s="3">
        <v>6.16</v>
      </c>
      <c r="G85" s="2">
        <v>0.05</v>
      </c>
      <c r="H85" s="15">
        <v>557</v>
      </c>
      <c r="I85" s="15">
        <v>53</v>
      </c>
      <c r="J85" s="1">
        <v>14.6</v>
      </c>
      <c r="K85" s="1">
        <v>0</v>
      </c>
      <c r="L85" s="3">
        <v>1.07</v>
      </c>
      <c r="M85" s="3">
        <v>0.33</v>
      </c>
      <c r="N85" s="3">
        <v>3.48</v>
      </c>
      <c r="O85" s="16">
        <v>0</v>
      </c>
      <c r="P85" s="17">
        <v>1.05</v>
      </c>
      <c r="T85" s="3"/>
      <c r="U85" s="2"/>
    </row>
    <row r="86" spans="1:21" x14ac:dyDescent="0.25">
      <c r="A86" s="7"/>
      <c r="E86" s="2"/>
      <c r="F86" s="3">
        <v>6.16</v>
      </c>
      <c r="G86" s="2">
        <v>0.05</v>
      </c>
      <c r="H86" s="15">
        <v>557</v>
      </c>
      <c r="I86" s="15">
        <v>53</v>
      </c>
      <c r="J86" s="1">
        <v>14.6</v>
      </c>
      <c r="K86" s="1">
        <v>0</v>
      </c>
      <c r="L86" s="3">
        <v>1.07</v>
      </c>
      <c r="M86" s="3">
        <v>0.33</v>
      </c>
      <c r="N86" s="3">
        <v>3.48</v>
      </c>
      <c r="O86" s="16">
        <v>0</v>
      </c>
      <c r="P86" s="17">
        <v>1.05</v>
      </c>
      <c r="T86" s="3"/>
      <c r="U86" s="2"/>
    </row>
    <row r="87" spans="1:21" x14ac:dyDescent="0.25">
      <c r="A87" s="9"/>
      <c r="B87" s="10"/>
      <c r="C87" s="10"/>
      <c r="D87" s="10"/>
      <c r="E87" s="18"/>
      <c r="F87" s="19">
        <v>6.16</v>
      </c>
      <c r="G87" s="18">
        <v>0.05</v>
      </c>
      <c r="H87" s="20">
        <v>557</v>
      </c>
      <c r="I87" s="20">
        <v>53</v>
      </c>
      <c r="J87" s="21">
        <v>14.6</v>
      </c>
      <c r="K87" s="21">
        <v>0</v>
      </c>
      <c r="L87" s="19">
        <v>1.07</v>
      </c>
      <c r="M87" s="19">
        <v>0.33</v>
      </c>
      <c r="N87" s="19">
        <v>3.48</v>
      </c>
      <c r="O87" s="22">
        <v>0</v>
      </c>
      <c r="P87" s="23">
        <v>1.05</v>
      </c>
      <c r="T87" s="3"/>
      <c r="U87" s="2"/>
    </row>
  </sheetData>
  <phoneticPr fontId="4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766C4-303B-40EB-9FE4-429C6DB716AA}">
  <dimension ref="A1:H35"/>
  <sheetViews>
    <sheetView workbookViewId="0">
      <selection activeCell="A2" sqref="A2"/>
    </sheetView>
  </sheetViews>
  <sheetFormatPr defaultRowHeight="15" x14ac:dyDescent="0.25"/>
  <cols>
    <col min="1" max="1" width="8.85546875" bestFit="1" customWidth="1"/>
    <col min="2" max="2" width="18.42578125" bestFit="1" customWidth="1"/>
    <col min="3" max="3" width="21.140625" bestFit="1" customWidth="1"/>
    <col min="4" max="4" width="31.5703125" bestFit="1" customWidth="1"/>
    <col min="5" max="5" width="30.85546875" bestFit="1" customWidth="1"/>
    <col min="6" max="6" width="26.5703125" bestFit="1" customWidth="1"/>
    <col min="7" max="7" width="16.42578125" bestFit="1" customWidth="1"/>
  </cols>
  <sheetData>
    <row r="1" spans="1:8" x14ac:dyDescent="0.25">
      <c r="A1" t="s">
        <v>198</v>
      </c>
    </row>
    <row r="3" spans="1:8" x14ac:dyDescent="0.25">
      <c r="A3" t="s">
        <v>59</v>
      </c>
      <c r="B3" t="s">
        <v>60</v>
      </c>
      <c r="C3" t="s">
        <v>61</v>
      </c>
      <c r="D3" t="s">
        <v>62</v>
      </c>
      <c r="E3" t="s">
        <v>63</v>
      </c>
      <c r="F3" t="s">
        <v>64</v>
      </c>
      <c r="G3" t="s">
        <v>65</v>
      </c>
      <c r="H3" t="s">
        <v>66</v>
      </c>
    </row>
    <row r="4" spans="1:8" x14ac:dyDescent="0.25">
      <c r="A4" t="s">
        <v>67</v>
      </c>
      <c r="B4" t="s">
        <v>68</v>
      </c>
      <c r="C4" t="s">
        <v>69</v>
      </c>
      <c r="D4" t="s">
        <v>70</v>
      </c>
      <c r="E4" t="s">
        <v>71</v>
      </c>
      <c r="F4" t="s">
        <v>72</v>
      </c>
      <c r="G4" t="s">
        <v>73</v>
      </c>
      <c r="H4" t="s">
        <v>74</v>
      </c>
    </row>
    <row r="5" spans="1:8" x14ac:dyDescent="0.25">
      <c r="A5" t="s">
        <v>67</v>
      </c>
      <c r="B5" t="s">
        <v>68</v>
      </c>
      <c r="C5" t="s">
        <v>69</v>
      </c>
      <c r="D5" t="s">
        <v>75</v>
      </c>
      <c r="E5" t="s">
        <v>76</v>
      </c>
      <c r="F5" t="s">
        <v>77</v>
      </c>
      <c r="H5" t="s">
        <v>78</v>
      </c>
    </row>
    <row r="6" spans="1:8" x14ac:dyDescent="0.25">
      <c r="A6" t="s">
        <v>67</v>
      </c>
      <c r="B6" t="s">
        <v>68</v>
      </c>
      <c r="C6" t="s">
        <v>69</v>
      </c>
      <c r="D6" t="s">
        <v>79</v>
      </c>
      <c r="E6" t="s">
        <v>80</v>
      </c>
      <c r="F6" t="s">
        <v>81</v>
      </c>
      <c r="H6" t="s">
        <v>82</v>
      </c>
    </row>
    <row r="7" spans="1:8" x14ac:dyDescent="0.25">
      <c r="A7" t="s">
        <v>67</v>
      </c>
      <c r="B7" t="s">
        <v>83</v>
      </c>
      <c r="C7" t="s">
        <v>84</v>
      </c>
      <c r="D7" t="s">
        <v>85</v>
      </c>
      <c r="E7" t="s">
        <v>86</v>
      </c>
      <c r="F7" t="s">
        <v>87</v>
      </c>
      <c r="H7" t="s">
        <v>88</v>
      </c>
    </row>
    <row r="8" spans="1:8" x14ac:dyDescent="0.25">
      <c r="A8" t="s">
        <v>67</v>
      </c>
      <c r="B8" t="s">
        <v>68</v>
      </c>
      <c r="C8" t="s">
        <v>69</v>
      </c>
      <c r="D8" t="s">
        <v>75</v>
      </c>
      <c r="E8" t="s">
        <v>76</v>
      </c>
      <c r="F8" t="s">
        <v>77</v>
      </c>
      <c r="H8" t="s">
        <v>89</v>
      </c>
    </row>
    <row r="9" spans="1:8" x14ac:dyDescent="0.25">
      <c r="A9" t="s">
        <v>67</v>
      </c>
      <c r="B9" t="s">
        <v>90</v>
      </c>
      <c r="C9" t="s">
        <v>91</v>
      </c>
      <c r="D9" t="s">
        <v>92</v>
      </c>
      <c r="E9" t="s">
        <v>93</v>
      </c>
      <c r="F9" t="s">
        <v>94</v>
      </c>
      <c r="G9" t="s">
        <v>95</v>
      </c>
      <c r="H9" t="s">
        <v>96</v>
      </c>
    </row>
    <row r="10" spans="1:8" x14ac:dyDescent="0.25">
      <c r="A10" t="s">
        <v>67</v>
      </c>
      <c r="B10" t="s">
        <v>97</v>
      </c>
      <c r="C10" t="s">
        <v>98</v>
      </c>
      <c r="D10" t="s">
        <v>99</v>
      </c>
      <c r="E10" t="s">
        <v>100</v>
      </c>
      <c r="F10" t="s">
        <v>101</v>
      </c>
      <c r="H10" t="s">
        <v>102</v>
      </c>
    </row>
    <row r="11" spans="1:8" x14ac:dyDescent="0.25">
      <c r="A11" t="s">
        <v>67</v>
      </c>
      <c r="B11" t="s">
        <v>103</v>
      </c>
      <c r="C11" t="s">
        <v>104</v>
      </c>
      <c r="D11" t="s">
        <v>105</v>
      </c>
      <c r="E11" t="s">
        <v>106</v>
      </c>
      <c r="H11" t="s">
        <v>107</v>
      </c>
    </row>
    <row r="12" spans="1:8" x14ac:dyDescent="0.25">
      <c r="A12" t="s">
        <v>67</v>
      </c>
      <c r="B12" t="s">
        <v>97</v>
      </c>
      <c r="C12" t="s">
        <v>108</v>
      </c>
      <c r="D12" t="s">
        <v>109</v>
      </c>
      <c r="E12" t="s">
        <v>110</v>
      </c>
      <c r="F12" t="s">
        <v>111</v>
      </c>
      <c r="H12" t="s">
        <v>112</v>
      </c>
    </row>
    <row r="13" spans="1:8" x14ac:dyDescent="0.25">
      <c r="A13" t="s">
        <v>67</v>
      </c>
      <c r="B13" t="s">
        <v>97</v>
      </c>
      <c r="C13" t="s">
        <v>108</v>
      </c>
      <c r="D13" t="s">
        <v>109</v>
      </c>
      <c r="E13" t="s">
        <v>110</v>
      </c>
      <c r="F13" t="s">
        <v>113</v>
      </c>
      <c r="H13" t="s">
        <v>114</v>
      </c>
    </row>
    <row r="14" spans="1:8" x14ac:dyDescent="0.25">
      <c r="A14" t="s">
        <v>67</v>
      </c>
      <c r="B14" t="s">
        <v>83</v>
      </c>
      <c r="C14" t="s">
        <v>115</v>
      </c>
      <c r="D14" t="s">
        <v>116</v>
      </c>
      <c r="E14" t="s">
        <v>117</v>
      </c>
      <c r="F14" t="s">
        <v>118</v>
      </c>
      <c r="H14" t="s">
        <v>119</v>
      </c>
    </row>
    <row r="15" spans="1:8" x14ac:dyDescent="0.25">
      <c r="A15" t="s">
        <v>67</v>
      </c>
      <c r="B15" t="s">
        <v>120</v>
      </c>
      <c r="C15" t="s">
        <v>121</v>
      </c>
      <c r="D15" t="s">
        <v>122</v>
      </c>
      <c r="E15" t="s">
        <v>123</v>
      </c>
      <c r="F15" t="s">
        <v>124</v>
      </c>
      <c r="H15" t="s">
        <v>125</v>
      </c>
    </row>
    <row r="16" spans="1:8" x14ac:dyDescent="0.25">
      <c r="A16" t="s">
        <v>67</v>
      </c>
      <c r="B16" t="s">
        <v>97</v>
      </c>
      <c r="C16" t="s">
        <v>108</v>
      </c>
      <c r="D16" t="s">
        <v>126</v>
      </c>
      <c r="E16" t="s">
        <v>127</v>
      </c>
      <c r="F16" t="s">
        <v>128</v>
      </c>
      <c r="H16" t="s">
        <v>129</v>
      </c>
    </row>
    <row r="17" spans="1:8" x14ac:dyDescent="0.25">
      <c r="A17" t="s">
        <v>67</v>
      </c>
      <c r="B17" t="s">
        <v>130</v>
      </c>
      <c r="C17" t="s">
        <v>131</v>
      </c>
      <c r="D17" t="s">
        <v>132</v>
      </c>
      <c r="E17" t="s">
        <v>133</v>
      </c>
      <c r="F17" t="s">
        <v>134</v>
      </c>
      <c r="H17" t="s">
        <v>135</v>
      </c>
    </row>
    <row r="18" spans="1:8" x14ac:dyDescent="0.25">
      <c r="A18" t="s">
        <v>67</v>
      </c>
      <c r="B18" t="s">
        <v>97</v>
      </c>
      <c r="C18" t="s">
        <v>108</v>
      </c>
      <c r="D18" t="s">
        <v>109</v>
      </c>
      <c r="E18" t="s">
        <v>110</v>
      </c>
      <c r="F18" t="s">
        <v>111</v>
      </c>
      <c r="H18" t="s">
        <v>136</v>
      </c>
    </row>
    <row r="19" spans="1:8" x14ac:dyDescent="0.25">
      <c r="A19" t="s">
        <v>67</v>
      </c>
      <c r="B19" t="s">
        <v>90</v>
      </c>
      <c r="C19" t="s">
        <v>91</v>
      </c>
      <c r="D19" t="s">
        <v>137</v>
      </c>
      <c r="E19" t="s">
        <v>138</v>
      </c>
      <c r="F19" t="s">
        <v>139</v>
      </c>
      <c r="H19" t="s">
        <v>140</v>
      </c>
    </row>
    <row r="20" spans="1:8" x14ac:dyDescent="0.25">
      <c r="A20" t="s">
        <v>67</v>
      </c>
      <c r="B20" t="s">
        <v>68</v>
      </c>
      <c r="C20" t="s">
        <v>69</v>
      </c>
      <c r="D20" t="s">
        <v>70</v>
      </c>
      <c r="E20" t="s">
        <v>71</v>
      </c>
      <c r="H20" t="s">
        <v>141</v>
      </c>
    </row>
    <row r="21" spans="1:8" x14ac:dyDescent="0.25">
      <c r="A21" t="s">
        <v>67</v>
      </c>
      <c r="B21" t="s">
        <v>97</v>
      </c>
      <c r="C21" t="s">
        <v>98</v>
      </c>
      <c r="D21" t="s">
        <v>142</v>
      </c>
      <c r="E21" t="s">
        <v>143</v>
      </c>
      <c r="F21" t="s">
        <v>144</v>
      </c>
      <c r="G21" t="s">
        <v>145</v>
      </c>
      <c r="H21" t="s">
        <v>146</v>
      </c>
    </row>
    <row r="22" spans="1:8" x14ac:dyDescent="0.25">
      <c r="A22" t="s">
        <v>67</v>
      </c>
      <c r="B22" t="s">
        <v>97</v>
      </c>
      <c r="C22" t="s">
        <v>98</v>
      </c>
      <c r="D22" t="s">
        <v>142</v>
      </c>
      <c r="E22" t="s">
        <v>143</v>
      </c>
      <c r="F22" t="s">
        <v>144</v>
      </c>
      <c r="H22" t="s">
        <v>147</v>
      </c>
    </row>
    <row r="23" spans="1:8" x14ac:dyDescent="0.25">
      <c r="A23" t="s">
        <v>67</v>
      </c>
      <c r="B23" t="s">
        <v>97</v>
      </c>
      <c r="C23" t="s">
        <v>108</v>
      </c>
      <c r="D23" t="s">
        <v>109</v>
      </c>
      <c r="E23" t="s">
        <v>148</v>
      </c>
      <c r="F23" t="s">
        <v>149</v>
      </c>
      <c r="H23" t="s">
        <v>150</v>
      </c>
    </row>
    <row r="24" spans="1:8" x14ac:dyDescent="0.25">
      <c r="A24" t="s">
        <v>67</v>
      </c>
      <c r="B24" t="s">
        <v>151</v>
      </c>
      <c r="C24" t="s">
        <v>152</v>
      </c>
      <c r="D24" t="s">
        <v>153</v>
      </c>
      <c r="E24" t="s">
        <v>154</v>
      </c>
      <c r="F24" t="s">
        <v>155</v>
      </c>
      <c r="H24" t="s">
        <v>156</v>
      </c>
    </row>
    <row r="25" spans="1:8" x14ac:dyDescent="0.25">
      <c r="A25" t="s">
        <v>67</v>
      </c>
      <c r="B25" t="s">
        <v>130</v>
      </c>
      <c r="C25" t="s">
        <v>131</v>
      </c>
      <c r="D25" t="s">
        <v>157</v>
      </c>
      <c r="E25" t="s">
        <v>158</v>
      </c>
      <c r="F25" t="s">
        <v>159</v>
      </c>
      <c r="G25" t="s">
        <v>160</v>
      </c>
      <c r="H25" t="s">
        <v>161</v>
      </c>
    </row>
    <row r="26" spans="1:8" x14ac:dyDescent="0.25">
      <c r="A26" t="s">
        <v>67</v>
      </c>
      <c r="B26" t="s">
        <v>90</v>
      </c>
      <c r="C26" t="s">
        <v>91</v>
      </c>
      <c r="D26" t="s">
        <v>92</v>
      </c>
      <c r="E26" t="s">
        <v>93</v>
      </c>
      <c r="F26" t="s">
        <v>162</v>
      </c>
      <c r="H26" t="s">
        <v>163</v>
      </c>
    </row>
    <row r="27" spans="1:8" x14ac:dyDescent="0.25">
      <c r="A27" t="s">
        <v>67</v>
      </c>
      <c r="B27" t="s">
        <v>164</v>
      </c>
      <c r="C27" t="s">
        <v>165</v>
      </c>
      <c r="D27" t="s">
        <v>166</v>
      </c>
      <c r="E27" t="s">
        <v>167</v>
      </c>
      <c r="F27" t="s">
        <v>168</v>
      </c>
      <c r="H27" t="s">
        <v>169</v>
      </c>
    </row>
    <row r="28" spans="1:8" x14ac:dyDescent="0.25">
      <c r="A28" t="s">
        <v>67</v>
      </c>
      <c r="B28" t="s">
        <v>130</v>
      </c>
      <c r="C28" t="s">
        <v>131</v>
      </c>
      <c r="D28" t="s">
        <v>157</v>
      </c>
      <c r="E28" t="s">
        <v>158</v>
      </c>
      <c r="F28" t="s">
        <v>159</v>
      </c>
      <c r="H28" t="s">
        <v>170</v>
      </c>
    </row>
    <row r="29" spans="1:8" x14ac:dyDescent="0.25">
      <c r="A29" t="s">
        <v>67</v>
      </c>
      <c r="B29" t="s">
        <v>164</v>
      </c>
      <c r="C29" t="s">
        <v>165</v>
      </c>
      <c r="D29" t="s">
        <v>166</v>
      </c>
      <c r="E29" t="s">
        <v>167</v>
      </c>
      <c r="F29" t="s">
        <v>168</v>
      </c>
      <c r="H29" t="s">
        <v>171</v>
      </c>
    </row>
    <row r="30" spans="1:8" x14ac:dyDescent="0.25">
      <c r="A30" t="s">
        <v>67</v>
      </c>
      <c r="B30" t="s">
        <v>97</v>
      </c>
      <c r="C30" t="s">
        <v>108</v>
      </c>
      <c r="D30" t="s">
        <v>109</v>
      </c>
      <c r="E30" t="s">
        <v>172</v>
      </c>
      <c r="F30" t="s">
        <v>173</v>
      </c>
      <c r="G30" t="s">
        <v>174</v>
      </c>
      <c r="H30" t="s">
        <v>175</v>
      </c>
    </row>
    <row r="31" spans="1:8" x14ac:dyDescent="0.25">
      <c r="A31" t="s">
        <v>67</v>
      </c>
      <c r="B31" t="s">
        <v>120</v>
      </c>
      <c r="C31" t="s">
        <v>176</v>
      </c>
      <c r="D31" t="s">
        <v>177</v>
      </c>
      <c r="E31" t="s">
        <v>178</v>
      </c>
      <c r="F31" t="s">
        <v>179</v>
      </c>
      <c r="H31" t="s">
        <v>180</v>
      </c>
    </row>
    <row r="32" spans="1:8" x14ac:dyDescent="0.25">
      <c r="A32" t="s">
        <v>67</v>
      </c>
      <c r="B32" t="s">
        <v>97</v>
      </c>
      <c r="C32" t="s">
        <v>108</v>
      </c>
      <c r="D32" t="s">
        <v>109</v>
      </c>
      <c r="E32" t="s">
        <v>181</v>
      </c>
      <c r="F32" t="s">
        <v>182</v>
      </c>
      <c r="G32" t="s">
        <v>183</v>
      </c>
      <c r="H32" t="s">
        <v>184</v>
      </c>
    </row>
    <row r="33" spans="1:8" x14ac:dyDescent="0.25">
      <c r="A33" t="s">
        <v>67</v>
      </c>
      <c r="B33" t="s">
        <v>97</v>
      </c>
      <c r="C33" t="s">
        <v>108</v>
      </c>
      <c r="D33" t="s">
        <v>185</v>
      </c>
      <c r="E33" t="s">
        <v>186</v>
      </c>
      <c r="F33" t="s">
        <v>187</v>
      </c>
      <c r="G33" t="s">
        <v>188</v>
      </c>
      <c r="H33" t="s">
        <v>189</v>
      </c>
    </row>
    <row r="34" spans="1:8" x14ac:dyDescent="0.25">
      <c r="A34" t="s">
        <v>190</v>
      </c>
      <c r="B34" t="s">
        <v>191</v>
      </c>
      <c r="C34" t="s">
        <v>192</v>
      </c>
      <c r="D34" t="s">
        <v>193</v>
      </c>
      <c r="E34" t="s">
        <v>194</v>
      </c>
      <c r="H34" t="s">
        <v>195</v>
      </c>
    </row>
    <row r="35" spans="1:8" x14ac:dyDescent="0.25">
      <c r="A35" t="s">
        <v>67</v>
      </c>
      <c r="B35" t="s">
        <v>120</v>
      </c>
      <c r="C35" t="s">
        <v>176</v>
      </c>
      <c r="D35" t="s">
        <v>177</v>
      </c>
      <c r="E35" t="s">
        <v>178</v>
      </c>
      <c r="F35" t="s">
        <v>179</v>
      </c>
      <c r="G35" t="s">
        <v>196</v>
      </c>
      <c r="H35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3727F-90E7-433B-9249-5CFDCBBFF37C}">
  <dimension ref="A1:G246"/>
  <sheetViews>
    <sheetView tabSelected="1" workbookViewId="0">
      <selection activeCell="C23" sqref="C23"/>
    </sheetView>
  </sheetViews>
  <sheetFormatPr defaultRowHeight="15" x14ac:dyDescent="0.25"/>
  <cols>
    <col min="1" max="1" width="27.5703125" bestFit="1" customWidth="1"/>
    <col min="2" max="2" width="30.85546875" bestFit="1" customWidth="1"/>
    <col min="3" max="3" width="24" bestFit="1" customWidth="1"/>
    <col min="4" max="4" width="7" bestFit="1" customWidth="1"/>
    <col min="5" max="5" width="9" bestFit="1" customWidth="1"/>
    <col min="6" max="6" width="8.85546875" bestFit="1" customWidth="1"/>
  </cols>
  <sheetData>
    <row r="1" spans="1:7" x14ac:dyDescent="0.25">
      <c r="A1" t="s">
        <v>461</v>
      </c>
    </row>
    <row r="3" spans="1:7" x14ac:dyDescent="0.25">
      <c r="A3" t="s">
        <v>64</v>
      </c>
      <c r="B3" t="s">
        <v>63</v>
      </c>
      <c r="C3" t="s">
        <v>60</v>
      </c>
      <c r="D3" t="s">
        <v>57</v>
      </c>
      <c r="E3" t="s">
        <v>460</v>
      </c>
      <c r="F3" t="s">
        <v>56</v>
      </c>
      <c r="G3" t="s">
        <v>462</v>
      </c>
    </row>
    <row r="4" spans="1:7" x14ac:dyDescent="0.25">
      <c r="A4" s="34" t="s">
        <v>406</v>
      </c>
      <c r="B4" s="35" t="s">
        <v>407</v>
      </c>
      <c r="C4" s="35" t="s">
        <v>408</v>
      </c>
      <c r="D4" s="35" t="s">
        <v>200</v>
      </c>
      <c r="E4" s="35" t="s">
        <v>200</v>
      </c>
      <c r="F4" s="41">
        <v>1.63</v>
      </c>
      <c r="G4">
        <f>SUM(D4:F4)</f>
        <v>1.63</v>
      </c>
    </row>
    <row r="6" spans="1:7" x14ac:dyDescent="0.25">
      <c r="A6" s="4" t="s">
        <v>87</v>
      </c>
      <c r="B6" s="5" t="s">
        <v>86</v>
      </c>
      <c r="C6" s="5" t="s">
        <v>83</v>
      </c>
      <c r="D6" s="32">
        <v>115.56</v>
      </c>
      <c r="E6" s="5" t="s">
        <v>200</v>
      </c>
      <c r="F6" s="6" t="s">
        <v>200</v>
      </c>
      <c r="G6">
        <f t="shared" ref="G6:G20" si="0">SUM(D6:F6)</f>
        <v>115.56</v>
      </c>
    </row>
    <row r="7" spans="1:7" x14ac:dyDescent="0.25">
      <c r="A7" s="7" t="s">
        <v>118</v>
      </c>
      <c r="B7" t="s">
        <v>117</v>
      </c>
      <c r="C7" t="s">
        <v>83</v>
      </c>
      <c r="D7" t="s">
        <v>200</v>
      </c>
      <c r="E7" t="s">
        <v>200</v>
      </c>
      <c r="F7" s="25">
        <v>52.73</v>
      </c>
      <c r="G7">
        <f t="shared" si="0"/>
        <v>52.73</v>
      </c>
    </row>
    <row r="8" spans="1:7" x14ac:dyDescent="0.25">
      <c r="A8" s="7" t="s">
        <v>215</v>
      </c>
      <c r="B8" t="s">
        <v>216</v>
      </c>
      <c r="C8" t="s">
        <v>83</v>
      </c>
      <c r="D8" s="31">
        <v>44.01</v>
      </c>
      <c r="E8" t="s">
        <v>200</v>
      </c>
      <c r="F8" s="8" t="s">
        <v>200</v>
      </c>
      <c r="G8">
        <f t="shared" si="0"/>
        <v>44.01</v>
      </c>
    </row>
    <row r="9" spans="1:7" x14ac:dyDescent="0.25">
      <c r="A9" s="7" t="s">
        <v>243</v>
      </c>
      <c r="B9" t="s">
        <v>244</v>
      </c>
      <c r="C9" t="s">
        <v>83</v>
      </c>
      <c r="D9" t="s">
        <v>200</v>
      </c>
      <c r="E9" s="28">
        <v>21.07</v>
      </c>
      <c r="F9" s="29">
        <v>5.92</v>
      </c>
      <c r="G9">
        <f t="shared" si="0"/>
        <v>26.990000000000002</v>
      </c>
    </row>
    <row r="10" spans="1:7" x14ac:dyDescent="0.25">
      <c r="A10" s="7" t="s">
        <v>201</v>
      </c>
      <c r="B10" t="s">
        <v>117</v>
      </c>
      <c r="C10" t="s">
        <v>83</v>
      </c>
      <c r="D10" t="s">
        <v>200</v>
      </c>
      <c r="E10" t="s">
        <v>200</v>
      </c>
      <c r="F10" s="25">
        <v>19.11</v>
      </c>
      <c r="G10">
        <f t="shared" si="0"/>
        <v>19.11</v>
      </c>
    </row>
    <row r="11" spans="1:7" x14ac:dyDescent="0.25">
      <c r="A11" s="7" t="s">
        <v>302</v>
      </c>
      <c r="B11" t="s">
        <v>303</v>
      </c>
      <c r="C11" t="s">
        <v>83</v>
      </c>
      <c r="D11" s="26">
        <v>8.81</v>
      </c>
      <c r="E11" s="26">
        <v>4.25</v>
      </c>
      <c r="F11" s="27">
        <v>3.06</v>
      </c>
      <c r="G11">
        <f t="shared" si="0"/>
        <v>16.12</v>
      </c>
    </row>
    <row r="12" spans="1:7" x14ac:dyDescent="0.25">
      <c r="A12" s="7" t="s">
        <v>261</v>
      </c>
      <c r="B12" t="s">
        <v>117</v>
      </c>
      <c r="C12" t="s">
        <v>83</v>
      </c>
      <c r="D12" t="s">
        <v>200</v>
      </c>
      <c r="E12" s="31">
        <v>14.86</v>
      </c>
      <c r="F12" s="8" t="s">
        <v>200</v>
      </c>
      <c r="G12">
        <f t="shared" si="0"/>
        <v>14.86</v>
      </c>
    </row>
    <row r="13" spans="1:7" x14ac:dyDescent="0.25">
      <c r="A13" s="7" t="s">
        <v>201</v>
      </c>
      <c r="B13" t="s">
        <v>310</v>
      </c>
      <c r="C13" t="s">
        <v>83</v>
      </c>
      <c r="D13" s="31">
        <v>8.39</v>
      </c>
      <c r="E13" t="s">
        <v>200</v>
      </c>
      <c r="F13" s="8" t="s">
        <v>200</v>
      </c>
      <c r="G13">
        <f t="shared" si="0"/>
        <v>8.39</v>
      </c>
    </row>
    <row r="14" spans="1:7" x14ac:dyDescent="0.25">
      <c r="A14" s="7" t="s">
        <v>201</v>
      </c>
      <c r="B14" t="s">
        <v>86</v>
      </c>
      <c r="C14" t="s">
        <v>83</v>
      </c>
      <c r="D14" s="31">
        <v>6.63</v>
      </c>
      <c r="E14" t="s">
        <v>200</v>
      </c>
      <c r="F14" s="8" t="s">
        <v>200</v>
      </c>
      <c r="G14">
        <f t="shared" si="0"/>
        <v>6.63</v>
      </c>
    </row>
    <row r="15" spans="1:7" x14ac:dyDescent="0.25">
      <c r="A15" s="7" t="s">
        <v>327</v>
      </c>
      <c r="B15" t="s">
        <v>328</v>
      </c>
      <c r="C15" t="s">
        <v>83</v>
      </c>
      <c r="D15" t="s">
        <v>200</v>
      </c>
      <c r="E15" s="31">
        <v>6</v>
      </c>
      <c r="F15" s="8" t="s">
        <v>200</v>
      </c>
      <c r="G15">
        <f t="shared" si="0"/>
        <v>6</v>
      </c>
    </row>
    <row r="16" spans="1:7" x14ac:dyDescent="0.25">
      <c r="A16" s="7" t="s">
        <v>344</v>
      </c>
      <c r="B16" t="s">
        <v>117</v>
      </c>
      <c r="C16" t="s">
        <v>83</v>
      </c>
      <c r="D16" t="s">
        <v>200</v>
      </c>
      <c r="E16" s="31">
        <v>4.74</v>
      </c>
      <c r="F16" s="8" t="s">
        <v>200</v>
      </c>
      <c r="G16">
        <f t="shared" si="0"/>
        <v>4.74</v>
      </c>
    </row>
    <row r="17" spans="1:7" x14ac:dyDescent="0.25">
      <c r="A17" s="7" t="s">
        <v>398</v>
      </c>
      <c r="B17" t="s">
        <v>86</v>
      </c>
      <c r="C17" t="s">
        <v>83</v>
      </c>
      <c r="D17" s="31">
        <v>1.9</v>
      </c>
      <c r="E17" t="s">
        <v>200</v>
      </c>
      <c r="F17" s="8" t="s">
        <v>200</v>
      </c>
      <c r="G17">
        <f t="shared" si="0"/>
        <v>1.9</v>
      </c>
    </row>
    <row r="18" spans="1:7" x14ac:dyDescent="0.25">
      <c r="A18" s="7" t="s">
        <v>410</v>
      </c>
      <c r="B18" t="s">
        <v>86</v>
      </c>
      <c r="C18" t="s">
        <v>83</v>
      </c>
      <c r="D18" s="31">
        <v>1.61</v>
      </c>
      <c r="E18" t="s">
        <v>200</v>
      </c>
      <c r="F18" s="8" t="s">
        <v>200</v>
      </c>
      <c r="G18">
        <f t="shared" si="0"/>
        <v>1.61</v>
      </c>
    </row>
    <row r="19" spans="1:7" x14ac:dyDescent="0.25">
      <c r="A19" s="7" t="s">
        <v>423</v>
      </c>
      <c r="B19" t="s">
        <v>117</v>
      </c>
      <c r="C19" t="s">
        <v>83</v>
      </c>
      <c r="D19" t="s">
        <v>200</v>
      </c>
      <c r="E19" t="s">
        <v>200</v>
      </c>
      <c r="F19" s="25">
        <v>1.31</v>
      </c>
      <c r="G19">
        <f t="shared" si="0"/>
        <v>1.31</v>
      </c>
    </row>
    <row r="20" spans="1:7" x14ac:dyDescent="0.25">
      <c r="A20" s="9" t="s">
        <v>431</v>
      </c>
      <c r="B20" s="10" t="s">
        <v>86</v>
      </c>
      <c r="C20" s="10" t="s">
        <v>83</v>
      </c>
      <c r="D20" s="33">
        <v>1.18</v>
      </c>
      <c r="E20" s="10" t="s">
        <v>200</v>
      </c>
      <c r="F20" s="11" t="s">
        <v>200</v>
      </c>
      <c r="G20">
        <f t="shared" si="0"/>
        <v>1.18</v>
      </c>
    </row>
    <row r="22" spans="1:7" x14ac:dyDescent="0.25">
      <c r="A22" s="4" t="s">
        <v>94</v>
      </c>
      <c r="B22" s="5" t="s">
        <v>93</v>
      </c>
      <c r="C22" s="5" t="s">
        <v>90</v>
      </c>
      <c r="D22" s="32">
        <v>83.77</v>
      </c>
      <c r="E22" s="5" t="s">
        <v>200</v>
      </c>
      <c r="F22" s="6" t="s">
        <v>200</v>
      </c>
      <c r="G22">
        <f t="shared" ref="G22:G56" si="1">SUM(D22:F22)</f>
        <v>83.77</v>
      </c>
    </row>
    <row r="23" spans="1:7" x14ac:dyDescent="0.25">
      <c r="A23" s="7" t="s">
        <v>205</v>
      </c>
      <c r="B23" t="s">
        <v>206</v>
      </c>
      <c r="C23" t="s">
        <v>90</v>
      </c>
      <c r="D23" s="31">
        <v>69.83</v>
      </c>
      <c r="E23" t="s">
        <v>200</v>
      </c>
      <c r="F23" s="8" t="s">
        <v>200</v>
      </c>
      <c r="G23">
        <f t="shared" si="1"/>
        <v>69.83</v>
      </c>
    </row>
    <row r="24" spans="1:7" x14ac:dyDescent="0.25">
      <c r="A24" s="7" t="s">
        <v>211</v>
      </c>
      <c r="B24" t="s">
        <v>212</v>
      </c>
      <c r="C24" t="s">
        <v>90</v>
      </c>
      <c r="D24" s="28">
        <v>53.52</v>
      </c>
      <c r="E24" s="28">
        <v>12.92</v>
      </c>
      <c r="F24" s="8" t="s">
        <v>200</v>
      </c>
      <c r="G24">
        <f t="shared" si="1"/>
        <v>66.44</v>
      </c>
    </row>
    <row r="25" spans="1:7" x14ac:dyDescent="0.25">
      <c r="A25" s="7" t="s">
        <v>201</v>
      </c>
      <c r="B25" t="s">
        <v>93</v>
      </c>
      <c r="C25" t="s">
        <v>90</v>
      </c>
      <c r="D25" s="28">
        <v>12.45</v>
      </c>
      <c r="E25" t="s">
        <v>200</v>
      </c>
      <c r="F25" s="29">
        <v>31.78</v>
      </c>
      <c r="G25">
        <f t="shared" si="1"/>
        <v>44.230000000000004</v>
      </c>
    </row>
    <row r="26" spans="1:7" x14ac:dyDescent="0.25">
      <c r="A26" s="7" t="s">
        <v>219</v>
      </c>
      <c r="B26" t="s">
        <v>212</v>
      </c>
      <c r="C26" t="s">
        <v>90</v>
      </c>
      <c r="D26" t="s">
        <v>200</v>
      </c>
      <c r="E26" t="s">
        <v>200</v>
      </c>
      <c r="F26" s="25">
        <v>34.32</v>
      </c>
      <c r="G26">
        <f t="shared" si="1"/>
        <v>34.32</v>
      </c>
    </row>
    <row r="27" spans="1:7" x14ac:dyDescent="0.25">
      <c r="A27" s="7" t="s">
        <v>245</v>
      </c>
      <c r="B27" t="s">
        <v>246</v>
      </c>
      <c r="C27" t="s">
        <v>90</v>
      </c>
      <c r="D27" t="s">
        <v>200</v>
      </c>
      <c r="E27" t="s">
        <v>200</v>
      </c>
      <c r="F27" s="25">
        <v>20.85</v>
      </c>
      <c r="G27">
        <f t="shared" si="1"/>
        <v>20.85</v>
      </c>
    </row>
    <row r="28" spans="1:7" x14ac:dyDescent="0.25">
      <c r="A28" s="7" t="s">
        <v>286</v>
      </c>
      <c r="B28" t="s">
        <v>246</v>
      </c>
      <c r="C28" t="s">
        <v>90</v>
      </c>
      <c r="D28" s="28">
        <v>10.74</v>
      </c>
      <c r="E28" s="28">
        <v>6.43</v>
      </c>
      <c r="F28" s="8" t="s">
        <v>200</v>
      </c>
      <c r="G28">
        <f t="shared" si="1"/>
        <v>17.170000000000002</v>
      </c>
    </row>
    <row r="29" spans="1:7" x14ac:dyDescent="0.25">
      <c r="A29" s="7" t="s">
        <v>162</v>
      </c>
      <c r="B29" t="s">
        <v>93</v>
      </c>
      <c r="C29" t="s">
        <v>90</v>
      </c>
      <c r="D29" s="28">
        <v>15.22</v>
      </c>
      <c r="E29" t="s">
        <v>200</v>
      </c>
      <c r="F29" s="29">
        <v>1.51</v>
      </c>
      <c r="G29">
        <f t="shared" si="1"/>
        <v>16.73</v>
      </c>
    </row>
    <row r="30" spans="1:7" x14ac:dyDescent="0.25">
      <c r="A30" s="7" t="s">
        <v>308</v>
      </c>
      <c r="B30" t="s">
        <v>93</v>
      </c>
      <c r="C30" t="s">
        <v>90</v>
      </c>
      <c r="D30" s="28">
        <v>8.51</v>
      </c>
      <c r="E30" t="s">
        <v>200</v>
      </c>
      <c r="F30" s="29">
        <v>5.36</v>
      </c>
      <c r="G30">
        <f t="shared" si="1"/>
        <v>13.870000000000001</v>
      </c>
    </row>
    <row r="31" spans="1:7" x14ac:dyDescent="0.25">
      <c r="A31" s="7" t="s">
        <v>267</v>
      </c>
      <c r="B31" t="s">
        <v>268</v>
      </c>
      <c r="C31" t="s">
        <v>90</v>
      </c>
      <c r="D31" t="s">
        <v>200</v>
      </c>
      <c r="E31" t="s">
        <v>200</v>
      </c>
      <c r="F31" s="25">
        <v>12.67</v>
      </c>
      <c r="G31">
        <f t="shared" si="1"/>
        <v>12.67</v>
      </c>
    </row>
    <row r="32" spans="1:7" x14ac:dyDescent="0.25">
      <c r="A32" s="7" t="s">
        <v>293</v>
      </c>
      <c r="B32" t="s">
        <v>294</v>
      </c>
      <c r="C32" t="s">
        <v>90</v>
      </c>
      <c r="D32" s="28">
        <v>1.44</v>
      </c>
      <c r="E32" s="28">
        <v>10.17</v>
      </c>
      <c r="F32" s="8" t="s">
        <v>200</v>
      </c>
      <c r="G32">
        <f t="shared" si="1"/>
        <v>11.61</v>
      </c>
    </row>
    <row r="33" spans="1:7" x14ac:dyDescent="0.25">
      <c r="A33" s="7" t="s">
        <v>291</v>
      </c>
      <c r="B33" t="s">
        <v>292</v>
      </c>
      <c r="C33" t="s">
        <v>90</v>
      </c>
      <c r="D33" s="28">
        <v>10.26</v>
      </c>
      <c r="E33" s="28">
        <v>1.02</v>
      </c>
      <c r="F33" s="8" t="s">
        <v>200</v>
      </c>
      <c r="G33">
        <f t="shared" si="1"/>
        <v>11.28</v>
      </c>
    </row>
    <row r="34" spans="1:7" x14ac:dyDescent="0.25">
      <c r="A34" s="7" t="s">
        <v>282</v>
      </c>
      <c r="B34" t="s">
        <v>93</v>
      </c>
      <c r="C34" t="s">
        <v>90</v>
      </c>
      <c r="D34" t="s">
        <v>200</v>
      </c>
      <c r="E34" t="s">
        <v>200</v>
      </c>
      <c r="F34" s="25">
        <v>10.96</v>
      </c>
      <c r="G34">
        <f t="shared" si="1"/>
        <v>10.96</v>
      </c>
    </row>
    <row r="35" spans="1:7" x14ac:dyDescent="0.25">
      <c r="A35" s="7" t="s">
        <v>201</v>
      </c>
      <c r="B35" t="s">
        <v>206</v>
      </c>
      <c r="C35" t="s">
        <v>90</v>
      </c>
      <c r="D35" s="28">
        <v>6.6</v>
      </c>
      <c r="E35" s="28">
        <v>2.0299999999999998</v>
      </c>
      <c r="F35" s="8" t="s">
        <v>200</v>
      </c>
      <c r="G35">
        <f t="shared" si="1"/>
        <v>8.629999999999999</v>
      </c>
    </row>
    <row r="36" spans="1:7" x14ac:dyDescent="0.25">
      <c r="A36" s="7" t="s">
        <v>311</v>
      </c>
      <c r="B36" t="s">
        <v>212</v>
      </c>
      <c r="C36" t="s">
        <v>90</v>
      </c>
      <c r="D36" t="s">
        <v>200</v>
      </c>
      <c r="E36" s="31">
        <v>8.39</v>
      </c>
      <c r="F36" s="8" t="s">
        <v>200</v>
      </c>
      <c r="G36">
        <f t="shared" si="1"/>
        <v>8.39</v>
      </c>
    </row>
    <row r="37" spans="1:7" x14ac:dyDescent="0.25">
      <c r="A37" s="7" t="s">
        <v>323</v>
      </c>
      <c r="B37" t="s">
        <v>206</v>
      </c>
      <c r="C37" t="s">
        <v>90</v>
      </c>
      <c r="D37" s="31">
        <v>6.25</v>
      </c>
      <c r="E37" t="s">
        <v>200</v>
      </c>
      <c r="F37" s="8" t="s">
        <v>200</v>
      </c>
      <c r="G37">
        <f t="shared" si="1"/>
        <v>6.25</v>
      </c>
    </row>
    <row r="38" spans="1:7" x14ac:dyDescent="0.25">
      <c r="A38" s="7" t="s">
        <v>378</v>
      </c>
      <c r="B38" t="s">
        <v>379</v>
      </c>
      <c r="C38" t="s">
        <v>90</v>
      </c>
      <c r="D38" s="28">
        <v>2.9</v>
      </c>
      <c r="E38" t="s">
        <v>200</v>
      </c>
      <c r="F38" s="29">
        <v>2.84</v>
      </c>
      <c r="G38">
        <f t="shared" si="1"/>
        <v>5.74</v>
      </c>
    </row>
    <row r="39" spans="1:7" x14ac:dyDescent="0.25">
      <c r="A39" s="7" t="s">
        <v>338</v>
      </c>
      <c r="B39" t="s">
        <v>339</v>
      </c>
      <c r="C39" t="s">
        <v>90</v>
      </c>
      <c r="D39" t="s">
        <v>200</v>
      </c>
      <c r="E39" s="31">
        <v>5.22</v>
      </c>
      <c r="F39" s="8" t="s">
        <v>200</v>
      </c>
      <c r="G39">
        <f t="shared" si="1"/>
        <v>5.22</v>
      </c>
    </row>
    <row r="40" spans="1:7" x14ac:dyDescent="0.25">
      <c r="A40" s="7" t="s">
        <v>201</v>
      </c>
      <c r="B40" t="s">
        <v>351</v>
      </c>
      <c r="C40" t="s">
        <v>90</v>
      </c>
      <c r="D40" s="31">
        <v>4.3899999999999997</v>
      </c>
      <c r="E40" t="s">
        <v>200</v>
      </c>
      <c r="F40" s="8" t="s">
        <v>200</v>
      </c>
      <c r="G40">
        <f t="shared" si="1"/>
        <v>4.3899999999999997</v>
      </c>
    </row>
    <row r="41" spans="1:7" x14ac:dyDescent="0.25">
      <c r="A41" s="7" t="s">
        <v>201</v>
      </c>
      <c r="B41" t="s">
        <v>339</v>
      </c>
      <c r="C41" t="s">
        <v>90</v>
      </c>
      <c r="D41" t="s">
        <v>200</v>
      </c>
      <c r="E41" t="s">
        <v>200</v>
      </c>
      <c r="F41" s="25">
        <v>4.33</v>
      </c>
      <c r="G41">
        <f t="shared" si="1"/>
        <v>4.33</v>
      </c>
    </row>
    <row r="42" spans="1:7" x14ac:dyDescent="0.25">
      <c r="A42" s="7" t="s">
        <v>356</v>
      </c>
      <c r="B42" t="s">
        <v>357</v>
      </c>
      <c r="C42" t="s">
        <v>90</v>
      </c>
      <c r="D42" t="s">
        <v>200</v>
      </c>
      <c r="E42" s="31">
        <v>4.08</v>
      </c>
      <c r="F42" s="8" t="s">
        <v>200</v>
      </c>
      <c r="G42">
        <f t="shared" si="1"/>
        <v>4.08</v>
      </c>
    </row>
    <row r="43" spans="1:7" x14ac:dyDescent="0.25">
      <c r="A43" s="7" t="s">
        <v>367</v>
      </c>
      <c r="B43" t="s">
        <v>212</v>
      </c>
      <c r="C43" t="s">
        <v>90</v>
      </c>
      <c r="D43" s="31">
        <v>3.51</v>
      </c>
      <c r="E43" t="s">
        <v>200</v>
      </c>
      <c r="F43" s="8" t="s">
        <v>200</v>
      </c>
      <c r="G43">
        <f t="shared" si="1"/>
        <v>3.51</v>
      </c>
    </row>
    <row r="44" spans="1:7" x14ac:dyDescent="0.25">
      <c r="A44" s="7" t="s">
        <v>386</v>
      </c>
      <c r="B44" t="s">
        <v>212</v>
      </c>
      <c r="C44" t="s">
        <v>90</v>
      </c>
      <c r="D44" t="s">
        <v>200</v>
      </c>
      <c r="E44" s="31">
        <v>2.58</v>
      </c>
      <c r="F44" s="8" t="s">
        <v>200</v>
      </c>
      <c r="G44">
        <f t="shared" si="1"/>
        <v>2.58</v>
      </c>
    </row>
    <row r="45" spans="1:7" x14ac:dyDescent="0.25">
      <c r="A45" s="7" t="s">
        <v>390</v>
      </c>
      <c r="B45" t="s">
        <v>391</v>
      </c>
      <c r="C45" t="s">
        <v>90</v>
      </c>
      <c r="D45" s="31">
        <v>2.39</v>
      </c>
      <c r="E45" t="s">
        <v>200</v>
      </c>
      <c r="F45" s="8" t="s">
        <v>200</v>
      </c>
      <c r="G45">
        <f t="shared" si="1"/>
        <v>2.39</v>
      </c>
    </row>
    <row r="46" spans="1:7" x14ac:dyDescent="0.25">
      <c r="A46" s="7" t="s">
        <v>392</v>
      </c>
      <c r="B46" t="s">
        <v>268</v>
      </c>
      <c r="C46" t="s">
        <v>90</v>
      </c>
      <c r="D46" t="s">
        <v>200</v>
      </c>
      <c r="E46" s="31">
        <v>2.31</v>
      </c>
      <c r="F46" s="8" t="s">
        <v>200</v>
      </c>
      <c r="G46">
        <f t="shared" si="1"/>
        <v>2.31</v>
      </c>
    </row>
    <row r="47" spans="1:7" x14ac:dyDescent="0.25">
      <c r="A47" s="7" t="s">
        <v>396</v>
      </c>
      <c r="B47" t="s">
        <v>397</v>
      </c>
      <c r="C47" t="s">
        <v>90</v>
      </c>
      <c r="D47" t="s">
        <v>200</v>
      </c>
      <c r="E47" s="31">
        <v>1.98</v>
      </c>
      <c r="F47" s="8" t="s">
        <v>200</v>
      </c>
      <c r="G47">
        <f t="shared" si="1"/>
        <v>1.98</v>
      </c>
    </row>
    <row r="48" spans="1:7" x14ac:dyDescent="0.25">
      <c r="A48" s="7" t="s">
        <v>201</v>
      </c>
      <c r="B48" t="s">
        <v>399</v>
      </c>
      <c r="C48" t="s">
        <v>90</v>
      </c>
      <c r="D48" t="s">
        <v>200</v>
      </c>
      <c r="E48" t="s">
        <v>200</v>
      </c>
      <c r="F48" s="25">
        <v>1.87</v>
      </c>
      <c r="G48">
        <f t="shared" si="1"/>
        <v>1.87</v>
      </c>
    </row>
    <row r="49" spans="1:7" x14ac:dyDescent="0.25">
      <c r="A49" s="7" t="s">
        <v>400</v>
      </c>
      <c r="B49" t="s">
        <v>401</v>
      </c>
      <c r="C49" t="s">
        <v>90</v>
      </c>
      <c r="D49" t="s">
        <v>200</v>
      </c>
      <c r="E49" s="31">
        <v>1.86</v>
      </c>
      <c r="F49" s="8" t="s">
        <v>200</v>
      </c>
      <c r="G49">
        <f t="shared" si="1"/>
        <v>1.86</v>
      </c>
    </row>
    <row r="50" spans="1:7" x14ac:dyDescent="0.25">
      <c r="A50" s="7" t="s">
        <v>402</v>
      </c>
      <c r="B50" t="s">
        <v>138</v>
      </c>
      <c r="C50" t="s">
        <v>90</v>
      </c>
      <c r="D50" t="s">
        <v>200</v>
      </c>
      <c r="E50" t="s">
        <v>200</v>
      </c>
      <c r="F50" s="25">
        <v>1.77</v>
      </c>
      <c r="G50">
        <f t="shared" si="1"/>
        <v>1.77</v>
      </c>
    </row>
    <row r="51" spans="1:7" x14ac:dyDescent="0.25">
      <c r="A51" s="7" t="s">
        <v>414</v>
      </c>
      <c r="B51" t="s">
        <v>415</v>
      </c>
      <c r="C51" t="s">
        <v>90</v>
      </c>
      <c r="D51" t="s">
        <v>200</v>
      </c>
      <c r="E51" s="31">
        <v>1.45</v>
      </c>
      <c r="F51" s="8" t="s">
        <v>200</v>
      </c>
      <c r="G51">
        <f t="shared" si="1"/>
        <v>1.45</v>
      </c>
    </row>
    <row r="52" spans="1:7" x14ac:dyDescent="0.25">
      <c r="A52" s="7" t="s">
        <v>420</v>
      </c>
      <c r="B52" t="s">
        <v>391</v>
      </c>
      <c r="C52" t="s">
        <v>90</v>
      </c>
      <c r="D52" s="31">
        <v>1.36</v>
      </c>
      <c r="E52" t="s">
        <v>200</v>
      </c>
      <c r="F52" s="8" t="s">
        <v>200</v>
      </c>
      <c r="G52">
        <f t="shared" si="1"/>
        <v>1.36</v>
      </c>
    </row>
    <row r="53" spans="1:7" x14ac:dyDescent="0.25">
      <c r="A53" s="7" t="s">
        <v>425</v>
      </c>
      <c r="B53" t="s">
        <v>426</v>
      </c>
      <c r="C53" t="s">
        <v>90</v>
      </c>
      <c r="D53" t="s">
        <v>200</v>
      </c>
      <c r="E53" t="s">
        <v>200</v>
      </c>
      <c r="F53" s="25">
        <v>1.25</v>
      </c>
      <c r="G53">
        <f t="shared" si="1"/>
        <v>1.25</v>
      </c>
    </row>
    <row r="54" spans="1:7" x14ac:dyDescent="0.25">
      <c r="A54" s="7" t="s">
        <v>435</v>
      </c>
      <c r="B54" t="s">
        <v>206</v>
      </c>
      <c r="C54" t="s">
        <v>90</v>
      </c>
      <c r="D54" s="31">
        <v>1.1100000000000001</v>
      </c>
      <c r="E54" t="s">
        <v>200</v>
      </c>
      <c r="F54" s="8" t="s">
        <v>200</v>
      </c>
      <c r="G54">
        <f t="shared" si="1"/>
        <v>1.1100000000000001</v>
      </c>
    </row>
    <row r="55" spans="1:7" x14ac:dyDescent="0.25">
      <c r="A55" s="7" t="s">
        <v>442</v>
      </c>
      <c r="B55" t="s">
        <v>443</v>
      </c>
      <c r="C55" t="s">
        <v>90</v>
      </c>
      <c r="D55" s="31">
        <v>0.99</v>
      </c>
      <c r="E55" t="s">
        <v>200</v>
      </c>
      <c r="F55" s="8" t="s">
        <v>200</v>
      </c>
      <c r="G55">
        <f t="shared" si="1"/>
        <v>0.99</v>
      </c>
    </row>
    <row r="56" spans="1:7" x14ac:dyDescent="0.25">
      <c r="A56" s="9" t="s">
        <v>452</v>
      </c>
      <c r="B56" s="10" t="s">
        <v>138</v>
      </c>
      <c r="C56" s="10" t="s">
        <v>90</v>
      </c>
      <c r="D56" s="33">
        <v>0.72</v>
      </c>
      <c r="E56" s="10" t="s">
        <v>200</v>
      </c>
      <c r="F56" s="11" t="s">
        <v>200</v>
      </c>
      <c r="G56">
        <f t="shared" si="1"/>
        <v>0.72</v>
      </c>
    </row>
    <row r="58" spans="1:7" x14ac:dyDescent="0.25">
      <c r="A58" s="4" t="s">
        <v>101</v>
      </c>
      <c r="B58" s="5" t="s">
        <v>100</v>
      </c>
      <c r="C58" s="5" t="s">
        <v>98</v>
      </c>
      <c r="D58" s="24">
        <v>84.25</v>
      </c>
      <c r="E58" s="24">
        <v>22.31</v>
      </c>
      <c r="F58" s="6" t="s">
        <v>200</v>
      </c>
      <c r="G58">
        <f t="shared" ref="G58:G92" si="2">SUM(D58:F58)</f>
        <v>106.56</v>
      </c>
    </row>
    <row r="59" spans="1:7" x14ac:dyDescent="0.25">
      <c r="A59" s="7" t="s">
        <v>201</v>
      </c>
      <c r="B59" t="s">
        <v>100</v>
      </c>
      <c r="C59" t="s">
        <v>98</v>
      </c>
      <c r="D59" s="31">
        <v>104.09</v>
      </c>
      <c r="E59" t="s">
        <v>200</v>
      </c>
      <c r="F59" s="8" t="s">
        <v>200</v>
      </c>
      <c r="G59">
        <f t="shared" si="2"/>
        <v>104.09</v>
      </c>
    </row>
    <row r="60" spans="1:7" x14ac:dyDescent="0.25">
      <c r="A60" s="7" t="s">
        <v>144</v>
      </c>
      <c r="B60" t="s">
        <v>143</v>
      </c>
      <c r="C60" t="s">
        <v>98</v>
      </c>
      <c r="D60" s="26">
        <v>4.1500000000000004</v>
      </c>
      <c r="E60" s="26">
        <v>22.32</v>
      </c>
      <c r="F60" s="27">
        <v>56.32</v>
      </c>
      <c r="G60">
        <f t="shared" si="2"/>
        <v>82.789999999999992</v>
      </c>
    </row>
    <row r="61" spans="1:7" x14ac:dyDescent="0.25">
      <c r="A61" s="7" t="s">
        <v>242</v>
      </c>
      <c r="B61" t="s">
        <v>143</v>
      </c>
      <c r="C61" t="s">
        <v>98</v>
      </c>
      <c r="D61" s="28">
        <v>21.71</v>
      </c>
      <c r="E61" s="28">
        <v>9.16</v>
      </c>
      <c r="F61" s="8" t="s">
        <v>200</v>
      </c>
      <c r="G61">
        <f t="shared" si="2"/>
        <v>30.87</v>
      </c>
    </row>
    <row r="62" spans="1:7" x14ac:dyDescent="0.25">
      <c r="A62" s="7" t="s">
        <v>201</v>
      </c>
      <c r="B62" t="s">
        <v>143</v>
      </c>
      <c r="C62" t="s">
        <v>98</v>
      </c>
      <c r="D62" s="31">
        <v>18.78</v>
      </c>
      <c r="E62" t="s">
        <v>200</v>
      </c>
      <c r="F62" s="8" t="s">
        <v>200</v>
      </c>
      <c r="G62">
        <f t="shared" si="2"/>
        <v>18.78</v>
      </c>
    </row>
    <row r="63" spans="1:7" x14ac:dyDescent="0.25">
      <c r="A63" s="7" t="s">
        <v>254</v>
      </c>
      <c r="B63" t="s">
        <v>100</v>
      </c>
      <c r="C63" t="s">
        <v>98</v>
      </c>
      <c r="D63" t="s">
        <v>200</v>
      </c>
      <c r="E63" t="s">
        <v>200</v>
      </c>
      <c r="F63" s="25">
        <v>16.95</v>
      </c>
      <c r="G63">
        <f t="shared" si="2"/>
        <v>16.95</v>
      </c>
    </row>
    <row r="64" spans="1:7" x14ac:dyDescent="0.25">
      <c r="A64" s="7" t="s">
        <v>260</v>
      </c>
      <c r="B64" t="s">
        <v>143</v>
      </c>
      <c r="C64" t="s">
        <v>98</v>
      </c>
      <c r="D64" s="28">
        <v>15.04</v>
      </c>
      <c r="E64" s="28">
        <v>1.03</v>
      </c>
      <c r="F64" s="8" t="s">
        <v>200</v>
      </c>
      <c r="G64">
        <f t="shared" si="2"/>
        <v>16.07</v>
      </c>
    </row>
    <row r="65" spans="1:7" x14ac:dyDescent="0.25">
      <c r="A65" s="7" t="s">
        <v>255</v>
      </c>
      <c r="B65" t="s">
        <v>143</v>
      </c>
      <c r="C65" t="s">
        <v>98</v>
      </c>
      <c r="D65" s="31">
        <v>16.010000000000002</v>
      </c>
      <c r="E65" t="s">
        <v>200</v>
      </c>
      <c r="F65" s="8" t="s">
        <v>200</v>
      </c>
      <c r="G65">
        <f t="shared" si="2"/>
        <v>16.010000000000002</v>
      </c>
    </row>
    <row r="66" spans="1:7" x14ac:dyDescent="0.25">
      <c r="A66" s="7" t="s">
        <v>256</v>
      </c>
      <c r="B66" t="s">
        <v>257</v>
      </c>
      <c r="C66" t="s">
        <v>98</v>
      </c>
      <c r="D66" s="31">
        <v>15.73</v>
      </c>
      <c r="E66" t="s">
        <v>200</v>
      </c>
      <c r="F66" s="8" t="s">
        <v>200</v>
      </c>
      <c r="G66">
        <f t="shared" si="2"/>
        <v>15.73</v>
      </c>
    </row>
    <row r="67" spans="1:7" x14ac:dyDescent="0.25">
      <c r="A67" s="7" t="s">
        <v>269</v>
      </c>
      <c r="B67" t="s">
        <v>270</v>
      </c>
      <c r="C67" t="s">
        <v>98</v>
      </c>
      <c r="D67" t="s">
        <v>200</v>
      </c>
      <c r="E67" t="s">
        <v>200</v>
      </c>
      <c r="F67" s="25">
        <v>12.16</v>
      </c>
      <c r="G67">
        <f t="shared" si="2"/>
        <v>12.16</v>
      </c>
    </row>
    <row r="68" spans="1:7" x14ac:dyDescent="0.25">
      <c r="A68" s="7" t="s">
        <v>287</v>
      </c>
      <c r="B68" t="s">
        <v>257</v>
      </c>
      <c r="C68" t="s">
        <v>98</v>
      </c>
      <c r="D68" s="28">
        <v>10.73</v>
      </c>
      <c r="E68" s="28">
        <v>1.26</v>
      </c>
      <c r="F68" s="8" t="s">
        <v>200</v>
      </c>
      <c r="G68">
        <f t="shared" si="2"/>
        <v>11.99</v>
      </c>
    </row>
    <row r="69" spans="1:7" x14ac:dyDescent="0.25">
      <c r="A69" s="7" t="s">
        <v>279</v>
      </c>
      <c r="B69" t="s">
        <v>280</v>
      </c>
      <c r="C69" t="s">
        <v>98</v>
      </c>
      <c r="D69" t="s">
        <v>200</v>
      </c>
      <c r="E69" t="s">
        <v>200</v>
      </c>
      <c r="F69" s="25">
        <v>11.18</v>
      </c>
      <c r="G69">
        <f t="shared" si="2"/>
        <v>11.18</v>
      </c>
    </row>
    <row r="70" spans="1:7" x14ac:dyDescent="0.25">
      <c r="A70" s="7" t="s">
        <v>284</v>
      </c>
      <c r="B70" t="s">
        <v>285</v>
      </c>
      <c r="C70" t="s">
        <v>98</v>
      </c>
      <c r="D70" s="31">
        <v>10.77</v>
      </c>
      <c r="E70" t="s">
        <v>200</v>
      </c>
      <c r="F70" s="8" t="s">
        <v>200</v>
      </c>
      <c r="G70">
        <f t="shared" si="2"/>
        <v>10.77</v>
      </c>
    </row>
    <row r="71" spans="1:7" x14ac:dyDescent="0.25">
      <c r="A71" s="7" t="s">
        <v>316</v>
      </c>
      <c r="B71" t="s">
        <v>270</v>
      </c>
      <c r="C71" t="s">
        <v>98</v>
      </c>
      <c r="D71" s="28">
        <v>7.67</v>
      </c>
      <c r="E71" s="28">
        <v>0.93</v>
      </c>
      <c r="F71" s="8" t="s">
        <v>200</v>
      </c>
      <c r="G71">
        <f t="shared" si="2"/>
        <v>8.6</v>
      </c>
    </row>
    <row r="72" spans="1:7" x14ac:dyDescent="0.25">
      <c r="A72" s="7" t="s">
        <v>332</v>
      </c>
      <c r="B72" t="s">
        <v>280</v>
      </c>
      <c r="C72" t="s">
        <v>98</v>
      </c>
      <c r="D72" s="26">
        <v>1.04</v>
      </c>
      <c r="E72" s="26">
        <v>1.36</v>
      </c>
      <c r="F72" s="27">
        <v>5.67</v>
      </c>
      <c r="G72">
        <f t="shared" si="2"/>
        <v>8.07</v>
      </c>
    </row>
    <row r="73" spans="1:7" x14ac:dyDescent="0.25">
      <c r="A73" s="7" t="s">
        <v>313</v>
      </c>
      <c r="B73" t="s">
        <v>270</v>
      </c>
      <c r="C73" t="s">
        <v>98</v>
      </c>
      <c r="D73" s="31">
        <v>7.94</v>
      </c>
      <c r="E73" t="s">
        <v>200</v>
      </c>
      <c r="F73" s="8" t="s">
        <v>200</v>
      </c>
      <c r="G73">
        <f t="shared" si="2"/>
        <v>7.94</v>
      </c>
    </row>
    <row r="74" spans="1:7" x14ac:dyDescent="0.25">
      <c r="A74" s="7" t="s">
        <v>334</v>
      </c>
      <c r="B74" t="s">
        <v>100</v>
      </c>
      <c r="C74" t="s">
        <v>98</v>
      </c>
      <c r="D74" s="28">
        <v>5.58</v>
      </c>
      <c r="E74" t="s">
        <v>200</v>
      </c>
      <c r="F74" s="29">
        <v>2</v>
      </c>
      <c r="G74">
        <f t="shared" si="2"/>
        <v>7.58</v>
      </c>
    </row>
    <row r="75" spans="1:7" x14ac:dyDescent="0.25">
      <c r="A75" s="7" t="s">
        <v>201</v>
      </c>
      <c r="B75" t="s">
        <v>322</v>
      </c>
      <c r="C75" t="s">
        <v>98</v>
      </c>
      <c r="D75" t="s">
        <v>200</v>
      </c>
      <c r="E75" s="31">
        <v>6.28</v>
      </c>
      <c r="F75" s="8" t="s">
        <v>200</v>
      </c>
      <c r="G75">
        <f t="shared" si="2"/>
        <v>6.28</v>
      </c>
    </row>
    <row r="76" spans="1:7" x14ac:dyDescent="0.25">
      <c r="A76" s="7" t="s">
        <v>201</v>
      </c>
      <c r="B76" t="s">
        <v>285</v>
      </c>
      <c r="C76" t="s">
        <v>98</v>
      </c>
      <c r="D76" s="31">
        <v>6.26</v>
      </c>
      <c r="E76" t="s">
        <v>200</v>
      </c>
      <c r="F76" s="8" t="s">
        <v>200</v>
      </c>
      <c r="G76">
        <f t="shared" si="2"/>
        <v>6.26</v>
      </c>
    </row>
    <row r="77" spans="1:7" x14ac:dyDescent="0.25">
      <c r="A77" s="7" t="s">
        <v>201</v>
      </c>
      <c r="B77" t="s">
        <v>326</v>
      </c>
      <c r="C77" t="s">
        <v>98</v>
      </c>
      <c r="D77" s="31">
        <v>6.01</v>
      </c>
      <c r="E77" t="s">
        <v>200</v>
      </c>
      <c r="F77" s="8" t="s">
        <v>200</v>
      </c>
      <c r="G77">
        <f t="shared" si="2"/>
        <v>6.01</v>
      </c>
    </row>
    <row r="78" spans="1:7" x14ac:dyDescent="0.25">
      <c r="A78" s="7" t="s">
        <v>201</v>
      </c>
      <c r="B78" t="s">
        <v>280</v>
      </c>
      <c r="C78" t="s">
        <v>98</v>
      </c>
      <c r="D78" t="s">
        <v>200</v>
      </c>
      <c r="E78" s="28">
        <v>1.64</v>
      </c>
      <c r="F78" s="29">
        <v>4.05</v>
      </c>
      <c r="G78">
        <f t="shared" si="2"/>
        <v>5.6899999999999995</v>
      </c>
    </row>
    <row r="79" spans="1:7" x14ac:dyDescent="0.25">
      <c r="A79" s="7" t="s">
        <v>201</v>
      </c>
      <c r="B79" t="s">
        <v>363</v>
      </c>
      <c r="C79" t="s">
        <v>98</v>
      </c>
      <c r="D79" s="31">
        <v>3.72</v>
      </c>
      <c r="E79" t="s">
        <v>200</v>
      </c>
      <c r="F79" s="8" t="s">
        <v>200</v>
      </c>
      <c r="G79">
        <f t="shared" si="2"/>
        <v>3.72</v>
      </c>
    </row>
    <row r="80" spans="1:7" x14ac:dyDescent="0.25">
      <c r="A80" s="7" t="s">
        <v>371</v>
      </c>
      <c r="B80" t="s">
        <v>372</v>
      </c>
      <c r="C80" t="s">
        <v>98</v>
      </c>
      <c r="D80" s="31">
        <v>3.39</v>
      </c>
      <c r="E80" t="s">
        <v>200</v>
      </c>
      <c r="F80" s="8" t="s">
        <v>200</v>
      </c>
      <c r="G80">
        <f t="shared" si="2"/>
        <v>3.39</v>
      </c>
    </row>
    <row r="81" spans="1:7" x14ac:dyDescent="0.25">
      <c r="A81" s="7" t="s">
        <v>201</v>
      </c>
      <c r="B81" t="s">
        <v>374</v>
      </c>
      <c r="C81" t="s">
        <v>98</v>
      </c>
      <c r="D81" s="31">
        <v>3.08</v>
      </c>
      <c r="E81" t="s">
        <v>200</v>
      </c>
      <c r="F81" s="8" t="s">
        <v>200</v>
      </c>
      <c r="G81">
        <f t="shared" si="2"/>
        <v>3.08</v>
      </c>
    </row>
    <row r="82" spans="1:7" x14ac:dyDescent="0.25">
      <c r="A82" s="7" t="s">
        <v>201</v>
      </c>
      <c r="B82" t="s">
        <v>270</v>
      </c>
      <c r="C82" t="s">
        <v>98</v>
      </c>
      <c r="D82" s="31">
        <v>2.84</v>
      </c>
      <c r="E82" t="s">
        <v>200</v>
      </c>
      <c r="F82" s="8" t="s">
        <v>200</v>
      </c>
      <c r="G82">
        <f t="shared" si="2"/>
        <v>2.84</v>
      </c>
    </row>
    <row r="83" spans="1:7" x14ac:dyDescent="0.25">
      <c r="A83" s="7" t="s">
        <v>385</v>
      </c>
      <c r="B83" t="s">
        <v>100</v>
      </c>
      <c r="C83" t="s">
        <v>98</v>
      </c>
      <c r="D83" t="s">
        <v>200</v>
      </c>
      <c r="E83" t="s">
        <v>200</v>
      </c>
      <c r="F83" s="25">
        <v>2.69</v>
      </c>
      <c r="G83">
        <f t="shared" si="2"/>
        <v>2.69</v>
      </c>
    </row>
    <row r="84" spans="1:7" x14ac:dyDescent="0.25">
      <c r="A84" s="7" t="s">
        <v>393</v>
      </c>
      <c r="B84" t="s">
        <v>257</v>
      </c>
      <c r="C84" t="s">
        <v>98</v>
      </c>
      <c r="D84" s="31">
        <v>2.19</v>
      </c>
      <c r="E84" t="s">
        <v>200</v>
      </c>
      <c r="F84" s="8" t="s">
        <v>200</v>
      </c>
      <c r="G84">
        <f t="shared" si="2"/>
        <v>2.19</v>
      </c>
    </row>
    <row r="85" spans="1:7" x14ac:dyDescent="0.25">
      <c r="A85" s="7" t="s">
        <v>201</v>
      </c>
      <c r="B85" t="s">
        <v>257</v>
      </c>
      <c r="C85" t="s">
        <v>98</v>
      </c>
      <c r="D85" t="s">
        <v>200</v>
      </c>
      <c r="E85" s="31">
        <v>1.92</v>
      </c>
      <c r="F85" s="8" t="s">
        <v>200</v>
      </c>
      <c r="G85">
        <f t="shared" si="2"/>
        <v>1.92</v>
      </c>
    </row>
    <row r="86" spans="1:7" x14ac:dyDescent="0.25">
      <c r="A86" s="7" t="s">
        <v>427</v>
      </c>
      <c r="B86" t="s">
        <v>428</v>
      </c>
      <c r="C86" t="s">
        <v>98</v>
      </c>
      <c r="D86" t="s">
        <v>200</v>
      </c>
      <c r="E86" s="31">
        <v>1.23</v>
      </c>
      <c r="F86" s="8" t="s">
        <v>200</v>
      </c>
      <c r="G86">
        <f t="shared" si="2"/>
        <v>1.23</v>
      </c>
    </row>
    <row r="87" spans="1:7" x14ac:dyDescent="0.25">
      <c r="A87" s="7" t="s">
        <v>432</v>
      </c>
      <c r="B87" t="s">
        <v>433</v>
      </c>
      <c r="C87" t="s">
        <v>98</v>
      </c>
      <c r="D87" s="31">
        <v>1.18</v>
      </c>
      <c r="E87" t="s">
        <v>200</v>
      </c>
      <c r="F87" s="8" t="s">
        <v>200</v>
      </c>
      <c r="G87">
        <f t="shared" si="2"/>
        <v>1.18</v>
      </c>
    </row>
    <row r="88" spans="1:7" x14ac:dyDescent="0.25">
      <c r="A88" s="7" t="s">
        <v>436</v>
      </c>
      <c r="B88" t="s">
        <v>280</v>
      </c>
      <c r="C88" t="s">
        <v>98</v>
      </c>
      <c r="D88" t="s">
        <v>200</v>
      </c>
      <c r="E88" t="s">
        <v>200</v>
      </c>
      <c r="F88" s="25">
        <v>1.1100000000000001</v>
      </c>
      <c r="G88">
        <f t="shared" si="2"/>
        <v>1.1100000000000001</v>
      </c>
    </row>
    <row r="89" spans="1:7" x14ac:dyDescent="0.25">
      <c r="A89" s="7" t="s">
        <v>438</v>
      </c>
      <c r="B89" t="s">
        <v>439</v>
      </c>
      <c r="C89" t="s">
        <v>98</v>
      </c>
      <c r="D89" s="31">
        <v>1.02</v>
      </c>
      <c r="E89" t="s">
        <v>200</v>
      </c>
      <c r="F89" s="8" t="s">
        <v>200</v>
      </c>
      <c r="G89">
        <f t="shared" si="2"/>
        <v>1.02</v>
      </c>
    </row>
    <row r="90" spans="1:7" x14ac:dyDescent="0.25">
      <c r="A90" s="7" t="s">
        <v>440</v>
      </c>
      <c r="B90" t="s">
        <v>257</v>
      </c>
      <c r="C90" t="s">
        <v>98</v>
      </c>
      <c r="D90" s="31">
        <v>1.01</v>
      </c>
      <c r="E90" t="s">
        <v>200</v>
      </c>
      <c r="F90" s="8" t="s">
        <v>200</v>
      </c>
      <c r="G90">
        <f t="shared" si="2"/>
        <v>1.01</v>
      </c>
    </row>
    <row r="91" spans="1:7" x14ac:dyDescent="0.25">
      <c r="A91" s="7" t="s">
        <v>395</v>
      </c>
      <c r="B91" t="s">
        <v>257</v>
      </c>
      <c r="C91" t="s">
        <v>98</v>
      </c>
      <c r="D91" s="31" t="s">
        <v>454</v>
      </c>
      <c r="E91" t="s">
        <v>200</v>
      </c>
      <c r="F91" s="8" t="s">
        <v>200</v>
      </c>
      <c r="G91">
        <f t="shared" si="2"/>
        <v>0</v>
      </c>
    </row>
    <row r="92" spans="1:7" x14ac:dyDescent="0.25">
      <c r="A92" s="9" t="s">
        <v>441</v>
      </c>
      <c r="B92" s="10" t="s">
        <v>143</v>
      </c>
      <c r="C92" s="10" t="s">
        <v>98</v>
      </c>
      <c r="D92" s="10" t="s">
        <v>200</v>
      </c>
      <c r="E92" s="10" t="s">
        <v>200</v>
      </c>
      <c r="F92" s="37" t="s">
        <v>455</v>
      </c>
      <c r="G92">
        <f t="shared" si="2"/>
        <v>0</v>
      </c>
    </row>
    <row r="94" spans="1:7" x14ac:dyDescent="0.25">
      <c r="A94" s="4" t="s">
        <v>226</v>
      </c>
      <c r="B94" s="5" t="s">
        <v>227</v>
      </c>
      <c r="C94" s="5" t="s">
        <v>228</v>
      </c>
      <c r="D94" s="24">
        <v>28.89</v>
      </c>
      <c r="E94" s="24">
        <v>12.19</v>
      </c>
      <c r="F94" s="6" t="s">
        <v>200</v>
      </c>
      <c r="G94">
        <f>SUM(D94:F94)</f>
        <v>41.08</v>
      </c>
    </row>
    <row r="95" spans="1:7" x14ac:dyDescent="0.25">
      <c r="A95" s="9" t="s">
        <v>445</v>
      </c>
      <c r="B95" s="10" t="s">
        <v>446</v>
      </c>
      <c r="C95" s="10" t="s">
        <v>228</v>
      </c>
      <c r="D95" s="33">
        <v>0.96</v>
      </c>
      <c r="E95" s="10" t="s">
        <v>200</v>
      </c>
      <c r="F95" s="11" t="s">
        <v>200</v>
      </c>
      <c r="G95">
        <f>SUM(D95:F95)</f>
        <v>0.96</v>
      </c>
    </row>
    <row r="97" spans="1:7" x14ac:dyDescent="0.25">
      <c r="A97" s="4" t="s">
        <v>124</v>
      </c>
      <c r="B97" s="5" t="s">
        <v>123</v>
      </c>
      <c r="C97" s="5" t="s">
        <v>120</v>
      </c>
      <c r="D97" s="32">
        <v>57.6</v>
      </c>
      <c r="E97" s="5" t="s">
        <v>200</v>
      </c>
      <c r="F97" s="6" t="s">
        <v>200</v>
      </c>
      <c r="G97">
        <f t="shared" ref="G97:G102" si="3">SUM(D97:F97)</f>
        <v>57.6</v>
      </c>
    </row>
    <row r="98" spans="1:7" x14ac:dyDescent="0.25">
      <c r="A98" s="7" t="s">
        <v>201</v>
      </c>
      <c r="B98" t="s">
        <v>123</v>
      </c>
      <c r="C98" t="s">
        <v>120</v>
      </c>
      <c r="D98" s="28">
        <v>5.49</v>
      </c>
      <c r="E98" s="28">
        <v>6.67</v>
      </c>
      <c r="F98" s="8" t="s">
        <v>200</v>
      </c>
      <c r="G98">
        <f t="shared" si="3"/>
        <v>12.16</v>
      </c>
    </row>
    <row r="99" spans="1:7" x14ac:dyDescent="0.25">
      <c r="A99" s="7" t="s">
        <v>337</v>
      </c>
      <c r="B99" t="s">
        <v>123</v>
      </c>
      <c r="C99" t="s">
        <v>120</v>
      </c>
      <c r="D99" s="28">
        <v>5.22</v>
      </c>
      <c r="E99" s="28">
        <v>3.25</v>
      </c>
      <c r="F99" s="8" t="s">
        <v>200</v>
      </c>
      <c r="G99">
        <f t="shared" si="3"/>
        <v>8.4699999999999989</v>
      </c>
    </row>
    <row r="100" spans="1:7" x14ac:dyDescent="0.25">
      <c r="A100" s="7" t="s">
        <v>352</v>
      </c>
      <c r="B100" t="s">
        <v>353</v>
      </c>
      <c r="C100" t="s">
        <v>120</v>
      </c>
      <c r="D100" s="31">
        <v>4.1399999999999997</v>
      </c>
      <c r="E100" t="s">
        <v>200</v>
      </c>
      <c r="F100" s="8" t="s">
        <v>200</v>
      </c>
      <c r="G100">
        <f t="shared" si="3"/>
        <v>4.1399999999999997</v>
      </c>
    </row>
    <row r="101" spans="1:7" x14ac:dyDescent="0.25">
      <c r="A101" s="7" t="s">
        <v>421</v>
      </c>
      <c r="B101" t="s">
        <v>422</v>
      </c>
      <c r="C101" t="s">
        <v>120</v>
      </c>
      <c r="D101" s="31">
        <v>1.35</v>
      </c>
      <c r="E101" t="s">
        <v>200</v>
      </c>
      <c r="F101" s="8" t="s">
        <v>200</v>
      </c>
      <c r="G101">
        <f t="shared" si="3"/>
        <v>1.35</v>
      </c>
    </row>
    <row r="102" spans="1:7" x14ac:dyDescent="0.25">
      <c r="A102" s="9" t="s">
        <v>201</v>
      </c>
      <c r="B102" s="10" t="s">
        <v>449</v>
      </c>
      <c r="C102" s="10" t="s">
        <v>120</v>
      </c>
      <c r="D102" s="33">
        <v>0.89</v>
      </c>
      <c r="E102" s="10" t="s">
        <v>200</v>
      </c>
      <c r="F102" s="11" t="s">
        <v>200</v>
      </c>
      <c r="G102">
        <f t="shared" si="3"/>
        <v>0.89</v>
      </c>
    </row>
    <row r="104" spans="1:7" x14ac:dyDescent="0.25">
      <c r="A104" s="4" t="s">
        <v>134</v>
      </c>
      <c r="B104" s="5" t="s">
        <v>133</v>
      </c>
      <c r="C104" s="5" t="s">
        <v>130</v>
      </c>
      <c r="D104" s="38">
        <v>56.74</v>
      </c>
      <c r="E104" s="38">
        <v>138.31</v>
      </c>
      <c r="F104" s="39">
        <v>17.13</v>
      </c>
      <c r="G104">
        <f t="shared" ref="G104:G135" si="4">SUM(D104:F104)</f>
        <v>212.18</v>
      </c>
    </row>
    <row r="105" spans="1:7" x14ac:dyDescent="0.25">
      <c r="A105" s="7" t="s">
        <v>159</v>
      </c>
      <c r="B105" t="s">
        <v>158</v>
      </c>
      <c r="C105" t="s">
        <v>130</v>
      </c>
      <c r="D105" s="26">
        <v>1.8</v>
      </c>
      <c r="E105" s="26">
        <v>44.91</v>
      </c>
      <c r="F105" s="27">
        <v>52.64</v>
      </c>
      <c r="G105">
        <f t="shared" si="4"/>
        <v>99.35</v>
      </c>
    </row>
    <row r="106" spans="1:7" x14ac:dyDescent="0.25">
      <c r="A106" s="7" t="s">
        <v>201</v>
      </c>
      <c r="B106" t="s">
        <v>133</v>
      </c>
      <c r="C106" t="s">
        <v>130</v>
      </c>
      <c r="D106" s="26">
        <v>64</v>
      </c>
      <c r="E106" s="26">
        <v>14.61</v>
      </c>
      <c r="F106" s="27">
        <v>16.57</v>
      </c>
      <c r="G106">
        <f t="shared" si="4"/>
        <v>95.18</v>
      </c>
    </row>
    <row r="107" spans="1:7" x14ac:dyDescent="0.25">
      <c r="A107" s="7" t="s">
        <v>207</v>
      </c>
      <c r="B107" t="s">
        <v>208</v>
      </c>
      <c r="C107" t="s">
        <v>130</v>
      </c>
      <c r="D107" s="31">
        <v>64.260000000000005</v>
      </c>
      <c r="E107" t="s">
        <v>200</v>
      </c>
      <c r="F107" s="8" t="s">
        <v>200</v>
      </c>
      <c r="G107">
        <f t="shared" si="4"/>
        <v>64.260000000000005</v>
      </c>
    </row>
    <row r="108" spans="1:7" x14ac:dyDescent="0.25">
      <c r="A108" s="7" t="s">
        <v>209</v>
      </c>
      <c r="B108" t="s">
        <v>210</v>
      </c>
      <c r="C108" t="s">
        <v>130</v>
      </c>
      <c r="D108" s="31">
        <v>58.49</v>
      </c>
      <c r="E108" t="s">
        <v>200</v>
      </c>
      <c r="F108" s="8" t="s">
        <v>200</v>
      </c>
      <c r="G108">
        <f t="shared" si="4"/>
        <v>58.49</v>
      </c>
    </row>
    <row r="109" spans="1:7" x14ac:dyDescent="0.25">
      <c r="A109" s="7" t="s">
        <v>201</v>
      </c>
      <c r="B109" t="s">
        <v>459</v>
      </c>
      <c r="C109" t="s">
        <v>130</v>
      </c>
      <c r="D109" s="28">
        <v>41.09</v>
      </c>
      <c r="E109" s="28">
        <v>9.48</v>
      </c>
      <c r="F109" s="8" t="s">
        <v>200</v>
      </c>
      <c r="G109">
        <f t="shared" si="4"/>
        <v>50.570000000000007</v>
      </c>
    </row>
    <row r="110" spans="1:7" x14ac:dyDescent="0.25">
      <c r="A110" s="7" t="s">
        <v>214</v>
      </c>
      <c r="B110" t="s">
        <v>210</v>
      </c>
      <c r="C110" t="s">
        <v>130</v>
      </c>
      <c r="D110" s="31">
        <v>44.04</v>
      </c>
      <c r="E110" t="s">
        <v>200</v>
      </c>
      <c r="F110" s="8" t="s">
        <v>200</v>
      </c>
      <c r="G110">
        <f t="shared" si="4"/>
        <v>44.04</v>
      </c>
    </row>
    <row r="111" spans="1:7" x14ac:dyDescent="0.25">
      <c r="A111" s="7" t="s">
        <v>229</v>
      </c>
      <c r="B111" t="s">
        <v>230</v>
      </c>
      <c r="C111" t="s">
        <v>130</v>
      </c>
      <c r="D111" t="s">
        <v>200</v>
      </c>
      <c r="E111" s="28">
        <v>8.15</v>
      </c>
      <c r="F111" s="29">
        <v>28.05</v>
      </c>
      <c r="G111">
        <f t="shared" si="4"/>
        <v>36.200000000000003</v>
      </c>
    </row>
    <row r="112" spans="1:7" x14ac:dyDescent="0.25">
      <c r="A112" s="7" t="s">
        <v>233</v>
      </c>
      <c r="B112" t="s">
        <v>234</v>
      </c>
      <c r="C112" t="s">
        <v>130</v>
      </c>
      <c r="D112" s="28">
        <v>26.55</v>
      </c>
      <c r="E112" s="28">
        <v>2.99</v>
      </c>
      <c r="F112" s="8" t="s">
        <v>200</v>
      </c>
      <c r="G112">
        <f t="shared" si="4"/>
        <v>29.54</v>
      </c>
    </row>
    <row r="113" spans="1:7" x14ac:dyDescent="0.25">
      <c r="A113" s="7" t="s">
        <v>247</v>
      </c>
      <c r="B113" t="s">
        <v>248</v>
      </c>
      <c r="C113" t="s">
        <v>130</v>
      </c>
      <c r="D113" s="31">
        <v>20.329999999999998</v>
      </c>
      <c r="E113" t="s">
        <v>200</v>
      </c>
      <c r="F113" s="8" t="s">
        <v>200</v>
      </c>
      <c r="G113">
        <f t="shared" si="4"/>
        <v>20.329999999999998</v>
      </c>
    </row>
    <row r="114" spans="1:7" x14ac:dyDescent="0.25">
      <c r="A114" s="7" t="s">
        <v>249</v>
      </c>
      <c r="B114" t="s">
        <v>133</v>
      </c>
      <c r="C114" t="s">
        <v>130</v>
      </c>
      <c r="D114" t="s">
        <v>200</v>
      </c>
      <c r="E114" t="s">
        <v>200</v>
      </c>
      <c r="F114" s="25">
        <v>17.809999999999999</v>
      </c>
      <c r="G114">
        <f t="shared" si="4"/>
        <v>17.809999999999999</v>
      </c>
    </row>
    <row r="115" spans="1:7" x14ac:dyDescent="0.25">
      <c r="A115" s="7" t="s">
        <v>252</v>
      </c>
      <c r="B115" t="s">
        <v>253</v>
      </c>
      <c r="C115" t="s">
        <v>130</v>
      </c>
      <c r="D115" s="31">
        <v>17.37</v>
      </c>
      <c r="E115" t="s">
        <v>200</v>
      </c>
      <c r="F115" s="8" t="s">
        <v>200</v>
      </c>
      <c r="G115">
        <f t="shared" si="4"/>
        <v>17.37</v>
      </c>
    </row>
    <row r="116" spans="1:7" x14ac:dyDescent="0.25">
      <c r="A116" s="7" t="s">
        <v>271</v>
      </c>
      <c r="B116" t="s">
        <v>272</v>
      </c>
      <c r="C116" t="s">
        <v>130</v>
      </c>
      <c r="D116" t="s">
        <v>200</v>
      </c>
      <c r="E116" t="s">
        <v>200</v>
      </c>
      <c r="F116" s="25">
        <v>12.08</v>
      </c>
      <c r="G116">
        <f t="shared" si="4"/>
        <v>12.08</v>
      </c>
    </row>
    <row r="117" spans="1:7" x14ac:dyDescent="0.25">
      <c r="A117" s="7" t="s">
        <v>283</v>
      </c>
      <c r="B117" t="s">
        <v>133</v>
      </c>
      <c r="C117" t="s">
        <v>130</v>
      </c>
      <c r="D117" t="s">
        <v>200</v>
      </c>
      <c r="E117" s="28">
        <v>1.24</v>
      </c>
      <c r="F117" s="29">
        <v>10.82</v>
      </c>
      <c r="G117">
        <f t="shared" si="4"/>
        <v>12.06</v>
      </c>
    </row>
    <row r="118" spans="1:7" x14ac:dyDescent="0.25">
      <c r="A118" s="7" t="s">
        <v>276</v>
      </c>
      <c r="B118" t="s">
        <v>277</v>
      </c>
      <c r="C118" t="s">
        <v>130</v>
      </c>
      <c r="D118" t="s">
        <v>200</v>
      </c>
      <c r="E118" t="s">
        <v>200</v>
      </c>
      <c r="F118" s="25">
        <v>11.86</v>
      </c>
      <c r="G118">
        <f t="shared" si="4"/>
        <v>11.86</v>
      </c>
    </row>
    <row r="119" spans="1:7" x14ac:dyDescent="0.25">
      <c r="A119" s="7" t="s">
        <v>278</v>
      </c>
      <c r="B119" t="s">
        <v>272</v>
      </c>
      <c r="C119" t="s">
        <v>130</v>
      </c>
      <c r="D119" t="s">
        <v>200</v>
      </c>
      <c r="E119" t="s">
        <v>200</v>
      </c>
      <c r="F119" s="25">
        <v>11.75</v>
      </c>
      <c r="G119">
        <f t="shared" si="4"/>
        <v>11.75</v>
      </c>
    </row>
    <row r="120" spans="1:7" x14ac:dyDescent="0.25">
      <c r="A120" s="7" t="s">
        <v>298</v>
      </c>
      <c r="B120" t="s">
        <v>272</v>
      </c>
      <c r="C120" t="s">
        <v>130</v>
      </c>
      <c r="D120" t="s">
        <v>200</v>
      </c>
      <c r="E120" s="31">
        <v>9.93</v>
      </c>
      <c r="F120" s="8" t="s">
        <v>200</v>
      </c>
      <c r="G120">
        <f t="shared" si="4"/>
        <v>9.93</v>
      </c>
    </row>
    <row r="121" spans="1:7" x14ac:dyDescent="0.25">
      <c r="A121" s="7" t="s">
        <v>340</v>
      </c>
      <c r="B121" t="s">
        <v>133</v>
      </c>
      <c r="C121" t="s">
        <v>130</v>
      </c>
      <c r="D121" s="26">
        <v>5.04</v>
      </c>
      <c r="E121" s="26">
        <v>2.84</v>
      </c>
      <c r="F121" s="27">
        <v>2.0299999999999998</v>
      </c>
      <c r="G121">
        <f t="shared" si="4"/>
        <v>9.91</v>
      </c>
    </row>
    <row r="122" spans="1:7" x14ac:dyDescent="0.25">
      <c r="A122" s="7" t="s">
        <v>201</v>
      </c>
      <c r="B122" t="s">
        <v>299</v>
      </c>
      <c r="C122" t="s">
        <v>130</v>
      </c>
      <c r="D122" t="s">
        <v>200</v>
      </c>
      <c r="E122" t="s">
        <v>200</v>
      </c>
      <c r="F122" s="25">
        <v>9.19</v>
      </c>
      <c r="G122">
        <f t="shared" si="4"/>
        <v>9.19</v>
      </c>
    </row>
    <row r="123" spans="1:7" x14ac:dyDescent="0.25">
      <c r="A123" s="7" t="s">
        <v>304</v>
      </c>
      <c r="B123" t="s">
        <v>133</v>
      </c>
      <c r="C123" t="s">
        <v>130</v>
      </c>
      <c r="D123" s="31">
        <v>8.8000000000000007</v>
      </c>
      <c r="E123" t="s">
        <v>200</v>
      </c>
      <c r="F123" s="8" t="s">
        <v>200</v>
      </c>
      <c r="G123">
        <f t="shared" si="4"/>
        <v>8.8000000000000007</v>
      </c>
    </row>
    <row r="124" spans="1:7" x14ac:dyDescent="0.25">
      <c r="A124" s="7" t="s">
        <v>309</v>
      </c>
      <c r="B124" t="s">
        <v>248</v>
      </c>
      <c r="C124" t="s">
        <v>130</v>
      </c>
      <c r="D124" s="31">
        <v>8.49</v>
      </c>
      <c r="E124" t="s">
        <v>200</v>
      </c>
      <c r="F124" s="8" t="s">
        <v>200</v>
      </c>
      <c r="G124">
        <f t="shared" si="4"/>
        <v>8.49</v>
      </c>
    </row>
    <row r="125" spans="1:7" x14ac:dyDescent="0.25">
      <c r="A125" s="7" t="s">
        <v>315</v>
      </c>
      <c r="B125" t="s">
        <v>272</v>
      </c>
      <c r="C125" t="s">
        <v>130</v>
      </c>
      <c r="D125" t="s">
        <v>200</v>
      </c>
      <c r="E125" s="31">
        <v>7.81</v>
      </c>
      <c r="F125" s="8" t="s">
        <v>200</v>
      </c>
      <c r="G125">
        <f t="shared" si="4"/>
        <v>7.81</v>
      </c>
    </row>
    <row r="126" spans="1:7" x14ac:dyDescent="0.25">
      <c r="A126" s="7" t="s">
        <v>201</v>
      </c>
      <c r="B126" t="s">
        <v>321</v>
      </c>
      <c r="C126" t="s">
        <v>130</v>
      </c>
      <c r="D126" s="31">
        <v>6.59</v>
      </c>
      <c r="E126" t="s">
        <v>200</v>
      </c>
      <c r="F126" s="8" t="s">
        <v>200</v>
      </c>
      <c r="G126">
        <f t="shared" si="4"/>
        <v>6.59</v>
      </c>
    </row>
    <row r="127" spans="1:7" x14ac:dyDescent="0.25">
      <c r="A127" s="7" t="s">
        <v>201</v>
      </c>
      <c r="B127" t="s">
        <v>375</v>
      </c>
      <c r="C127" t="s">
        <v>130</v>
      </c>
      <c r="D127" s="28">
        <v>3.03</v>
      </c>
      <c r="E127" t="s">
        <v>200</v>
      </c>
      <c r="F127" s="29">
        <v>2.89</v>
      </c>
      <c r="G127">
        <f t="shared" si="4"/>
        <v>5.92</v>
      </c>
    </row>
    <row r="128" spans="1:7" x14ac:dyDescent="0.25">
      <c r="A128" s="7" t="s">
        <v>368</v>
      </c>
      <c r="B128" t="s">
        <v>210</v>
      </c>
      <c r="C128" t="s">
        <v>130</v>
      </c>
      <c r="D128" t="s">
        <v>200</v>
      </c>
      <c r="E128" s="28">
        <v>1.02</v>
      </c>
      <c r="F128" s="29">
        <v>3.43</v>
      </c>
      <c r="G128">
        <f t="shared" si="4"/>
        <v>4.45</v>
      </c>
    </row>
    <row r="129" spans="1:7" x14ac:dyDescent="0.25">
      <c r="A129" s="7" t="s">
        <v>354</v>
      </c>
      <c r="B129" t="s">
        <v>355</v>
      </c>
      <c r="C129" t="s">
        <v>130</v>
      </c>
      <c r="D129" s="31">
        <v>4.13</v>
      </c>
      <c r="E129" t="s">
        <v>200</v>
      </c>
      <c r="F129" s="8" t="s">
        <v>200</v>
      </c>
      <c r="G129">
        <f t="shared" si="4"/>
        <v>4.13</v>
      </c>
    </row>
    <row r="130" spans="1:7" x14ac:dyDescent="0.25">
      <c r="A130" s="7" t="s">
        <v>201</v>
      </c>
      <c r="B130" t="s">
        <v>359</v>
      </c>
      <c r="C130" t="s">
        <v>130</v>
      </c>
      <c r="D130" s="31">
        <v>3.96</v>
      </c>
      <c r="E130" t="s">
        <v>200</v>
      </c>
      <c r="F130" s="8" t="s">
        <v>200</v>
      </c>
      <c r="G130">
        <f t="shared" si="4"/>
        <v>3.96</v>
      </c>
    </row>
    <row r="131" spans="1:7" x14ac:dyDescent="0.25">
      <c r="A131" s="7" t="s">
        <v>201</v>
      </c>
      <c r="B131" t="s">
        <v>370</v>
      </c>
      <c r="C131" t="s">
        <v>130</v>
      </c>
      <c r="D131" t="s">
        <v>200</v>
      </c>
      <c r="E131" t="s">
        <v>200</v>
      </c>
      <c r="F131" s="25">
        <v>3.4</v>
      </c>
      <c r="G131">
        <f t="shared" si="4"/>
        <v>3.4</v>
      </c>
    </row>
    <row r="132" spans="1:7" x14ac:dyDescent="0.25">
      <c r="A132" s="7" t="s">
        <v>377</v>
      </c>
      <c r="B132" t="s">
        <v>272</v>
      </c>
      <c r="C132" t="s">
        <v>130</v>
      </c>
      <c r="D132" t="s">
        <v>200</v>
      </c>
      <c r="E132" t="s">
        <v>200</v>
      </c>
      <c r="F132" s="25">
        <v>2.96</v>
      </c>
      <c r="G132">
        <f t="shared" si="4"/>
        <v>2.96</v>
      </c>
    </row>
    <row r="133" spans="1:7" x14ac:dyDescent="0.25">
      <c r="A133" s="7" t="s">
        <v>201</v>
      </c>
      <c r="B133" t="s">
        <v>430</v>
      </c>
      <c r="C133" t="s">
        <v>130</v>
      </c>
      <c r="D133" t="s">
        <v>200</v>
      </c>
      <c r="E133" s="28">
        <v>1.07</v>
      </c>
      <c r="F133" s="29">
        <v>1.21</v>
      </c>
      <c r="G133">
        <f t="shared" si="4"/>
        <v>2.2800000000000002</v>
      </c>
    </row>
    <row r="134" spans="1:7" x14ac:dyDescent="0.25">
      <c r="A134" s="7" t="s">
        <v>201</v>
      </c>
      <c r="B134" t="s">
        <v>429</v>
      </c>
      <c r="C134" t="s">
        <v>130</v>
      </c>
      <c r="D134" t="s">
        <v>200</v>
      </c>
      <c r="E134" t="s">
        <v>200</v>
      </c>
      <c r="F134" s="25">
        <v>1.22</v>
      </c>
      <c r="G134">
        <f t="shared" si="4"/>
        <v>1.22</v>
      </c>
    </row>
    <row r="135" spans="1:7" x14ac:dyDescent="0.25">
      <c r="A135" s="9" t="s">
        <v>201</v>
      </c>
      <c r="B135" s="10" t="s">
        <v>272</v>
      </c>
      <c r="C135" s="10" t="s">
        <v>130</v>
      </c>
      <c r="D135" s="10" t="s">
        <v>200</v>
      </c>
      <c r="E135" s="33">
        <v>0.67</v>
      </c>
      <c r="F135" s="11" t="s">
        <v>200</v>
      </c>
      <c r="G135">
        <f t="shared" si="4"/>
        <v>0.67</v>
      </c>
    </row>
    <row r="137" spans="1:7" x14ac:dyDescent="0.25">
      <c r="A137" s="4" t="s">
        <v>295</v>
      </c>
      <c r="B137" s="5" t="s">
        <v>296</v>
      </c>
      <c r="C137" s="5" t="s">
        <v>297</v>
      </c>
      <c r="D137" s="32">
        <v>10.119999999999999</v>
      </c>
      <c r="E137" s="5" t="s">
        <v>200</v>
      </c>
      <c r="F137" s="6" t="s">
        <v>200</v>
      </c>
      <c r="G137">
        <f>SUM(D137:F137)</f>
        <v>10.119999999999999</v>
      </c>
    </row>
    <row r="138" spans="1:7" x14ac:dyDescent="0.25">
      <c r="A138" s="7" t="s">
        <v>201</v>
      </c>
      <c r="B138" t="s">
        <v>343</v>
      </c>
      <c r="C138" t="s">
        <v>297</v>
      </c>
      <c r="D138" t="s">
        <v>200</v>
      </c>
      <c r="E138" t="s">
        <v>200</v>
      </c>
      <c r="F138" s="25">
        <v>4.9400000000000004</v>
      </c>
      <c r="G138">
        <f>SUM(D138:F138)</f>
        <v>4.9400000000000004</v>
      </c>
    </row>
    <row r="139" spans="1:7" x14ac:dyDescent="0.25">
      <c r="A139" s="9" t="s">
        <v>447</v>
      </c>
      <c r="B139" s="10" t="s">
        <v>448</v>
      </c>
      <c r="C139" s="10" t="s">
        <v>297</v>
      </c>
      <c r="D139" s="10" t="s">
        <v>200</v>
      </c>
      <c r="E139" s="33">
        <v>0.92</v>
      </c>
      <c r="F139" s="11" t="s">
        <v>200</v>
      </c>
      <c r="G139">
        <f>SUM(D139:F139)</f>
        <v>0.92</v>
      </c>
    </row>
    <row r="141" spans="1:7" x14ac:dyDescent="0.25">
      <c r="A141" s="4" t="s">
        <v>201</v>
      </c>
      <c r="B141" s="5" t="s">
        <v>106</v>
      </c>
      <c r="C141" s="5" t="s">
        <v>103</v>
      </c>
      <c r="D141" s="32">
        <v>129.05000000000001</v>
      </c>
      <c r="E141" s="5" t="s">
        <v>200</v>
      </c>
      <c r="F141" s="6" t="s">
        <v>200</v>
      </c>
      <c r="G141">
        <f>SUM(D141:F141)</f>
        <v>129.05000000000001</v>
      </c>
    </row>
    <row r="142" spans="1:7" x14ac:dyDescent="0.25">
      <c r="A142" s="7" t="s">
        <v>240</v>
      </c>
      <c r="B142" t="s">
        <v>241</v>
      </c>
      <c r="C142" t="s">
        <v>103</v>
      </c>
      <c r="D142" t="s">
        <v>200</v>
      </c>
      <c r="E142" t="s">
        <v>200</v>
      </c>
      <c r="F142" s="25">
        <v>21.87</v>
      </c>
      <c r="G142">
        <f>SUM(D142:F142)</f>
        <v>21.87</v>
      </c>
    </row>
    <row r="143" spans="1:7" x14ac:dyDescent="0.25">
      <c r="A143" s="7" t="s">
        <v>201</v>
      </c>
      <c r="B143" t="s">
        <v>369</v>
      </c>
      <c r="C143" t="s">
        <v>103</v>
      </c>
      <c r="D143" t="s">
        <v>200</v>
      </c>
      <c r="E143" s="28">
        <v>1.1200000000000001</v>
      </c>
      <c r="F143" s="29">
        <v>3.41</v>
      </c>
      <c r="G143">
        <f>SUM(D143:F143)</f>
        <v>4.53</v>
      </c>
    </row>
    <row r="144" spans="1:7" x14ac:dyDescent="0.25">
      <c r="A144" s="9" t="s">
        <v>201</v>
      </c>
      <c r="B144" s="10" t="s">
        <v>417</v>
      </c>
      <c r="C144" s="10" t="s">
        <v>103</v>
      </c>
      <c r="D144" s="10" t="s">
        <v>200</v>
      </c>
      <c r="E144" s="33">
        <v>1.42</v>
      </c>
      <c r="F144" s="11" t="s">
        <v>200</v>
      </c>
      <c r="G144">
        <f>SUM(D144:F144)</f>
        <v>1.42</v>
      </c>
    </row>
    <row r="146" spans="1:7" x14ac:dyDescent="0.25">
      <c r="A146" s="4" t="s">
        <v>456</v>
      </c>
      <c r="B146" s="5" t="s">
        <v>71</v>
      </c>
      <c r="C146" s="5" t="s">
        <v>68</v>
      </c>
      <c r="D146" s="38">
        <v>379</v>
      </c>
      <c r="E146" s="38">
        <v>108.53</v>
      </c>
      <c r="F146" s="39">
        <v>26.94</v>
      </c>
      <c r="G146">
        <f t="shared" ref="G146:G155" si="5">SUM(D146:F146)</f>
        <v>514.47</v>
      </c>
    </row>
    <row r="147" spans="1:7" x14ac:dyDescent="0.25">
      <c r="A147" s="7" t="s">
        <v>199</v>
      </c>
      <c r="B147" t="s">
        <v>71</v>
      </c>
      <c r="C147" t="s">
        <v>68</v>
      </c>
      <c r="D147" t="s">
        <v>200</v>
      </c>
      <c r="E147" s="28">
        <v>43.45</v>
      </c>
      <c r="F147" s="29">
        <v>137.13</v>
      </c>
      <c r="G147">
        <f t="shared" si="5"/>
        <v>180.57999999999998</v>
      </c>
    </row>
    <row r="148" spans="1:7" x14ac:dyDescent="0.25">
      <c r="A148" s="7" t="s">
        <v>77</v>
      </c>
      <c r="B148" t="s">
        <v>76</v>
      </c>
      <c r="C148" t="s">
        <v>68</v>
      </c>
      <c r="D148" t="s">
        <v>200</v>
      </c>
      <c r="E148" s="28">
        <v>122.97</v>
      </c>
      <c r="F148" s="29">
        <v>51.06</v>
      </c>
      <c r="G148">
        <f t="shared" si="5"/>
        <v>174.03</v>
      </c>
    </row>
    <row r="149" spans="1:7" x14ac:dyDescent="0.25">
      <c r="A149" s="7" t="s">
        <v>81</v>
      </c>
      <c r="B149" t="s">
        <v>80</v>
      </c>
      <c r="C149" t="s">
        <v>68</v>
      </c>
      <c r="D149" t="s">
        <v>200</v>
      </c>
      <c r="E149" t="s">
        <v>200</v>
      </c>
      <c r="F149" s="25">
        <v>112.58</v>
      </c>
      <c r="G149">
        <f t="shared" si="5"/>
        <v>112.58</v>
      </c>
    </row>
    <row r="150" spans="1:7" x14ac:dyDescent="0.25">
      <c r="A150" s="7" t="s">
        <v>457</v>
      </c>
      <c r="B150" t="s">
        <v>204</v>
      </c>
      <c r="C150" t="s">
        <v>68</v>
      </c>
      <c r="D150" t="s">
        <v>200</v>
      </c>
      <c r="E150" t="s">
        <v>200</v>
      </c>
      <c r="F150" s="25">
        <v>72.489999999999995</v>
      </c>
      <c r="G150">
        <f t="shared" si="5"/>
        <v>72.489999999999995</v>
      </c>
    </row>
    <row r="151" spans="1:7" x14ac:dyDescent="0.25">
      <c r="A151" s="7" t="s">
        <v>201</v>
      </c>
      <c r="B151" t="s">
        <v>71</v>
      </c>
      <c r="C151" t="s">
        <v>68</v>
      </c>
      <c r="D151" t="s">
        <v>200</v>
      </c>
      <c r="E151" s="28">
        <v>31.25</v>
      </c>
      <c r="F151" s="29">
        <v>39.4</v>
      </c>
      <c r="G151">
        <f t="shared" si="5"/>
        <v>70.650000000000006</v>
      </c>
    </row>
    <row r="152" spans="1:7" x14ac:dyDescent="0.25">
      <c r="A152" s="7" t="s">
        <v>458</v>
      </c>
      <c r="B152" t="s">
        <v>204</v>
      </c>
      <c r="C152" t="s">
        <v>68</v>
      </c>
      <c r="D152" t="s">
        <v>200</v>
      </c>
      <c r="E152" t="s">
        <v>200</v>
      </c>
      <c r="F152" s="25">
        <v>50.86</v>
      </c>
      <c r="G152">
        <f t="shared" si="5"/>
        <v>50.86</v>
      </c>
    </row>
    <row r="153" spans="1:7" x14ac:dyDescent="0.25">
      <c r="A153" s="7" t="s">
        <v>346</v>
      </c>
      <c r="B153" t="s">
        <v>347</v>
      </c>
      <c r="C153" t="s">
        <v>68</v>
      </c>
      <c r="D153" t="s">
        <v>200</v>
      </c>
      <c r="E153" t="s">
        <v>200</v>
      </c>
      <c r="F153" s="25">
        <v>4.63</v>
      </c>
      <c r="G153">
        <f t="shared" si="5"/>
        <v>4.63</v>
      </c>
    </row>
    <row r="154" spans="1:7" x14ac:dyDescent="0.25">
      <c r="A154" s="7" t="s">
        <v>348</v>
      </c>
      <c r="B154" t="s">
        <v>204</v>
      </c>
      <c r="C154" t="s">
        <v>68</v>
      </c>
      <c r="D154" t="s">
        <v>200</v>
      </c>
      <c r="E154" t="s">
        <v>200</v>
      </c>
      <c r="F154" s="25">
        <v>4.62</v>
      </c>
      <c r="G154">
        <f t="shared" si="5"/>
        <v>4.62</v>
      </c>
    </row>
    <row r="155" spans="1:7" x14ac:dyDescent="0.25">
      <c r="A155" s="9" t="s">
        <v>382</v>
      </c>
      <c r="B155" s="10" t="s">
        <v>80</v>
      </c>
      <c r="C155" s="10" t="s">
        <v>68</v>
      </c>
      <c r="D155" s="10" t="s">
        <v>200</v>
      </c>
      <c r="E155" s="10" t="s">
        <v>200</v>
      </c>
      <c r="F155" s="37">
        <v>2.79</v>
      </c>
      <c r="G155">
        <f t="shared" si="5"/>
        <v>2.79</v>
      </c>
    </row>
    <row r="157" spans="1:7" x14ac:dyDescent="0.25">
      <c r="A157" s="4" t="s">
        <v>360</v>
      </c>
      <c r="B157" s="5" t="s">
        <v>361</v>
      </c>
      <c r="C157" s="5" t="s">
        <v>362</v>
      </c>
      <c r="D157" s="24">
        <v>2.08</v>
      </c>
      <c r="E157" s="24">
        <v>3.79</v>
      </c>
      <c r="F157" s="6" t="s">
        <v>200</v>
      </c>
      <c r="G157">
        <f>SUM(D157:F157)</f>
        <v>5.87</v>
      </c>
    </row>
    <row r="158" spans="1:7" x14ac:dyDescent="0.25">
      <c r="A158" s="9" t="s">
        <v>411</v>
      </c>
      <c r="B158" s="10" t="s">
        <v>361</v>
      </c>
      <c r="C158" s="10" t="s">
        <v>362</v>
      </c>
      <c r="D158" s="10" t="s">
        <v>200</v>
      </c>
      <c r="E158" s="33">
        <v>1.59</v>
      </c>
      <c r="F158" s="11" t="s">
        <v>200</v>
      </c>
      <c r="G158">
        <f>SUM(D158:F158)</f>
        <v>1.59</v>
      </c>
    </row>
    <row r="160" spans="1:7" x14ac:dyDescent="0.25">
      <c r="A160" t="s">
        <v>201</v>
      </c>
      <c r="B160" t="s">
        <v>317</v>
      </c>
      <c r="C160" t="s">
        <v>318</v>
      </c>
      <c r="D160" s="31">
        <v>6.87</v>
      </c>
      <c r="E160" t="s">
        <v>200</v>
      </c>
      <c r="F160" t="s">
        <v>200</v>
      </c>
      <c r="G160">
        <f>SUM(D160:F160)</f>
        <v>6.87</v>
      </c>
    </row>
    <row r="162" spans="1:7" x14ac:dyDescent="0.25">
      <c r="A162" s="4" t="s">
        <v>111</v>
      </c>
      <c r="B162" s="5" t="s">
        <v>110</v>
      </c>
      <c r="C162" s="5" t="s">
        <v>108</v>
      </c>
      <c r="D162" s="38">
        <v>10.67</v>
      </c>
      <c r="E162" s="38">
        <v>102.32</v>
      </c>
      <c r="F162" s="39">
        <v>19.239999999999998</v>
      </c>
      <c r="G162">
        <f t="shared" ref="G162:G206" si="6">SUM(D162:F162)</f>
        <v>132.22999999999999</v>
      </c>
    </row>
    <row r="163" spans="1:7" x14ac:dyDescent="0.25">
      <c r="A163" s="7" t="s">
        <v>201</v>
      </c>
      <c r="B163" t="s">
        <v>172</v>
      </c>
      <c r="C163" t="s">
        <v>108</v>
      </c>
      <c r="D163" s="26">
        <v>59.6</v>
      </c>
      <c r="E163" s="26">
        <v>0.78</v>
      </c>
      <c r="F163" s="27">
        <v>2</v>
      </c>
      <c r="G163">
        <f t="shared" si="6"/>
        <v>62.38</v>
      </c>
    </row>
    <row r="164" spans="1:7" x14ac:dyDescent="0.25">
      <c r="A164" s="7" t="s">
        <v>113</v>
      </c>
      <c r="B164" t="s">
        <v>110</v>
      </c>
      <c r="C164" t="s">
        <v>108</v>
      </c>
      <c r="D164" s="28">
        <v>17.22</v>
      </c>
      <c r="E164" s="28">
        <v>43.5</v>
      </c>
      <c r="F164" s="8" t="s">
        <v>200</v>
      </c>
      <c r="G164">
        <f t="shared" si="6"/>
        <v>60.72</v>
      </c>
    </row>
    <row r="165" spans="1:7" x14ac:dyDescent="0.25">
      <c r="A165" s="7" t="s">
        <v>201</v>
      </c>
      <c r="B165" t="s">
        <v>110</v>
      </c>
      <c r="C165" t="s">
        <v>108</v>
      </c>
      <c r="D165" s="26">
        <v>14.58</v>
      </c>
      <c r="E165" s="26">
        <v>6.53</v>
      </c>
      <c r="F165" s="27">
        <v>38.729999999999997</v>
      </c>
      <c r="G165">
        <f t="shared" si="6"/>
        <v>59.839999999999996</v>
      </c>
    </row>
    <row r="166" spans="1:7" x14ac:dyDescent="0.25">
      <c r="A166" s="7" t="s">
        <v>213</v>
      </c>
      <c r="B166" t="s">
        <v>110</v>
      </c>
      <c r="C166" t="s">
        <v>108</v>
      </c>
      <c r="D166" t="s">
        <v>200</v>
      </c>
      <c r="E166" s="28">
        <v>44.77</v>
      </c>
      <c r="F166" s="29">
        <v>4.76</v>
      </c>
      <c r="G166">
        <f t="shared" si="6"/>
        <v>49.53</v>
      </c>
    </row>
    <row r="167" spans="1:7" x14ac:dyDescent="0.25">
      <c r="A167" s="7" t="s">
        <v>217</v>
      </c>
      <c r="B167" t="s">
        <v>218</v>
      </c>
      <c r="C167" t="s">
        <v>108</v>
      </c>
      <c r="D167" t="s">
        <v>200</v>
      </c>
      <c r="E167" s="28">
        <v>37.18</v>
      </c>
      <c r="F167" s="29">
        <v>9.7200000000000006</v>
      </c>
      <c r="G167">
        <f t="shared" si="6"/>
        <v>46.9</v>
      </c>
    </row>
    <row r="168" spans="1:7" x14ac:dyDescent="0.25">
      <c r="A168" s="7" t="s">
        <v>223</v>
      </c>
      <c r="B168" t="s">
        <v>172</v>
      </c>
      <c r="C168" t="s">
        <v>108</v>
      </c>
      <c r="D168" s="31">
        <v>31.28</v>
      </c>
      <c r="E168" t="s">
        <v>200</v>
      </c>
      <c r="F168" s="8" t="s">
        <v>200</v>
      </c>
      <c r="G168">
        <f t="shared" si="6"/>
        <v>31.28</v>
      </c>
    </row>
    <row r="169" spans="1:7" x14ac:dyDescent="0.25">
      <c r="A169" s="7" t="s">
        <v>235</v>
      </c>
      <c r="B169" t="s">
        <v>110</v>
      </c>
      <c r="C169" t="s">
        <v>108</v>
      </c>
      <c r="D169" s="28">
        <v>26.42</v>
      </c>
      <c r="E169" s="28">
        <v>2.78</v>
      </c>
      <c r="F169" s="8" t="s">
        <v>200</v>
      </c>
      <c r="G169">
        <f t="shared" si="6"/>
        <v>29.200000000000003</v>
      </c>
    </row>
    <row r="170" spans="1:7" x14ac:dyDescent="0.25">
      <c r="A170" s="7" t="s">
        <v>231</v>
      </c>
      <c r="B170" t="s">
        <v>232</v>
      </c>
      <c r="C170" t="s">
        <v>108</v>
      </c>
      <c r="D170" s="31">
        <v>27.56</v>
      </c>
      <c r="E170" t="s">
        <v>200</v>
      </c>
      <c r="F170" s="8" t="s">
        <v>200</v>
      </c>
      <c r="G170">
        <f t="shared" si="6"/>
        <v>27.56</v>
      </c>
    </row>
    <row r="171" spans="1:7" x14ac:dyDescent="0.25">
      <c r="A171" s="7" t="s">
        <v>149</v>
      </c>
      <c r="B171" t="s">
        <v>148</v>
      </c>
      <c r="C171" t="s">
        <v>108</v>
      </c>
      <c r="D171" t="s">
        <v>200</v>
      </c>
      <c r="E171" s="31">
        <v>26.27</v>
      </c>
      <c r="F171" s="8" t="s">
        <v>200</v>
      </c>
      <c r="G171">
        <f t="shared" si="6"/>
        <v>26.27</v>
      </c>
    </row>
    <row r="172" spans="1:7" x14ac:dyDescent="0.25">
      <c r="A172" s="7" t="s">
        <v>128</v>
      </c>
      <c r="B172" t="s">
        <v>127</v>
      </c>
      <c r="C172" t="s">
        <v>108</v>
      </c>
      <c r="D172" s="31">
        <v>23.88</v>
      </c>
      <c r="E172" t="s">
        <v>200</v>
      </c>
      <c r="F172" s="8" t="s">
        <v>200</v>
      </c>
      <c r="G172">
        <f t="shared" si="6"/>
        <v>23.88</v>
      </c>
    </row>
    <row r="173" spans="1:7" x14ac:dyDescent="0.25">
      <c r="A173" s="7" t="s">
        <v>266</v>
      </c>
      <c r="B173" t="s">
        <v>251</v>
      </c>
      <c r="C173" t="s">
        <v>108</v>
      </c>
      <c r="D173" t="s">
        <v>200</v>
      </c>
      <c r="E173" s="28">
        <v>13.01</v>
      </c>
      <c r="F173" s="29">
        <v>10.38</v>
      </c>
      <c r="G173">
        <f t="shared" si="6"/>
        <v>23.39</v>
      </c>
    </row>
    <row r="174" spans="1:7" x14ac:dyDescent="0.25">
      <c r="A174" s="7" t="s">
        <v>239</v>
      </c>
      <c r="B174" t="s">
        <v>232</v>
      </c>
      <c r="C174" t="s">
        <v>108</v>
      </c>
      <c r="D174" s="31">
        <v>22.85</v>
      </c>
      <c r="E174" t="s">
        <v>200</v>
      </c>
      <c r="F174" s="8" t="s">
        <v>200</v>
      </c>
      <c r="G174">
        <f t="shared" si="6"/>
        <v>22.85</v>
      </c>
    </row>
    <row r="175" spans="1:7" x14ac:dyDescent="0.25">
      <c r="A175" s="7" t="s">
        <v>250</v>
      </c>
      <c r="B175" t="s">
        <v>251</v>
      </c>
      <c r="C175" t="s">
        <v>108</v>
      </c>
      <c r="D175" t="s">
        <v>200</v>
      </c>
      <c r="E175" t="s">
        <v>200</v>
      </c>
      <c r="F175" s="25">
        <v>17.37</v>
      </c>
      <c r="G175">
        <f t="shared" si="6"/>
        <v>17.37</v>
      </c>
    </row>
    <row r="176" spans="1:7" x14ac:dyDescent="0.25">
      <c r="A176" s="7" t="s">
        <v>173</v>
      </c>
      <c r="B176" t="s">
        <v>172</v>
      </c>
      <c r="C176" t="s">
        <v>108</v>
      </c>
      <c r="D176" t="s">
        <v>200</v>
      </c>
      <c r="E176" s="31">
        <v>15.79</v>
      </c>
      <c r="F176" s="8" t="s">
        <v>200</v>
      </c>
      <c r="G176">
        <f t="shared" si="6"/>
        <v>15.79</v>
      </c>
    </row>
    <row r="177" spans="1:7" x14ac:dyDescent="0.25">
      <c r="A177" s="7" t="s">
        <v>258</v>
      </c>
      <c r="B177" t="s">
        <v>259</v>
      </c>
      <c r="C177" t="s">
        <v>108</v>
      </c>
      <c r="D177" s="31">
        <v>15.51</v>
      </c>
      <c r="E177" t="s">
        <v>200</v>
      </c>
      <c r="F177" s="8" t="s">
        <v>200</v>
      </c>
      <c r="G177">
        <f t="shared" si="6"/>
        <v>15.51</v>
      </c>
    </row>
    <row r="178" spans="1:7" x14ac:dyDescent="0.25">
      <c r="A178" s="7" t="s">
        <v>262</v>
      </c>
      <c r="B178" t="s">
        <v>110</v>
      </c>
      <c r="C178" t="s">
        <v>108</v>
      </c>
      <c r="D178" t="s">
        <v>200</v>
      </c>
      <c r="E178" t="s">
        <v>200</v>
      </c>
      <c r="F178" s="25">
        <v>14.58</v>
      </c>
      <c r="G178">
        <f t="shared" si="6"/>
        <v>14.58</v>
      </c>
    </row>
    <row r="179" spans="1:7" x14ac:dyDescent="0.25">
      <c r="A179" s="7" t="s">
        <v>263</v>
      </c>
      <c r="B179" t="s">
        <v>264</v>
      </c>
      <c r="C179" t="s">
        <v>108</v>
      </c>
      <c r="D179" s="31">
        <v>14.44</v>
      </c>
      <c r="E179" t="s">
        <v>200</v>
      </c>
      <c r="F179" s="8" t="s">
        <v>200</v>
      </c>
      <c r="G179">
        <f t="shared" si="6"/>
        <v>14.44</v>
      </c>
    </row>
    <row r="180" spans="1:7" x14ac:dyDescent="0.25">
      <c r="A180" s="7" t="s">
        <v>265</v>
      </c>
      <c r="B180" t="s">
        <v>251</v>
      </c>
      <c r="C180" t="s">
        <v>108</v>
      </c>
      <c r="D180" t="s">
        <v>200</v>
      </c>
      <c r="E180" t="s">
        <v>200</v>
      </c>
      <c r="F180" s="25">
        <v>14.1</v>
      </c>
      <c r="G180">
        <f t="shared" si="6"/>
        <v>14.1</v>
      </c>
    </row>
    <row r="181" spans="1:7" x14ac:dyDescent="0.25">
      <c r="A181" s="7" t="s">
        <v>281</v>
      </c>
      <c r="B181" t="s">
        <v>172</v>
      </c>
      <c r="C181" t="s">
        <v>108</v>
      </c>
      <c r="D181" t="s">
        <v>200</v>
      </c>
      <c r="E181" s="31">
        <v>10.98</v>
      </c>
      <c r="F181" s="8" t="s">
        <v>200</v>
      </c>
      <c r="G181">
        <f t="shared" si="6"/>
        <v>10.98</v>
      </c>
    </row>
    <row r="182" spans="1:7" x14ac:dyDescent="0.25">
      <c r="A182" s="7" t="s">
        <v>312</v>
      </c>
      <c r="B182" t="s">
        <v>172</v>
      </c>
      <c r="C182" t="s">
        <v>108</v>
      </c>
      <c r="D182" s="28">
        <v>8.2899999999999991</v>
      </c>
      <c r="E182" s="28">
        <v>1.95</v>
      </c>
      <c r="F182" s="8" t="s">
        <v>200</v>
      </c>
      <c r="G182">
        <f t="shared" si="6"/>
        <v>10.239999999999998</v>
      </c>
    </row>
    <row r="183" spans="1:7" x14ac:dyDescent="0.25">
      <c r="A183" s="7" t="s">
        <v>305</v>
      </c>
      <c r="B183" t="s">
        <v>218</v>
      </c>
      <c r="C183" t="s">
        <v>108</v>
      </c>
      <c r="D183" t="s">
        <v>200</v>
      </c>
      <c r="E183" s="31">
        <v>8.76</v>
      </c>
      <c r="F183" s="8" t="s">
        <v>200</v>
      </c>
      <c r="G183">
        <f t="shared" si="6"/>
        <v>8.76</v>
      </c>
    </row>
    <row r="184" spans="1:7" x14ac:dyDescent="0.25">
      <c r="A184" s="7" t="s">
        <v>314</v>
      </c>
      <c r="B184" t="s">
        <v>110</v>
      </c>
      <c r="C184" t="s">
        <v>108</v>
      </c>
      <c r="D184" t="s">
        <v>200</v>
      </c>
      <c r="E184" t="s">
        <v>200</v>
      </c>
      <c r="F184" s="25">
        <v>7.93</v>
      </c>
      <c r="G184">
        <f t="shared" si="6"/>
        <v>7.93</v>
      </c>
    </row>
    <row r="185" spans="1:7" x14ac:dyDescent="0.25">
      <c r="A185" s="7" t="s">
        <v>335</v>
      </c>
      <c r="B185" t="s">
        <v>110</v>
      </c>
      <c r="C185" t="s">
        <v>108</v>
      </c>
      <c r="D185" t="s">
        <v>200</v>
      </c>
      <c r="E185" s="28">
        <v>5.47</v>
      </c>
      <c r="F185" s="29">
        <v>1.1499999999999999</v>
      </c>
      <c r="G185">
        <f t="shared" si="6"/>
        <v>6.6199999999999992</v>
      </c>
    </row>
    <row r="186" spans="1:7" x14ac:dyDescent="0.25">
      <c r="A186" s="7" t="s">
        <v>329</v>
      </c>
      <c r="B186" t="s">
        <v>110</v>
      </c>
      <c r="C186" t="s">
        <v>108</v>
      </c>
      <c r="D186" s="31">
        <v>5.84</v>
      </c>
      <c r="E186" t="s">
        <v>200</v>
      </c>
      <c r="F186" s="8" t="s">
        <v>200</v>
      </c>
      <c r="G186">
        <f t="shared" si="6"/>
        <v>5.84</v>
      </c>
    </row>
    <row r="187" spans="1:7" x14ac:dyDescent="0.25">
      <c r="A187" s="7" t="s">
        <v>330</v>
      </c>
      <c r="B187" t="s">
        <v>218</v>
      </c>
      <c r="C187" t="s">
        <v>108</v>
      </c>
      <c r="D187" t="s">
        <v>200</v>
      </c>
      <c r="E187" s="31">
        <v>5.76</v>
      </c>
      <c r="F187" s="8" t="s">
        <v>200</v>
      </c>
      <c r="G187">
        <f t="shared" si="6"/>
        <v>5.76</v>
      </c>
    </row>
    <row r="188" spans="1:7" x14ac:dyDescent="0.25">
      <c r="A188" s="7" t="s">
        <v>331</v>
      </c>
      <c r="B188" t="s">
        <v>264</v>
      </c>
      <c r="C188" t="s">
        <v>108</v>
      </c>
      <c r="D188" t="s">
        <v>200</v>
      </c>
      <c r="E188" s="31">
        <v>5.68</v>
      </c>
      <c r="F188" s="8" t="s">
        <v>200</v>
      </c>
      <c r="G188">
        <f t="shared" si="6"/>
        <v>5.68</v>
      </c>
    </row>
    <row r="189" spans="1:7" x14ac:dyDescent="0.25">
      <c r="A189" s="7" t="s">
        <v>333</v>
      </c>
      <c r="B189" t="s">
        <v>251</v>
      </c>
      <c r="C189" t="s">
        <v>108</v>
      </c>
      <c r="D189" t="s">
        <v>200</v>
      </c>
      <c r="E189" s="31">
        <v>5.63</v>
      </c>
      <c r="F189" s="8" t="s">
        <v>200</v>
      </c>
      <c r="G189">
        <f t="shared" si="6"/>
        <v>5.63</v>
      </c>
    </row>
    <row r="190" spans="1:7" x14ac:dyDescent="0.25">
      <c r="A190" s="7" t="s">
        <v>201</v>
      </c>
      <c r="B190" t="s">
        <v>251</v>
      </c>
      <c r="C190" t="s">
        <v>108</v>
      </c>
      <c r="D190" s="28">
        <v>3.3</v>
      </c>
      <c r="E190" s="28">
        <v>2.2400000000000002</v>
      </c>
      <c r="F190" s="8" t="s">
        <v>200</v>
      </c>
      <c r="G190">
        <f t="shared" si="6"/>
        <v>5.54</v>
      </c>
    </row>
    <row r="191" spans="1:7" x14ac:dyDescent="0.25">
      <c r="A191" s="7" t="s">
        <v>336</v>
      </c>
      <c r="B191" t="s">
        <v>251</v>
      </c>
      <c r="C191" t="s">
        <v>108</v>
      </c>
      <c r="D191" t="s">
        <v>200</v>
      </c>
      <c r="E191" t="s">
        <v>200</v>
      </c>
      <c r="F191" s="25">
        <v>5.29</v>
      </c>
      <c r="G191">
        <f t="shared" si="6"/>
        <v>5.29</v>
      </c>
    </row>
    <row r="192" spans="1:7" x14ac:dyDescent="0.25">
      <c r="A192" s="7" t="s">
        <v>349</v>
      </c>
      <c r="B192" t="s">
        <v>259</v>
      </c>
      <c r="C192" t="s">
        <v>108</v>
      </c>
      <c r="D192" t="s">
        <v>200</v>
      </c>
      <c r="E192" t="s">
        <v>200</v>
      </c>
      <c r="F192" s="25">
        <v>4.47</v>
      </c>
      <c r="G192">
        <f t="shared" si="6"/>
        <v>4.47</v>
      </c>
    </row>
    <row r="193" spans="1:7" x14ac:dyDescent="0.25">
      <c r="A193" s="7" t="s">
        <v>358</v>
      </c>
      <c r="B193" t="s">
        <v>110</v>
      </c>
      <c r="C193" t="s">
        <v>108</v>
      </c>
      <c r="D193" t="s">
        <v>200</v>
      </c>
      <c r="E193" s="31">
        <v>4.0199999999999996</v>
      </c>
      <c r="F193" s="8" t="s">
        <v>200</v>
      </c>
      <c r="G193">
        <f t="shared" si="6"/>
        <v>4.0199999999999996</v>
      </c>
    </row>
    <row r="194" spans="1:7" x14ac:dyDescent="0.25">
      <c r="A194" s="7" t="s">
        <v>364</v>
      </c>
      <c r="B194" t="s">
        <v>365</v>
      </c>
      <c r="C194" t="s">
        <v>108</v>
      </c>
      <c r="D194" t="s">
        <v>200</v>
      </c>
      <c r="E194" s="31">
        <v>3.61</v>
      </c>
      <c r="F194" s="8" t="s">
        <v>200</v>
      </c>
      <c r="G194">
        <f t="shared" si="6"/>
        <v>3.61</v>
      </c>
    </row>
    <row r="195" spans="1:7" x14ac:dyDescent="0.25">
      <c r="A195" s="7" t="s">
        <v>201</v>
      </c>
      <c r="B195" t="s">
        <v>259</v>
      </c>
      <c r="C195" t="s">
        <v>108</v>
      </c>
      <c r="D195" t="s">
        <v>200</v>
      </c>
      <c r="E195" t="s">
        <v>200</v>
      </c>
      <c r="F195" s="25">
        <v>3.54</v>
      </c>
      <c r="G195">
        <f t="shared" si="6"/>
        <v>3.54</v>
      </c>
    </row>
    <row r="196" spans="1:7" x14ac:dyDescent="0.25">
      <c r="A196" s="7" t="s">
        <v>366</v>
      </c>
      <c r="B196" t="s">
        <v>110</v>
      </c>
      <c r="C196" t="s">
        <v>108</v>
      </c>
      <c r="D196" s="31">
        <v>3.54</v>
      </c>
      <c r="E196" t="s">
        <v>200</v>
      </c>
      <c r="F196" s="8" t="s">
        <v>200</v>
      </c>
      <c r="G196">
        <f t="shared" si="6"/>
        <v>3.54</v>
      </c>
    </row>
    <row r="197" spans="1:7" x14ac:dyDescent="0.25">
      <c r="A197" s="7" t="s">
        <v>373</v>
      </c>
      <c r="B197" t="s">
        <v>172</v>
      </c>
      <c r="C197" t="s">
        <v>108</v>
      </c>
      <c r="D197" s="31">
        <v>3.13</v>
      </c>
      <c r="E197" t="s">
        <v>200</v>
      </c>
      <c r="F197" s="8" t="s">
        <v>200</v>
      </c>
      <c r="G197">
        <f t="shared" si="6"/>
        <v>3.13</v>
      </c>
    </row>
    <row r="198" spans="1:7" x14ac:dyDescent="0.25">
      <c r="A198" s="7" t="s">
        <v>201</v>
      </c>
      <c r="B198" t="s">
        <v>383</v>
      </c>
      <c r="C198" t="s">
        <v>108</v>
      </c>
      <c r="D198" s="31">
        <v>2.76</v>
      </c>
      <c r="E198" t="s">
        <v>200</v>
      </c>
      <c r="F198" s="8" t="s">
        <v>200</v>
      </c>
      <c r="G198">
        <f t="shared" si="6"/>
        <v>2.76</v>
      </c>
    </row>
    <row r="199" spans="1:7" x14ac:dyDescent="0.25">
      <c r="A199" s="7" t="s">
        <v>384</v>
      </c>
      <c r="B199" t="s">
        <v>218</v>
      </c>
      <c r="C199" t="s">
        <v>108</v>
      </c>
      <c r="D199" t="s">
        <v>200</v>
      </c>
      <c r="E199" s="31">
        <v>2.75</v>
      </c>
      <c r="F199" s="8" t="s">
        <v>200</v>
      </c>
      <c r="G199">
        <f t="shared" si="6"/>
        <v>2.75</v>
      </c>
    </row>
    <row r="200" spans="1:7" x14ac:dyDescent="0.25">
      <c r="A200" s="7" t="s">
        <v>387</v>
      </c>
      <c r="B200" t="s">
        <v>172</v>
      </c>
      <c r="C200" t="s">
        <v>108</v>
      </c>
      <c r="D200" t="s">
        <v>200</v>
      </c>
      <c r="E200" s="31">
        <v>2.5</v>
      </c>
      <c r="F200" s="8" t="s">
        <v>200</v>
      </c>
      <c r="G200">
        <f t="shared" si="6"/>
        <v>2.5</v>
      </c>
    </row>
    <row r="201" spans="1:7" x14ac:dyDescent="0.25">
      <c r="A201" s="7" t="s">
        <v>388</v>
      </c>
      <c r="B201" t="s">
        <v>389</v>
      </c>
      <c r="C201" t="s">
        <v>108</v>
      </c>
      <c r="D201" s="31">
        <v>2.5</v>
      </c>
      <c r="E201" t="s">
        <v>200</v>
      </c>
      <c r="F201" s="8" t="s">
        <v>200</v>
      </c>
      <c r="G201">
        <f t="shared" si="6"/>
        <v>2.5</v>
      </c>
    </row>
    <row r="202" spans="1:7" x14ac:dyDescent="0.25">
      <c r="A202" s="7" t="s">
        <v>201</v>
      </c>
      <c r="B202" t="s">
        <v>394</v>
      </c>
      <c r="C202" t="s">
        <v>108</v>
      </c>
      <c r="D202" t="s">
        <v>200</v>
      </c>
      <c r="E202" s="31">
        <v>2.19</v>
      </c>
      <c r="F202" s="8" t="s">
        <v>200</v>
      </c>
      <c r="G202">
        <f t="shared" si="6"/>
        <v>2.19</v>
      </c>
    </row>
    <row r="203" spans="1:7" x14ac:dyDescent="0.25">
      <c r="A203" s="7" t="s">
        <v>412</v>
      </c>
      <c r="B203" t="s">
        <v>218</v>
      </c>
      <c r="C203" t="s">
        <v>108</v>
      </c>
      <c r="D203" t="s">
        <v>200</v>
      </c>
      <c r="E203" t="s">
        <v>200</v>
      </c>
      <c r="F203" s="25">
        <v>1.53</v>
      </c>
      <c r="G203">
        <f t="shared" si="6"/>
        <v>1.53</v>
      </c>
    </row>
    <row r="204" spans="1:7" x14ac:dyDescent="0.25">
      <c r="A204" s="7" t="s">
        <v>201</v>
      </c>
      <c r="B204" t="s">
        <v>413</v>
      </c>
      <c r="C204" t="s">
        <v>108</v>
      </c>
      <c r="D204" t="s">
        <v>200</v>
      </c>
      <c r="E204" s="31">
        <v>1.52</v>
      </c>
      <c r="F204" s="8" t="s">
        <v>200</v>
      </c>
      <c r="G204">
        <f t="shared" si="6"/>
        <v>1.52</v>
      </c>
    </row>
    <row r="205" spans="1:7" x14ac:dyDescent="0.25">
      <c r="A205" s="7" t="s">
        <v>416</v>
      </c>
      <c r="B205" t="s">
        <v>389</v>
      </c>
      <c r="C205" t="s">
        <v>108</v>
      </c>
      <c r="D205" s="31">
        <v>1.43</v>
      </c>
      <c r="E205" t="s">
        <v>200</v>
      </c>
      <c r="F205" s="8" t="s">
        <v>200</v>
      </c>
      <c r="G205">
        <f t="shared" si="6"/>
        <v>1.43</v>
      </c>
    </row>
    <row r="206" spans="1:7" x14ac:dyDescent="0.25">
      <c r="A206" s="9" t="s">
        <v>444</v>
      </c>
      <c r="B206" s="10" t="s">
        <v>110</v>
      </c>
      <c r="C206" s="10" t="s">
        <v>108</v>
      </c>
      <c r="D206" s="10" t="s">
        <v>200</v>
      </c>
      <c r="E206" s="33">
        <v>0.99</v>
      </c>
      <c r="F206" s="11" t="s">
        <v>200</v>
      </c>
      <c r="G206">
        <f t="shared" si="6"/>
        <v>0.99</v>
      </c>
    </row>
    <row r="208" spans="1:7" x14ac:dyDescent="0.25">
      <c r="A208" s="4" t="s">
        <v>155</v>
      </c>
      <c r="B208" s="5" t="s">
        <v>154</v>
      </c>
      <c r="C208" s="5" t="s">
        <v>151</v>
      </c>
      <c r="D208" s="38">
        <v>24.04</v>
      </c>
      <c r="E208" s="38">
        <v>7.33</v>
      </c>
      <c r="F208" s="39">
        <v>68.28</v>
      </c>
      <c r="G208">
        <f>SUM(D208:F208)</f>
        <v>99.65</v>
      </c>
    </row>
    <row r="209" spans="1:7" x14ac:dyDescent="0.25">
      <c r="A209" s="9" t="s">
        <v>201</v>
      </c>
      <c r="B209" s="10" t="s">
        <v>154</v>
      </c>
      <c r="C209" s="10" t="s">
        <v>151</v>
      </c>
      <c r="D209" s="30">
        <v>27.85</v>
      </c>
      <c r="E209" s="30">
        <v>22.72</v>
      </c>
      <c r="F209" s="11" t="s">
        <v>200</v>
      </c>
      <c r="G209">
        <f>SUM(D209:F209)</f>
        <v>50.57</v>
      </c>
    </row>
    <row r="211" spans="1:7" x14ac:dyDescent="0.25">
      <c r="A211" s="4" t="s">
        <v>168</v>
      </c>
      <c r="B211" s="5" t="s">
        <v>167</v>
      </c>
      <c r="C211" s="5" t="s">
        <v>164</v>
      </c>
      <c r="D211" s="38">
        <v>25.42</v>
      </c>
      <c r="E211" s="38">
        <v>10.67</v>
      </c>
      <c r="F211" s="39">
        <v>1.34</v>
      </c>
      <c r="G211">
        <f t="shared" ref="G211:G216" si="7">SUM(D211:F211)</f>
        <v>37.430000000000007</v>
      </c>
    </row>
    <row r="212" spans="1:7" x14ac:dyDescent="0.25">
      <c r="A212" s="7" t="s">
        <v>319</v>
      </c>
      <c r="B212" t="s">
        <v>320</v>
      </c>
      <c r="C212" t="s">
        <v>164</v>
      </c>
      <c r="D212" s="28">
        <v>4.04</v>
      </c>
      <c r="E212" t="s">
        <v>200</v>
      </c>
      <c r="F212" s="29">
        <v>6.85</v>
      </c>
      <c r="G212">
        <f t="shared" si="7"/>
        <v>10.89</v>
      </c>
    </row>
    <row r="213" spans="1:7" x14ac:dyDescent="0.25">
      <c r="A213" s="7" t="s">
        <v>325</v>
      </c>
      <c r="B213" t="s">
        <v>167</v>
      </c>
      <c r="C213" t="s">
        <v>164</v>
      </c>
      <c r="D213" t="s">
        <v>200</v>
      </c>
      <c r="E213" s="31">
        <v>6.11</v>
      </c>
      <c r="F213" s="8" t="s">
        <v>200</v>
      </c>
      <c r="G213">
        <f t="shared" si="7"/>
        <v>6.11</v>
      </c>
    </row>
    <row r="214" spans="1:7" x14ac:dyDescent="0.25">
      <c r="A214" s="7" t="s">
        <v>201</v>
      </c>
      <c r="B214" t="s">
        <v>167</v>
      </c>
      <c r="C214" t="s">
        <v>164</v>
      </c>
      <c r="D214" t="s">
        <v>200</v>
      </c>
      <c r="E214" t="s">
        <v>200</v>
      </c>
      <c r="F214" s="25">
        <v>2.5299999999999998</v>
      </c>
      <c r="G214">
        <f t="shared" si="7"/>
        <v>2.5299999999999998</v>
      </c>
    </row>
    <row r="215" spans="1:7" x14ac:dyDescent="0.25">
      <c r="A215" s="7" t="s">
        <v>418</v>
      </c>
      <c r="B215" t="s">
        <v>419</v>
      </c>
      <c r="C215" t="s">
        <v>164</v>
      </c>
      <c r="D215" t="s">
        <v>200</v>
      </c>
      <c r="E215" t="s">
        <v>200</v>
      </c>
      <c r="F215" s="25">
        <v>1.37</v>
      </c>
      <c r="G215">
        <f t="shared" si="7"/>
        <v>1.37</v>
      </c>
    </row>
    <row r="216" spans="1:7" x14ac:dyDescent="0.25">
      <c r="A216" s="9" t="s">
        <v>201</v>
      </c>
      <c r="B216" s="10" t="s">
        <v>434</v>
      </c>
      <c r="C216" s="10" t="s">
        <v>164</v>
      </c>
      <c r="D216" s="10" t="s">
        <v>200</v>
      </c>
      <c r="E216" s="33">
        <v>1.1200000000000001</v>
      </c>
      <c r="F216" s="11" t="s">
        <v>200</v>
      </c>
      <c r="G216">
        <f t="shared" si="7"/>
        <v>1.1200000000000001</v>
      </c>
    </row>
    <row r="218" spans="1:7" x14ac:dyDescent="0.25">
      <c r="A218" s="34" t="s">
        <v>288</v>
      </c>
      <c r="B218" s="35" t="s">
        <v>289</v>
      </c>
      <c r="C218" s="35" t="s">
        <v>290</v>
      </c>
      <c r="D218" s="35" t="s">
        <v>200</v>
      </c>
      <c r="E218" s="36">
        <v>10.36</v>
      </c>
      <c r="F218" s="40" t="s">
        <v>200</v>
      </c>
      <c r="G218">
        <f>SUM(D218:F218)</f>
        <v>10.36</v>
      </c>
    </row>
    <row r="220" spans="1:7" x14ac:dyDescent="0.25">
      <c r="A220" s="4" t="s">
        <v>201</v>
      </c>
      <c r="B220" s="5" t="s">
        <v>202</v>
      </c>
      <c r="C220" s="5" t="s">
        <v>203</v>
      </c>
      <c r="D220" s="38">
        <v>87.56</v>
      </c>
      <c r="E220" s="38">
        <v>3.79</v>
      </c>
      <c r="F220" s="39">
        <v>2.16</v>
      </c>
      <c r="G220">
        <f>SUM(D220:F220)</f>
        <v>93.51</v>
      </c>
    </row>
    <row r="221" spans="1:7" x14ac:dyDescent="0.25">
      <c r="A221" s="9" t="s">
        <v>341</v>
      </c>
      <c r="B221" s="10" t="s">
        <v>342</v>
      </c>
      <c r="C221" s="10" t="s">
        <v>203</v>
      </c>
      <c r="D221" s="33">
        <v>4.95</v>
      </c>
      <c r="E221" s="10" t="s">
        <v>200</v>
      </c>
      <c r="F221" s="11" t="s">
        <v>200</v>
      </c>
      <c r="G221">
        <f>SUM(D221:F221)</f>
        <v>4.95</v>
      </c>
    </row>
    <row r="223" spans="1:7" x14ac:dyDescent="0.25">
      <c r="A223" s="4" t="s">
        <v>201</v>
      </c>
      <c r="B223" s="5" t="s">
        <v>224</v>
      </c>
      <c r="C223" s="5" t="s">
        <v>225</v>
      </c>
      <c r="D223" s="38">
        <v>29.33</v>
      </c>
      <c r="E223" s="38">
        <v>1.04</v>
      </c>
      <c r="F223" s="39">
        <v>2.17</v>
      </c>
      <c r="G223">
        <f t="shared" ref="G223:G234" si="8">SUM(D223:F223)</f>
        <v>32.54</v>
      </c>
    </row>
    <row r="224" spans="1:7" x14ac:dyDescent="0.25">
      <c r="A224" s="7" t="s">
        <v>236</v>
      </c>
      <c r="B224" t="s">
        <v>237</v>
      </c>
      <c r="C224" t="s">
        <v>225</v>
      </c>
      <c r="D224" t="s">
        <v>200</v>
      </c>
      <c r="E224" t="s">
        <v>200</v>
      </c>
      <c r="F224" s="25">
        <v>23.98</v>
      </c>
      <c r="G224">
        <f t="shared" si="8"/>
        <v>23.98</v>
      </c>
    </row>
    <row r="225" spans="1:7" x14ac:dyDescent="0.25">
      <c r="A225" s="7" t="s">
        <v>238</v>
      </c>
      <c r="B225" t="s">
        <v>224</v>
      </c>
      <c r="C225" t="s">
        <v>225</v>
      </c>
      <c r="D225" s="31">
        <v>23.53</v>
      </c>
      <c r="E225" t="s">
        <v>200</v>
      </c>
      <c r="F225" s="8" t="s">
        <v>200</v>
      </c>
      <c r="G225">
        <f t="shared" si="8"/>
        <v>23.53</v>
      </c>
    </row>
    <row r="226" spans="1:7" x14ac:dyDescent="0.25">
      <c r="A226" s="7" t="s">
        <v>306</v>
      </c>
      <c r="B226" t="s">
        <v>307</v>
      </c>
      <c r="C226" t="s">
        <v>225</v>
      </c>
      <c r="D226" t="s">
        <v>200</v>
      </c>
      <c r="E226" s="28">
        <v>8.6999999999999993</v>
      </c>
      <c r="F226" s="29">
        <v>3.39</v>
      </c>
      <c r="G226">
        <f t="shared" si="8"/>
        <v>12.09</v>
      </c>
    </row>
    <row r="227" spans="1:7" x14ac:dyDescent="0.25">
      <c r="A227" s="7" t="s">
        <v>300</v>
      </c>
      <c r="B227" t="s">
        <v>301</v>
      </c>
      <c r="C227" t="s">
        <v>225</v>
      </c>
      <c r="D227" s="31">
        <v>8.92</v>
      </c>
      <c r="E227" t="s">
        <v>200</v>
      </c>
      <c r="F227" s="8" t="s">
        <v>200</v>
      </c>
      <c r="G227">
        <f t="shared" si="8"/>
        <v>8.92</v>
      </c>
    </row>
    <row r="228" spans="1:7" x14ac:dyDescent="0.25">
      <c r="A228" s="7" t="s">
        <v>201</v>
      </c>
      <c r="B228" t="s">
        <v>350</v>
      </c>
      <c r="C228" t="s">
        <v>225</v>
      </c>
      <c r="D228" t="s">
        <v>200</v>
      </c>
      <c r="E228" t="s">
        <v>200</v>
      </c>
      <c r="F228" s="25">
        <v>4.4400000000000004</v>
      </c>
      <c r="G228">
        <f t="shared" si="8"/>
        <v>4.4400000000000004</v>
      </c>
    </row>
    <row r="229" spans="1:7" x14ac:dyDescent="0.25">
      <c r="A229" s="7" t="s">
        <v>201</v>
      </c>
      <c r="B229" t="s">
        <v>376</v>
      </c>
      <c r="C229" t="s">
        <v>225</v>
      </c>
      <c r="D229" s="31">
        <v>3.02</v>
      </c>
      <c r="E229" t="s">
        <v>200</v>
      </c>
      <c r="F229" s="8" t="s">
        <v>200</v>
      </c>
      <c r="G229">
        <f t="shared" si="8"/>
        <v>3.02</v>
      </c>
    </row>
    <row r="230" spans="1:7" x14ac:dyDescent="0.25">
      <c r="A230" s="7" t="s">
        <v>201</v>
      </c>
      <c r="B230" t="s">
        <v>307</v>
      </c>
      <c r="C230" t="s">
        <v>225</v>
      </c>
      <c r="D230" s="31">
        <v>1.5</v>
      </c>
      <c r="E230" t="s">
        <v>200</v>
      </c>
      <c r="F230" s="8" t="s">
        <v>200</v>
      </c>
      <c r="G230">
        <f t="shared" si="8"/>
        <v>1.5</v>
      </c>
    </row>
    <row r="231" spans="1:7" x14ac:dyDescent="0.25">
      <c r="A231" s="7" t="s">
        <v>201</v>
      </c>
      <c r="B231" t="s">
        <v>424</v>
      </c>
      <c r="C231" t="s">
        <v>225</v>
      </c>
      <c r="D231" t="s">
        <v>200</v>
      </c>
      <c r="E231" t="s">
        <v>200</v>
      </c>
      <c r="F231" s="25">
        <v>1.3</v>
      </c>
      <c r="G231">
        <f t="shared" si="8"/>
        <v>1.3</v>
      </c>
    </row>
    <row r="232" spans="1:7" x14ac:dyDescent="0.25">
      <c r="A232" s="7" t="s">
        <v>437</v>
      </c>
      <c r="B232" t="s">
        <v>224</v>
      </c>
      <c r="C232" t="s">
        <v>225</v>
      </c>
      <c r="D232" s="31">
        <v>1.03</v>
      </c>
      <c r="E232" t="s">
        <v>200</v>
      </c>
      <c r="F232" s="8" t="s">
        <v>200</v>
      </c>
      <c r="G232">
        <f t="shared" si="8"/>
        <v>1.03</v>
      </c>
    </row>
    <row r="233" spans="1:7" x14ac:dyDescent="0.25">
      <c r="A233" s="7" t="s">
        <v>450</v>
      </c>
      <c r="B233" t="s">
        <v>350</v>
      </c>
      <c r="C233" t="s">
        <v>225</v>
      </c>
      <c r="D233" t="s">
        <v>200</v>
      </c>
      <c r="E233" t="s">
        <v>200</v>
      </c>
      <c r="F233" s="25">
        <v>0.83</v>
      </c>
      <c r="G233">
        <f t="shared" si="8"/>
        <v>0.83</v>
      </c>
    </row>
    <row r="234" spans="1:7" x14ac:dyDescent="0.25">
      <c r="A234" s="9" t="s">
        <v>451</v>
      </c>
      <c r="B234" s="10" t="s">
        <v>224</v>
      </c>
      <c r="C234" s="10" t="s">
        <v>225</v>
      </c>
      <c r="D234" s="33">
        <v>0.76</v>
      </c>
      <c r="E234" s="10" t="s">
        <v>200</v>
      </c>
      <c r="F234" s="11" t="s">
        <v>200</v>
      </c>
      <c r="G234">
        <f t="shared" si="8"/>
        <v>0.76</v>
      </c>
    </row>
    <row r="236" spans="1:7" x14ac:dyDescent="0.25">
      <c r="A236" s="4" t="s">
        <v>220</v>
      </c>
      <c r="B236" s="5" t="s">
        <v>221</v>
      </c>
      <c r="C236" s="5" t="s">
        <v>222</v>
      </c>
      <c r="D236" s="32">
        <v>31.56</v>
      </c>
      <c r="E236" s="5" t="s">
        <v>200</v>
      </c>
      <c r="F236" s="6" t="s">
        <v>200</v>
      </c>
      <c r="G236">
        <f>SUM(D236:F236)</f>
        <v>31.56</v>
      </c>
    </row>
    <row r="237" spans="1:7" x14ac:dyDescent="0.25">
      <c r="A237" s="9" t="s">
        <v>345</v>
      </c>
      <c r="B237" s="10" t="s">
        <v>221</v>
      </c>
      <c r="C237" s="10" t="s">
        <v>222</v>
      </c>
      <c r="D237" s="33">
        <v>4.6900000000000004</v>
      </c>
      <c r="E237" s="10" t="s">
        <v>200</v>
      </c>
      <c r="F237" s="11" t="s">
        <v>200</v>
      </c>
      <c r="G237">
        <f>SUM(D237:F237)</f>
        <v>4.6900000000000004</v>
      </c>
    </row>
    <row r="239" spans="1:7" x14ac:dyDescent="0.25">
      <c r="A239" s="4" t="s">
        <v>273</v>
      </c>
      <c r="B239" s="5" t="s">
        <v>274</v>
      </c>
      <c r="C239" s="5" t="s">
        <v>275</v>
      </c>
      <c r="D239" s="5" t="s">
        <v>200</v>
      </c>
      <c r="E239" s="32">
        <v>12.02</v>
      </c>
      <c r="F239" s="6" t="s">
        <v>200</v>
      </c>
      <c r="G239">
        <f t="shared" ref="G239:G246" si="9">SUM(D239:F239)</f>
        <v>12.02</v>
      </c>
    </row>
    <row r="240" spans="1:7" x14ac:dyDescent="0.25">
      <c r="A240" s="7" t="s">
        <v>201</v>
      </c>
      <c r="B240" t="s">
        <v>324</v>
      </c>
      <c r="C240" t="s">
        <v>275</v>
      </c>
      <c r="D240" s="28">
        <v>0.62</v>
      </c>
      <c r="E240" t="s">
        <v>200</v>
      </c>
      <c r="F240" s="29">
        <v>6.15</v>
      </c>
      <c r="G240">
        <f t="shared" si="9"/>
        <v>6.7700000000000005</v>
      </c>
    </row>
    <row r="241" spans="1:7" x14ac:dyDescent="0.25">
      <c r="A241" s="7" t="s">
        <v>201</v>
      </c>
      <c r="B241" t="s">
        <v>274</v>
      </c>
      <c r="C241" t="s">
        <v>275</v>
      </c>
      <c r="D241" t="s">
        <v>200</v>
      </c>
      <c r="E241" s="31">
        <v>3.08</v>
      </c>
      <c r="F241" s="8" t="s">
        <v>200</v>
      </c>
      <c r="G241">
        <f t="shared" si="9"/>
        <v>3.08</v>
      </c>
    </row>
    <row r="242" spans="1:7" x14ac:dyDescent="0.25">
      <c r="A242" s="7" t="s">
        <v>380</v>
      </c>
      <c r="B242" t="s">
        <v>381</v>
      </c>
      <c r="C242" t="s">
        <v>275</v>
      </c>
      <c r="D242" t="s">
        <v>200</v>
      </c>
      <c r="E242" t="s">
        <v>200</v>
      </c>
      <c r="F242" s="25">
        <v>2.86</v>
      </c>
      <c r="G242">
        <f t="shared" si="9"/>
        <v>2.86</v>
      </c>
    </row>
    <row r="243" spans="1:7" x14ac:dyDescent="0.25">
      <c r="A243" s="7" t="s">
        <v>201</v>
      </c>
      <c r="B243" t="s">
        <v>409</v>
      </c>
      <c r="C243" t="s">
        <v>275</v>
      </c>
      <c r="D243" s="28">
        <v>0.93</v>
      </c>
      <c r="E243" s="28">
        <v>1.61</v>
      </c>
      <c r="F243" s="8" t="s">
        <v>200</v>
      </c>
      <c r="G243">
        <f t="shared" si="9"/>
        <v>2.54</v>
      </c>
    </row>
    <row r="244" spans="1:7" x14ac:dyDescent="0.25">
      <c r="A244" s="7" t="s">
        <v>404</v>
      </c>
      <c r="B244" t="s">
        <v>405</v>
      </c>
      <c r="C244" t="s">
        <v>275</v>
      </c>
      <c r="D244" s="31">
        <v>1.66</v>
      </c>
      <c r="E244" t="s">
        <v>200</v>
      </c>
      <c r="F244" s="8" t="s">
        <v>200</v>
      </c>
      <c r="G244">
        <f t="shared" si="9"/>
        <v>1.66</v>
      </c>
    </row>
    <row r="245" spans="1:7" x14ac:dyDescent="0.25">
      <c r="A245" s="7" t="s">
        <v>403</v>
      </c>
      <c r="B245" t="s">
        <v>274</v>
      </c>
      <c r="C245" t="s">
        <v>275</v>
      </c>
      <c r="D245" t="s">
        <v>200</v>
      </c>
      <c r="E245" t="s">
        <v>200</v>
      </c>
      <c r="F245" s="25">
        <v>1.66</v>
      </c>
      <c r="G245">
        <f t="shared" si="9"/>
        <v>1.66</v>
      </c>
    </row>
    <row r="246" spans="1:7" x14ac:dyDescent="0.25">
      <c r="A246" s="9" t="s">
        <v>453</v>
      </c>
      <c r="B246" s="10" t="s">
        <v>405</v>
      </c>
      <c r="C246" s="10" t="s">
        <v>275</v>
      </c>
      <c r="D246" s="33">
        <v>0.71</v>
      </c>
      <c r="E246" s="10" t="s">
        <v>200</v>
      </c>
      <c r="F246" s="11" t="s">
        <v>200</v>
      </c>
      <c r="G246">
        <f t="shared" si="9"/>
        <v>0.71</v>
      </c>
    </row>
  </sheetData>
  <sortState xmlns:xlrd2="http://schemas.microsoft.com/office/spreadsheetml/2017/richdata2" ref="A4:G246">
    <sortCondition ref="C4:C246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Анастасия Кимеклис</dc:creator>
  <dc:description/>
  <cp:lastModifiedBy>Anonym</cp:lastModifiedBy>
  <cp:revision>5</cp:revision>
  <dcterms:created xsi:type="dcterms:W3CDTF">2015-06-05T18:19:34Z</dcterms:created>
  <dcterms:modified xsi:type="dcterms:W3CDTF">2023-08-02T07:44:48Z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