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t1.cec.eu.int\jrc-services\SVQ-Users\klinnan\Desktop\Pesticides\NPC_Project\NPC Map Results Old\Code_Data\"/>
    </mc:Choice>
  </mc:AlternateContent>
  <bookViews>
    <workbookView xWindow="240" yWindow="15" windowWidth="16095" windowHeight="9660" tabRatio="785"/>
  </bookViews>
  <sheets>
    <sheet name="metadata" sheetId="24" r:id="rId1"/>
    <sheet name="CAPRI_results" sheetId="8" r:id="rId2"/>
  </sheets>
  <definedNames>
    <definedName name="_xlnm._FilterDatabase" localSheetId="1" hidden="1">CAPRI_results!$A$1:$E$1</definedName>
  </definedNames>
  <calcPr calcId="162913"/>
</workbook>
</file>

<file path=xl/calcChain.xml><?xml version="1.0" encoding="utf-8"?>
<calcChain xmlns="http://schemas.openxmlformats.org/spreadsheetml/2006/main">
  <c r="E2" i="8" l="1"/>
  <c r="E4" i="8"/>
  <c r="E5" i="8"/>
  <c r="E6" i="8"/>
  <c r="E8" i="8"/>
  <c r="E9" i="8"/>
  <c r="E10" i="8"/>
  <c r="E11" i="8"/>
  <c r="E13" i="8"/>
  <c r="E14" i="8"/>
  <c r="E16" i="8"/>
  <c r="E19" i="8"/>
  <c r="E20" i="8"/>
  <c r="E21" i="8"/>
  <c r="E23" i="8"/>
  <c r="E24" i="8"/>
  <c r="E25" i="8"/>
  <c r="E27" i="8"/>
  <c r="E29" i="8"/>
  <c r="E32" i="8"/>
  <c r="E33" i="8"/>
  <c r="E34" i="8"/>
  <c r="E36" i="8"/>
  <c r="E37" i="8"/>
  <c r="E39" i="8"/>
  <c r="E41" i="8"/>
  <c r="E43" i="8"/>
  <c r="E45" i="8"/>
  <c r="E47" i="8"/>
  <c r="E48" i="8"/>
  <c r="E49" i="8"/>
  <c r="E51" i="8"/>
  <c r="E54" i="8"/>
  <c r="E55" i="8"/>
  <c r="E56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2" i="8"/>
  <c r="E73" i="8"/>
  <c r="E74" i="8"/>
  <c r="E75" i="8"/>
  <c r="E76" i="8"/>
  <c r="E77" i="8"/>
  <c r="E78" i="8"/>
  <c r="E79" i="8"/>
  <c r="E81" i="8"/>
  <c r="E82" i="8"/>
  <c r="E84" i="8"/>
  <c r="E86" i="8"/>
  <c r="E87" i="8"/>
  <c r="E89" i="8"/>
  <c r="E90" i="8"/>
  <c r="E91" i="8"/>
  <c r="E92" i="8"/>
  <c r="E93" i="8"/>
  <c r="E94" i="8"/>
  <c r="E96" i="8"/>
  <c r="E97" i="8"/>
  <c r="E98" i="8"/>
  <c r="E99" i="8"/>
  <c r="E101" i="8"/>
  <c r="E103" i="8"/>
  <c r="E104" i="8"/>
  <c r="E105" i="8"/>
  <c r="E107" i="8"/>
  <c r="E108" i="8"/>
  <c r="E109" i="8"/>
  <c r="E110" i="8"/>
  <c r="E111" i="8"/>
  <c r="E112" i="8"/>
  <c r="E114" i="8"/>
  <c r="E115" i="8"/>
  <c r="E116" i="8"/>
  <c r="E121" i="8"/>
  <c r="E123" i="8"/>
  <c r="E124" i="8"/>
  <c r="E127" i="8"/>
  <c r="E128" i="8"/>
  <c r="E129" i="8"/>
  <c r="E132" i="8"/>
  <c r="E134" i="8"/>
  <c r="E135" i="8"/>
  <c r="E136" i="8"/>
  <c r="E137" i="8"/>
  <c r="E138" i="8"/>
  <c r="E139" i="8"/>
  <c r="E141" i="8"/>
  <c r="E142" i="8"/>
  <c r="E143" i="8"/>
  <c r="E144" i="8"/>
  <c r="E145" i="8"/>
  <c r="E146" i="8"/>
  <c r="E147" i="8"/>
  <c r="E148" i="8"/>
  <c r="E150" i="8"/>
  <c r="E151" i="8"/>
  <c r="E153" i="8"/>
  <c r="E154" i="8"/>
  <c r="E155" i="8"/>
  <c r="E156" i="8"/>
  <c r="E157" i="8"/>
  <c r="E159" i="8"/>
  <c r="E161" i="8"/>
  <c r="E162" i="8"/>
  <c r="E163" i="8"/>
  <c r="E164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82" i="8"/>
  <c r="E183" i="8"/>
  <c r="E184" i="8"/>
  <c r="E185" i="8"/>
  <c r="E186" i="8"/>
  <c r="E187" i="8"/>
  <c r="E188" i="8"/>
  <c r="E193" i="8"/>
  <c r="E194" i="8"/>
  <c r="E195" i="8"/>
  <c r="E196" i="8"/>
  <c r="E197" i="8"/>
  <c r="E199" i="8"/>
  <c r="E200" i="8"/>
  <c r="E201" i="8"/>
  <c r="E202" i="8"/>
  <c r="E204" i="8"/>
  <c r="E205" i="8"/>
  <c r="E207" i="8"/>
  <c r="E208" i="8"/>
  <c r="E210" i="8"/>
  <c r="E211" i="8"/>
  <c r="E212" i="8"/>
  <c r="E213" i="8"/>
  <c r="E216" i="8"/>
  <c r="E217" i="8"/>
  <c r="E218" i="8"/>
  <c r="E219" i="8"/>
  <c r="E220" i="8"/>
  <c r="E221" i="8"/>
  <c r="E223" i="8"/>
  <c r="E224" i="8"/>
  <c r="E226" i="8"/>
  <c r="E203" i="8" l="1"/>
  <c r="E192" i="8"/>
  <c r="E122" i="8"/>
  <c r="E80" i="8"/>
  <c r="E42" i="8"/>
  <c r="E149" i="8"/>
  <c r="E131" i="8"/>
  <c r="E31" i="8"/>
  <c r="E26" i="8"/>
  <c r="E102" i="8"/>
  <c r="E71" i="8"/>
  <c r="E140" i="8"/>
  <c r="E126" i="8"/>
  <c r="E46" i="8"/>
  <c r="E57" i="8"/>
  <c r="E15" i="8"/>
  <c r="E191" i="8"/>
  <c r="E158" i="8"/>
  <c r="E88" i="8"/>
  <c r="E30" i="8"/>
  <c r="E130" i="8"/>
  <c r="E106" i="8"/>
  <c r="E83" i="8"/>
  <c r="E120" i="8"/>
  <c r="E35" i="8"/>
  <c r="E222" i="8"/>
  <c r="E206" i="8"/>
  <c r="E190" i="8"/>
  <c r="E125" i="8"/>
  <c r="E152" i="8"/>
  <c r="E100" i="8"/>
  <c r="E44" i="8"/>
  <c r="E119" i="8"/>
  <c r="E189" i="8"/>
  <c r="E133" i="8"/>
  <c r="E28" i="8"/>
  <c r="E18" i="8"/>
  <c r="E3" i="8"/>
  <c r="E165" i="8"/>
  <c r="E215" i="8"/>
  <c r="E160" i="8"/>
  <c r="E118" i="8"/>
  <c r="E95" i="8"/>
  <c r="E12" i="8"/>
  <c r="E178" i="8"/>
  <c r="E17" i="8"/>
  <c r="E7" i="8"/>
  <c r="E209" i="8"/>
  <c r="E198" i="8"/>
  <c r="E113" i="8"/>
  <c r="E38" i="8"/>
  <c r="E22" i="8"/>
  <c r="E214" i="8"/>
  <c r="E117" i="8"/>
  <c r="E85" i="8"/>
  <c r="E40" i="8"/>
</calcChain>
</file>

<file path=xl/comments1.xml><?xml version="1.0" encoding="utf-8"?>
<comments xmlns="http://schemas.openxmlformats.org/spreadsheetml/2006/main">
  <authors>
    <author>KLINNERT Ana (JRC-SEVILLA)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KLINNERT Ana (JRC-SEVILLA):</t>
        </r>
        <r>
          <rPr>
            <sz val="9"/>
            <color indexed="81"/>
            <rFont val="Tahoma"/>
            <family val="2"/>
          </rPr>
          <t xml:space="preserve">
This is given by the Excel predictions, which contains the extracted zonal stats npc and the predictions from the mixed effect model in terms of yield gaps.</t>
        </r>
      </text>
    </comment>
  </commentList>
</comments>
</file>

<file path=xl/sharedStrings.xml><?xml version="1.0" encoding="utf-8"?>
<sst xmlns="http://schemas.openxmlformats.org/spreadsheetml/2006/main" count="254" uniqueCount="243">
  <si>
    <t>DE110000</t>
  </si>
  <si>
    <t>DE120000</t>
  </si>
  <si>
    <t>DE130000</t>
  </si>
  <si>
    <t>DE140000</t>
  </si>
  <si>
    <t>DE210000</t>
  </si>
  <si>
    <t>DE220000</t>
  </si>
  <si>
    <t>DE230000</t>
  </si>
  <si>
    <t>DE240000</t>
  </si>
  <si>
    <t>DE250000</t>
  </si>
  <si>
    <t>DE260000</t>
  </si>
  <si>
    <t>DE270000</t>
  </si>
  <si>
    <t>DE300000</t>
  </si>
  <si>
    <t>DE400000</t>
  </si>
  <si>
    <t>DE500000</t>
  </si>
  <si>
    <t>DE600000</t>
  </si>
  <si>
    <t>DE710000</t>
  </si>
  <si>
    <t>DE720000</t>
  </si>
  <si>
    <t>DE730000</t>
  </si>
  <si>
    <t>DE800000</t>
  </si>
  <si>
    <t>DE910000</t>
  </si>
  <si>
    <t>DE920000</t>
  </si>
  <si>
    <t>DE930000</t>
  </si>
  <si>
    <t>DE940000</t>
  </si>
  <si>
    <t>DEA10000</t>
  </si>
  <si>
    <t>DEA20000</t>
  </si>
  <si>
    <t>DEA30000</t>
  </si>
  <si>
    <t>DEA40000</t>
  </si>
  <si>
    <t>DEA50000</t>
  </si>
  <si>
    <t>FR100000</t>
  </si>
  <si>
    <t>FR210000</t>
  </si>
  <si>
    <t>FR220000</t>
  </si>
  <si>
    <t>FR230000</t>
  </si>
  <si>
    <t>FR240000</t>
  </si>
  <si>
    <t>FR250000</t>
  </si>
  <si>
    <t>FR260000</t>
  </si>
  <si>
    <t>FR300000</t>
  </si>
  <si>
    <t>FR410000</t>
  </si>
  <si>
    <t>FR420000</t>
  </si>
  <si>
    <t>FR430000</t>
  </si>
  <si>
    <t>FR510000</t>
  </si>
  <si>
    <t>FR520000</t>
  </si>
  <si>
    <t>FR530000</t>
  </si>
  <si>
    <t>FR610000</t>
  </si>
  <si>
    <t>FR620000</t>
  </si>
  <si>
    <t>FR630000</t>
  </si>
  <si>
    <t>FR710000</t>
  </si>
  <si>
    <t>FR720000</t>
  </si>
  <si>
    <t>FR810000</t>
  </si>
  <si>
    <t>FR820000</t>
  </si>
  <si>
    <t>NUTS2 region</t>
  </si>
  <si>
    <t>NPC Index</t>
  </si>
  <si>
    <t>AL000000</t>
  </si>
  <si>
    <t>AT110000</t>
  </si>
  <si>
    <t>AT120000</t>
  </si>
  <si>
    <t>AT210000</t>
  </si>
  <si>
    <t>AT220000</t>
  </si>
  <si>
    <t>AT310000</t>
  </si>
  <si>
    <t>AT320000</t>
  </si>
  <si>
    <t>AT330000</t>
  </si>
  <si>
    <t>AT340000</t>
  </si>
  <si>
    <t>BA000000</t>
  </si>
  <si>
    <t>BG010000</t>
  </si>
  <si>
    <t>BG020000</t>
  </si>
  <si>
    <t>BG030000</t>
  </si>
  <si>
    <t>BG040000</t>
  </si>
  <si>
    <t>BG050000</t>
  </si>
  <si>
    <t>BG060000</t>
  </si>
  <si>
    <t>BL210000</t>
  </si>
  <si>
    <t>BL220000</t>
  </si>
  <si>
    <t>BL230000</t>
  </si>
  <si>
    <t>BL240000</t>
  </si>
  <si>
    <t>BL250000</t>
  </si>
  <si>
    <t>BL310000</t>
  </si>
  <si>
    <t>BL320000</t>
  </si>
  <si>
    <t>BL330000</t>
  </si>
  <si>
    <t>BL340000</t>
  </si>
  <si>
    <t>BL350000</t>
  </si>
  <si>
    <t>BL400000</t>
  </si>
  <si>
    <t>CS000000</t>
  </si>
  <si>
    <t>CZ010000</t>
  </si>
  <si>
    <t>CZ020000</t>
  </si>
  <si>
    <t>CZ030000</t>
  </si>
  <si>
    <t>CZ040000</t>
  </si>
  <si>
    <t>CZ050000</t>
  </si>
  <si>
    <t>CZ060000</t>
  </si>
  <si>
    <t>CZ070000</t>
  </si>
  <si>
    <t>CZ080000</t>
  </si>
  <si>
    <t>DEB10000</t>
  </si>
  <si>
    <t>DEB20000</t>
  </si>
  <si>
    <t>DEB30000</t>
  </si>
  <si>
    <t>DEC00000</t>
  </si>
  <si>
    <t>DED00000</t>
  </si>
  <si>
    <t>DEE00000</t>
  </si>
  <si>
    <t>DEF00000</t>
  </si>
  <si>
    <t>DEG00000</t>
  </si>
  <si>
    <t>DK000000</t>
  </si>
  <si>
    <t>EE000000</t>
  </si>
  <si>
    <t>EL110000</t>
  </si>
  <si>
    <t>EL120000</t>
  </si>
  <si>
    <t>EL130000</t>
  </si>
  <si>
    <t>EL140000</t>
  </si>
  <si>
    <t>EL210000</t>
  </si>
  <si>
    <t>EL220000</t>
  </si>
  <si>
    <t>EL230000</t>
  </si>
  <si>
    <t>EL240000</t>
  </si>
  <si>
    <t>EL250000</t>
  </si>
  <si>
    <t>EL300000</t>
  </si>
  <si>
    <t>EL410000</t>
  </si>
  <si>
    <t>EL420000</t>
  </si>
  <si>
    <t>EL430000</t>
  </si>
  <si>
    <t>ES110000</t>
  </si>
  <si>
    <t>ES120000</t>
  </si>
  <si>
    <t>ES130000</t>
  </si>
  <si>
    <t>ES210000</t>
  </si>
  <si>
    <t>ES220000</t>
  </si>
  <si>
    <t>ES230000</t>
  </si>
  <si>
    <t>ES240000</t>
  </si>
  <si>
    <t>ES300000</t>
  </si>
  <si>
    <t>ES410000</t>
  </si>
  <si>
    <t>ES420000</t>
  </si>
  <si>
    <t>ES430000</t>
  </si>
  <si>
    <t>ES510000</t>
  </si>
  <si>
    <t>ES520000</t>
  </si>
  <si>
    <t>ES530000</t>
  </si>
  <si>
    <t>ES610000</t>
  </si>
  <si>
    <t>ES620000</t>
  </si>
  <si>
    <t>FI130000</t>
  </si>
  <si>
    <t>FI180000</t>
  </si>
  <si>
    <t>FI190000</t>
  </si>
  <si>
    <t>FI1A0000</t>
  </si>
  <si>
    <t>FI200000</t>
  </si>
  <si>
    <t>FR830000</t>
  </si>
  <si>
    <t>HR000000</t>
  </si>
  <si>
    <t>HU100000</t>
  </si>
  <si>
    <t>HU210000</t>
  </si>
  <si>
    <t>HU220000</t>
  </si>
  <si>
    <t>HU230000</t>
  </si>
  <si>
    <t>HU310000</t>
  </si>
  <si>
    <t>HU320000</t>
  </si>
  <si>
    <t>HU330000</t>
  </si>
  <si>
    <t>IR010000</t>
  </si>
  <si>
    <t>IR020000</t>
  </si>
  <si>
    <t>IT110000</t>
  </si>
  <si>
    <t>IT120000</t>
  </si>
  <si>
    <t>IT130000</t>
  </si>
  <si>
    <t>IT200000</t>
  </si>
  <si>
    <t>IT310000</t>
  </si>
  <si>
    <t>IT320000</t>
  </si>
  <si>
    <t>IT330000</t>
  </si>
  <si>
    <t>IT400000</t>
  </si>
  <si>
    <t>IT510000</t>
  </si>
  <si>
    <t>IT520000</t>
  </si>
  <si>
    <t>IT530000</t>
  </si>
  <si>
    <t>IT600000</t>
  </si>
  <si>
    <t>IT710000</t>
  </si>
  <si>
    <t>IT720000</t>
  </si>
  <si>
    <t>IT800000</t>
  </si>
  <si>
    <t>IT910000</t>
  </si>
  <si>
    <t>IT920000</t>
  </si>
  <si>
    <t>IT930000</t>
  </si>
  <si>
    <t>ITA00000</t>
  </si>
  <si>
    <t>ITB00000</t>
  </si>
  <si>
    <t>LT000000</t>
  </si>
  <si>
    <t>LV000000</t>
  </si>
  <si>
    <t>MK000000</t>
  </si>
  <si>
    <t>MT000000</t>
  </si>
  <si>
    <t>NL110000</t>
  </si>
  <si>
    <t>NL120000</t>
  </si>
  <si>
    <t>NL130000</t>
  </si>
  <si>
    <t>NL210000</t>
  </si>
  <si>
    <t>NL220000</t>
  </si>
  <si>
    <t>NL230000</t>
  </si>
  <si>
    <t>NL310000</t>
  </si>
  <si>
    <t>NL320000</t>
  </si>
  <si>
    <t>NL330000</t>
  </si>
  <si>
    <t>NL340000</t>
  </si>
  <si>
    <t>NL410000</t>
  </si>
  <si>
    <t>NL420000</t>
  </si>
  <si>
    <t>NO022000</t>
  </si>
  <si>
    <t>NO061000</t>
  </si>
  <si>
    <t>NO073000</t>
  </si>
  <si>
    <t>NO080000</t>
  </si>
  <si>
    <t>PL110000</t>
  </si>
  <si>
    <t>PL120000</t>
  </si>
  <si>
    <t>PL210000</t>
  </si>
  <si>
    <t>PL220000</t>
  </si>
  <si>
    <t>PL310000</t>
  </si>
  <si>
    <t>PL320000</t>
  </si>
  <si>
    <t>PL330000</t>
  </si>
  <si>
    <t>PL340000</t>
  </si>
  <si>
    <t>PL410000</t>
  </si>
  <si>
    <t>PL420000</t>
  </si>
  <si>
    <t>PL430000</t>
  </si>
  <si>
    <t>PL510000</t>
  </si>
  <si>
    <t>PL520000</t>
  </si>
  <si>
    <t>PL610000</t>
  </si>
  <si>
    <t>PL620000</t>
  </si>
  <si>
    <t>PL630000</t>
  </si>
  <si>
    <t>PT110000</t>
  </si>
  <si>
    <t>PT150000</t>
  </si>
  <si>
    <t>PT160000</t>
  </si>
  <si>
    <t>PT170000</t>
  </si>
  <si>
    <t>PT180000</t>
  </si>
  <si>
    <t>RO010000</t>
  </si>
  <si>
    <t>RO030000</t>
  </si>
  <si>
    <t>RO040000</t>
  </si>
  <si>
    <t>RO050000</t>
  </si>
  <si>
    <t>RO060000</t>
  </si>
  <si>
    <t>RO070000</t>
  </si>
  <si>
    <t>RO080000</t>
  </si>
  <si>
    <t>SE010000</t>
  </si>
  <si>
    <t>SE020000</t>
  </si>
  <si>
    <t>SE040000</t>
  </si>
  <si>
    <t>SE060000</t>
  </si>
  <si>
    <t>SE070000</t>
  </si>
  <si>
    <t>SE080000</t>
  </si>
  <si>
    <t>SE090000</t>
  </si>
  <si>
    <t>SE0A0000</t>
  </si>
  <si>
    <t>SI000000</t>
  </si>
  <si>
    <t>SK010000</t>
  </si>
  <si>
    <t>SK020000</t>
  </si>
  <si>
    <t>SK030000</t>
  </si>
  <si>
    <t>SK040000</t>
  </si>
  <si>
    <t>MO000000</t>
  </si>
  <si>
    <t>KO000000</t>
  </si>
  <si>
    <t>NO090000</t>
  </si>
  <si>
    <t>NO0A0000</t>
  </si>
  <si>
    <t>Income baseline</t>
  </si>
  <si>
    <t>Income NPC NMKT</t>
  </si>
  <si>
    <t>Income Diff (perc) NMKT</t>
  </si>
  <si>
    <t>Columns name</t>
  </si>
  <si>
    <t>Explanation</t>
  </si>
  <si>
    <t>Code</t>
  </si>
  <si>
    <t>Dtype</t>
  </si>
  <si>
    <t>Regional decomposition of Europe used in CAPRI model.</t>
  </si>
  <si>
    <t>-</t>
  </si>
  <si>
    <t>String</t>
  </si>
  <si>
    <t>Float</t>
  </si>
  <si>
    <t>Float (perc)</t>
  </si>
  <si>
    <t>Income baseline is the agricultural income projected to the year of 2030 under a "business-as-usual" scenario. This implies no changes to current use of pesticides usage.</t>
  </si>
  <si>
    <t>Income difference between baseline and NPC scenario.</t>
  </si>
  <si>
    <t>Income NPC NMKT is the agricultural income projected to the year of 2030 under a reduced pesticides scenario taking into account a regions natural pest control index. NMKT indicates that the income calculated excludes the effect of market module.</t>
  </si>
  <si>
    <t>Median natural pest control of a region normalized by it's biogeographic region at NUTS2 level.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</si>
</sst>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/>
    <xf numFmtId="0" fontId="0" fillId="0" borderId="0" xfId="0" applyAlignment="1">
      <alignment vertical="top"/>
    </xf>
    <xf numFmtId="164" fontId="1" fillId="0" borderId="0" xfId="1" applyNumberFormat="1" applyFont="1" applyBorder="1" applyAlignment="1">
      <alignment vertical="top" wrapText="1"/>
    </xf>
    <xf numFmtId="0" fontId="0" fillId="0" borderId="0" xfId="0" applyBorder="1"/>
    <xf numFmtId="164" fontId="0" fillId="0" borderId="0" xfId="1" applyNumberFormat="1" applyFont="1" applyBorder="1" applyAlignment="1"/>
    <xf numFmtId="2" fontId="0" fillId="0" borderId="0" xfId="0" applyNumberFormat="1" applyBorder="1"/>
    <xf numFmtId="2" fontId="0" fillId="0" borderId="0" xfId="1" applyNumberFormat="1" applyFont="1" applyBorder="1" applyAlignment="1"/>
    <xf numFmtId="0" fontId="1" fillId="0" borderId="1" xfId="0" applyFont="1" applyBorder="1"/>
    <xf numFmtId="0" fontId="0" fillId="0" borderId="0" xfId="0"/>
    <xf numFmtId="0" fontId="0" fillId="0" borderId="0" xfId="0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505167155922529"/>
          <c:y val="0.13558327062314443"/>
          <c:w val="0.79623157249953214"/>
          <c:h val="0.68172205197618052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3810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CAPRI_results!$B$2:$B$224</c:f>
              <c:numCache>
                <c:formatCode>0.00</c:formatCode>
                <c:ptCount val="223"/>
                <c:pt idx="0">
                  <c:v>1.6839622641509431</c:v>
                </c:pt>
                <c:pt idx="1">
                  <c:v>1.267217630853994</c:v>
                </c:pt>
                <c:pt idx="2">
                  <c:v>0.38016528925619841</c:v>
                </c:pt>
                <c:pt idx="3">
                  <c:v>0.71534653465346543</c:v>
                </c:pt>
                <c:pt idx="4">
                  <c:v>0.9678217821782179</c:v>
                </c:pt>
                <c:pt idx="5">
                  <c:v>2.661157024793388</c:v>
                </c:pt>
                <c:pt idx="6">
                  <c:v>1.5148514851485151</c:v>
                </c:pt>
                <c:pt idx="7">
                  <c:v>1.556930693069307</c:v>
                </c:pt>
                <c:pt idx="8">
                  <c:v>1.2623762376237631</c:v>
                </c:pt>
                <c:pt idx="9">
                  <c:v>1.0099009900990099</c:v>
                </c:pt>
                <c:pt idx="10">
                  <c:v>0.12672176308539951</c:v>
                </c:pt>
                <c:pt idx="11">
                  <c:v>0.12672176308539951</c:v>
                </c:pt>
                <c:pt idx="12">
                  <c:v>0.25344352617079891</c:v>
                </c:pt>
                <c:pt idx="13">
                  <c:v>0.50495049504950495</c:v>
                </c:pt>
                <c:pt idx="14">
                  <c:v>0.12672176308539951</c:v>
                </c:pt>
                <c:pt idx="15">
                  <c:v>0</c:v>
                </c:pt>
                <c:pt idx="16">
                  <c:v>1.0334394904458599</c:v>
                </c:pt>
                <c:pt idx="17">
                  <c:v>0.75159235668789803</c:v>
                </c:pt>
                <c:pt idx="18">
                  <c:v>1.7850318471337581</c:v>
                </c:pt>
                <c:pt idx="19">
                  <c:v>0.28184713375796178</c:v>
                </c:pt>
                <c:pt idx="20">
                  <c:v>2.160828025477707</c:v>
                </c:pt>
                <c:pt idx="21">
                  <c:v>9.3949044585987254E-2</c:v>
                </c:pt>
                <c:pt idx="22">
                  <c:v>1.3152866242038219</c:v>
                </c:pt>
                <c:pt idx="23">
                  <c:v>0.12672176308539951</c:v>
                </c:pt>
                <c:pt idx="24">
                  <c:v>2.8463375796178352</c:v>
                </c:pt>
                <c:pt idx="25">
                  <c:v>1.0137741046831961</c:v>
                </c:pt>
                <c:pt idx="26">
                  <c:v>2.8463375796178352</c:v>
                </c:pt>
                <c:pt idx="27">
                  <c:v>0</c:v>
                </c:pt>
                <c:pt idx="28">
                  <c:v>0.63360881542699721</c:v>
                </c:pt>
                <c:pt idx="29">
                  <c:v>0.25344352617079891</c:v>
                </c:pt>
                <c:pt idx="30">
                  <c:v>0.76033057851239672</c:v>
                </c:pt>
                <c:pt idx="31">
                  <c:v>0.12672176308539951</c:v>
                </c:pt>
                <c:pt idx="32">
                  <c:v>0.63360881542699721</c:v>
                </c:pt>
                <c:pt idx="33">
                  <c:v>0.25344352617079891</c:v>
                </c:pt>
                <c:pt idx="34">
                  <c:v>0.12672176308539951</c:v>
                </c:pt>
                <c:pt idx="35">
                  <c:v>0.76033057851239672</c:v>
                </c:pt>
                <c:pt idx="36">
                  <c:v>0.88705234159779611</c:v>
                </c:pt>
                <c:pt idx="37">
                  <c:v>1.267217630853994</c:v>
                </c:pt>
                <c:pt idx="38">
                  <c:v>1.520661157024793</c:v>
                </c:pt>
                <c:pt idx="39">
                  <c:v>1.647382920110193</c:v>
                </c:pt>
                <c:pt idx="40">
                  <c:v>0.76033057851239672</c:v>
                </c:pt>
                <c:pt idx="41">
                  <c:v>0.76033057851239672</c:v>
                </c:pt>
                <c:pt idx="42">
                  <c:v>2.0275482093663908</c:v>
                </c:pt>
                <c:pt idx="43">
                  <c:v>2.4077134986225901</c:v>
                </c:pt>
                <c:pt idx="44">
                  <c:v>1.393939393939394</c:v>
                </c:pt>
                <c:pt idx="45">
                  <c:v>0.63360881542699721</c:v>
                </c:pt>
                <c:pt idx="46">
                  <c:v>0.88705234159779611</c:v>
                </c:pt>
                <c:pt idx="47">
                  <c:v>2.7878787878787881</c:v>
                </c:pt>
                <c:pt idx="48">
                  <c:v>0.50688705234159781</c:v>
                </c:pt>
                <c:pt idx="49">
                  <c:v>1.5031847133757961</c:v>
                </c:pt>
                <c:pt idx="50">
                  <c:v>2.8184713375796182</c:v>
                </c:pt>
                <c:pt idx="51">
                  <c:v>0.50688705234159781</c:v>
                </c:pt>
                <c:pt idx="52">
                  <c:v>1.140495867768595</c:v>
                </c:pt>
                <c:pt idx="53">
                  <c:v>1.140495867768595</c:v>
                </c:pt>
                <c:pt idx="54">
                  <c:v>0.25344352617079891</c:v>
                </c:pt>
                <c:pt idx="55">
                  <c:v>0.88705234159779611</c:v>
                </c:pt>
                <c:pt idx="56">
                  <c:v>0.56369426751592355</c:v>
                </c:pt>
                <c:pt idx="57">
                  <c:v>1.1273885350318471</c:v>
                </c:pt>
                <c:pt idx="58">
                  <c:v>0.56369426751592355</c:v>
                </c:pt>
                <c:pt idx="59">
                  <c:v>1.1273885350318471</c:v>
                </c:pt>
                <c:pt idx="60">
                  <c:v>0.18789808917197451</c:v>
                </c:pt>
                <c:pt idx="61">
                  <c:v>0.84554140127388533</c:v>
                </c:pt>
                <c:pt idx="62">
                  <c:v>1.267217630853994</c:v>
                </c:pt>
                <c:pt idx="63">
                  <c:v>0.63360881542699721</c:v>
                </c:pt>
                <c:pt idx="64">
                  <c:v>1.267217630853994</c:v>
                </c:pt>
                <c:pt idx="65">
                  <c:v>2.4077134986225901</c:v>
                </c:pt>
                <c:pt idx="66">
                  <c:v>0.63360881542699721</c:v>
                </c:pt>
                <c:pt idx="67">
                  <c:v>2.5344352617079888</c:v>
                </c:pt>
                <c:pt idx="68">
                  <c:v>0.50688705234159781</c:v>
                </c:pt>
                <c:pt idx="69">
                  <c:v>0.12672176308539951</c:v>
                </c:pt>
                <c:pt idx="70">
                  <c:v>0.28184713375796178</c:v>
                </c:pt>
                <c:pt idx="71">
                  <c:v>0.25344352617079891</c:v>
                </c:pt>
                <c:pt idx="72">
                  <c:v>0.76033057851239672</c:v>
                </c:pt>
                <c:pt idx="73">
                  <c:v>0.6333333333333333</c:v>
                </c:pt>
                <c:pt idx="74">
                  <c:v>0</c:v>
                </c:pt>
                <c:pt idx="75">
                  <c:v>0</c:v>
                </c:pt>
                <c:pt idx="76">
                  <c:v>0.1202830188679245</c:v>
                </c:pt>
                <c:pt idx="77">
                  <c:v>0</c:v>
                </c:pt>
                <c:pt idx="78">
                  <c:v>2.8463375796178352</c:v>
                </c:pt>
                <c:pt idx="79">
                  <c:v>2.8463375796178352</c:v>
                </c:pt>
                <c:pt idx="80">
                  <c:v>2.8463375796178352</c:v>
                </c:pt>
                <c:pt idx="81">
                  <c:v>0.240566037735849</c:v>
                </c:pt>
                <c:pt idx="82">
                  <c:v>0.48113207547169812</c:v>
                </c:pt>
                <c:pt idx="83">
                  <c:v>0</c:v>
                </c:pt>
                <c:pt idx="84">
                  <c:v>0.1202830188679245</c:v>
                </c:pt>
                <c:pt idx="85">
                  <c:v>0</c:v>
                </c:pt>
                <c:pt idx="86">
                  <c:v>0.60141509433962259</c:v>
                </c:pt>
                <c:pt idx="87">
                  <c:v>2.630573248407643</c:v>
                </c:pt>
                <c:pt idx="88">
                  <c:v>2.8463375796178352</c:v>
                </c:pt>
                <c:pt idx="89">
                  <c:v>2.8463375796178352</c:v>
                </c:pt>
                <c:pt idx="90">
                  <c:v>0.46974522292993631</c:v>
                </c:pt>
                <c:pt idx="91">
                  <c:v>0</c:v>
                </c:pt>
                <c:pt idx="92">
                  <c:v>0.240566037735849</c:v>
                </c:pt>
                <c:pt idx="93">
                  <c:v>0</c:v>
                </c:pt>
                <c:pt idx="94">
                  <c:v>0.1202830188679245</c:v>
                </c:pt>
                <c:pt idx="95">
                  <c:v>0</c:v>
                </c:pt>
                <c:pt idx="96">
                  <c:v>0.1202830188679245</c:v>
                </c:pt>
                <c:pt idx="97">
                  <c:v>0.240566037735849</c:v>
                </c:pt>
                <c:pt idx="98">
                  <c:v>1.3231132075471701</c:v>
                </c:pt>
                <c:pt idx="99">
                  <c:v>1.0825471698113209</c:v>
                </c:pt>
                <c:pt idx="100">
                  <c:v>1.202830188679245</c:v>
                </c:pt>
                <c:pt idx="101">
                  <c:v>0.1202830188679245</c:v>
                </c:pt>
                <c:pt idx="102">
                  <c:v>0.240566037735849</c:v>
                </c:pt>
                <c:pt idx="103">
                  <c:v>1.3</c:v>
                </c:pt>
                <c:pt idx="104">
                  <c:v>0.93333333333333335</c:v>
                </c:pt>
                <c:pt idx="105">
                  <c:v>0.83333333333333337</c:v>
                </c:pt>
                <c:pt idx="106">
                  <c:v>1.3</c:v>
                </c:pt>
                <c:pt idx="107">
                  <c:v>0.83333333333333337</c:v>
                </c:pt>
                <c:pt idx="108">
                  <c:v>0.46974522292993631</c:v>
                </c:pt>
                <c:pt idx="109">
                  <c:v>1.0137741046831961</c:v>
                </c:pt>
                <c:pt idx="110">
                  <c:v>0.37579617834394902</c:v>
                </c:pt>
                <c:pt idx="111">
                  <c:v>0.46974522292993631</c:v>
                </c:pt>
                <c:pt idx="112">
                  <c:v>0.18789808917197451</c:v>
                </c:pt>
                <c:pt idx="113">
                  <c:v>0.46974522292993631</c:v>
                </c:pt>
                <c:pt idx="114">
                  <c:v>1.0137741046831961</c:v>
                </c:pt>
                <c:pt idx="115">
                  <c:v>9.3949044585987254E-2</c:v>
                </c:pt>
                <c:pt idx="116">
                  <c:v>2.5344352617079888</c:v>
                </c:pt>
                <c:pt idx="117">
                  <c:v>0.88705234159779611</c:v>
                </c:pt>
                <c:pt idx="118">
                  <c:v>2.8463375796178352</c:v>
                </c:pt>
                <c:pt idx="119">
                  <c:v>0.28184713375796178</c:v>
                </c:pt>
                <c:pt idx="120">
                  <c:v>1.0334394904458599</c:v>
                </c:pt>
                <c:pt idx="121">
                  <c:v>0.18789808917197451</c:v>
                </c:pt>
                <c:pt idx="122">
                  <c:v>1.878980891719745</c:v>
                </c:pt>
                <c:pt idx="123">
                  <c:v>0.46974522292993631</c:v>
                </c:pt>
                <c:pt idx="124">
                  <c:v>2.28099173553719</c:v>
                </c:pt>
                <c:pt idx="125">
                  <c:v>2.0275482093663908</c:v>
                </c:pt>
                <c:pt idx="126">
                  <c:v>1.267217630853994</c:v>
                </c:pt>
                <c:pt idx="127">
                  <c:v>0.60141509433962259</c:v>
                </c:pt>
                <c:pt idx="128">
                  <c:v>1.202830188679245</c:v>
                </c:pt>
                <c:pt idx="129">
                  <c:v>1.202830188679245</c:v>
                </c:pt>
                <c:pt idx="130">
                  <c:v>0.50688705234159781</c:v>
                </c:pt>
                <c:pt idx="131">
                  <c:v>1.0769230769230771</c:v>
                </c:pt>
                <c:pt idx="132">
                  <c:v>1.0769230769230771</c:v>
                </c:pt>
                <c:pt idx="133">
                  <c:v>1.615384615384615</c:v>
                </c:pt>
                <c:pt idx="134">
                  <c:v>1.615384615384615</c:v>
                </c:pt>
                <c:pt idx="135">
                  <c:v>1.0769230769230771</c:v>
                </c:pt>
                <c:pt idx="136">
                  <c:v>0.53846153846153855</c:v>
                </c:pt>
                <c:pt idx="137">
                  <c:v>0</c:v>
                </c:pt>
                <c:pt idx="138">
                  <c:v>1.0334394904458599</c:v>
                </c:pt>
                <c:pt idx="139">
                  <c:v>1.0334394904458599</c:v>
                </c:pt>
                <c:pt idx="140">
                  <c:v>0.63360881542699721</c:v>
                </c:pt>
                <c:pt idx="141">
                  <c:v>1.0940594059405939</c:v>
                </c:pt>
                <c:pt idx="142">
                  <c:v>2.8463375796178352</c:v>
                </c:pt>
                <c:pt idx="143">
                  <c:v>1.267217630853994</c:v>
                </c:pt>
                <c:pt idx="144">
                  <c:v>0.84158415841584167</c:v>
                </c:pt>
                <c:pt idx="145">
                  <c:v>0.76033057851239672</c:v>
                </c:pt>
                <c:pt idx="146">
                  <c:v>0.25344352617079891</c:v>
                </c:pt>
                <c:pt idx="147">
                  <c:v>0.63360881542699721</c:v>
                </c:pt>
                <c:pt idx="148">
                  <c:v>1.804245283018868</c:v>
                </c:pt>
                <c:pt idx="149">
                  <c:v>2.0448113207547172</c:v>
                </c:pt>
                <c:pt idx="150">
                  <c:v>1.267217630853994</c:v>
                </c:pt>
                <c:pt idx="151">
                  <c:v>1.3231132075471701</c:v>
                </c:pt>
                <c:pt idx="152">
                  <c:v>2.5259433962264151</c:v>
                </c:pt>
                <c:pt idx="153">
                  <c:v>1.3231132075471701</c:v>
                </c:pt>
                <c:pt idx="154">
                  <c:v>2.0448113207547172</c:v>
                </c:pt>
                <c:pt idx="155">
                  <c:v>0.60141509433962259</c:v>
                </c:pt>
                <c:pt idx="156">
                  <c:v>0.48113207547169812</c:v>
                </c:pt>
                <c:pt idx="157">
                  <c:v>2.2853773584905661</c:v>
                </c:pt>
                <c:pt idx="158">
                  <c:v>0.240566037735849</c:v>
                </c:pt>
                <c:pt idx="159">
                  <c:v>1.4433962264150939</c:v>
                </c:pt>
                <c:pt idx="160">
                  <c:v>2.5344352617079888</c:v>
                </c:pt>
                <c:pt idx="161">
                  <c:v>0.23333333333333331</c:v>
                </c:pt>
                <c:pt idx="162">
                  <c:v>0.93333333333333335</c:v>
                </c:pt>
                <c:pt idx="163">
                  <c:v>0.38016528925619841</c:v>
                </c:pt>
                <c:pt idx="164">
                  <c:v>1.2623762376237631</c:v>
                </c:pt>
                <c:pt idx="165">
                  <c:v>0.240566037735849</c:v>
                </c:pt>
                <c:pt idx="166">
                  <c:v>9.3949044585987254E-2</c:v>
                </c:pt>
                <c:pt idx="167">
                  <c:v>0</c:v>
                </c:pt>
                <c:pt idx="168">
                  <c:v>0.28184713375796178</c:v>
                </c:pt>
                <c:pt idx="169">
                  <c:v>0.28184713375796178</c:v>
                </c:pt>
                <c:pt idx="170">
                  <c:v>1.5031847133757961</c:v>
                </c:pt>
                <c:pt idx="171">
                  <c:v>0</c:v>
                </c:pt>
                <c:pt idx="172">
                  <c:v>1.5031847133757961</c:v>
                </c:pt>
                <c:pt idx="173">
                  <c:v>0.37579617834394902</c:v>
                </c:pt>
                <c:pt idx="174">
                  <c:v>9.3949044585987254E-2</c:v>
                </c:pt>
                <c:pt idx="175">
                  <c:v>0.56369426751592355</c:v>
                </c:pt>
                <c:pt idx="176">
                  <c:v>0.93949044585987262</c:v>
                </c:pt>
                <c:pt idx="177">
                  <c:v>0.46974522292993631</c:v>
                </c:pt>
                <c:pt idx="178">
                  <c:v>1.6831683168316831</c:v>
                </c:pt>
                <c:pt idx="179">
                  <c:v>2.8463375796178352</c:v>
                </c:pt>
                <c:pt idx="180">
                  <c:v>1.556930693069307</c:v>
                </c:pt>
                <c:pt idx="181">
                  <c:v>1.3666666666666669</c:v>
                </c:pt>
                <c:pt idx="182">
                  <c:v>1.2333333333333329</c:v>
                </c:pt>
                <c:pt idx="183">
                  <c:v>2.272277227722773</c:v>
                </c:pt>
                <c:pt idx="184">
                  <c:v>0.63360881542699721</c:v>
                </c:pt>
                <c:pt idx="185">
                  <c:v>0.76033057851239672</c:v>
                </c:pt>
                <c:pt idx="186">
                  <c:v>1.267217630853994</c:v>
                </c:pt>
                <c:pt idx="187">
                  <c:v>0.88705234159779611</c:v>
                </c:pt>
                <c:pt idx="188">
                  <c:v>2.0275482093663908</c:v>
                </c:pt>
                <c:pt idx="189">
                  <c:v>1.0137741046831961</c:v>
                </c:pt>
                <c:pt idx="190">
                  <c:v>0.63360881542699721</c:v>
                </c:pt>
                <c:pt idx="191">
                  <c:v>0.88705234159779611</c:v>
                </c:pt>
                <c:pt idx="192">
                  <c:v>0.38016528925619841</c:v>
                </c:pt>
                <c:pt idx="193">
                  <c:v>0.50688705234159781</c:v>
                </c:pt>
                <c:pt idx="194">
                  <c:v>0.88705234159779611</c:v>
                </c:pt>
                <c:pt idx="195">
                  <c:v>0.63360881542699721</c:v>
                </c:pt>
                <c:pt idx="196">
                  <c:v>0.50688705234159781</c:v>
                </c:pt>
                <c:pt idx="197">
                  <c:v>0.50688705234159781</c:v>
                </c:pt>
                <c:pt idx="198">
                  <c:v>0.76033057851239672</c:v>
                </c:pt>
                <c:pt idx="199">
                  <c:v>0.63360881542699721</c:v>
                </c:pt>
                <c:pt idx="200">
                  <c:v>2.165094339622641</c:v>
                </c:pt>
                <c:pt idx="201">
                  <c:v>1.6839622641509431</c:v>
                </c:pt>
                <c:pt idx="202">
                  <c:v>1.3231132075471701</c:v>
                </c:pt>
                <c:pt idx="203">
                  <c:v>0.84198113207547165</c:v>
                </c:pt>
                <c:pt idx="204">
                  <c:v>0.48113207547169812</c:v>
                </c:pt>
                <c:pt idx="205">
                  <c:v>0.12672176308539951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1.140495867768595</c:v>
                </c:pt>
                <c:pt idx="210">
                  <c:v>2.1542699724517909</c:v>
                </c:pt>
                <c:pt idx="211">
                  <c:v>0</c:v>
                </c:pt>
                <c:pt idx="212">
                  <c:v>1.033333333333333</c:v>
                </c:pt>
                <c:pt idx="213">
                  <c:v>0.7</c:v>
                </c:pt>
                <c:pt idx="214">
                  <c:v>1.647382920110193</c:v>
                </c:pt>
                <c:pt idx="215">
                  <c:v>1.2666666666666671</c:v>
                </c:pt>
                <c:pt idx="216">
                  <c:v>1.3</c:v>
                </c:pt>
                <c:pt idx="217">
                  <c:v>1.333333333333333</c:v>
                </c:pt>
                <c:pt idx="218">
                  <c:v>0.96666666666666667</c:v>
                </c:pt>
                <c:pt idx="219">
                  <c:v>0.8</c:v>
                </c:pt>
                <c:pt idx="220">
                  <c:v>1.0137741046831961</c:v>
                </c:pt>
                <c:pt idx="221">
                  <c:v>4.2079207920792082E-2</c:v>
                </c:pt>
                <c:pt idx="222">
                  <c:v>4.2079207920792082E-2</c:v>
                </c:pt>
              </c:numCache>
            </c:numRef>
          </c:xVal>
          <c:yVal>
            <c:numRef>
              <c:f>CAPRI_results!$E$2:$E$224</c:f>
              <c:numCache>
                <c:formatCode>0.00</c:formatCode>
                <c:ptCount val="223"/>
                <c:pt idx="0">
                  <c:v>-20.254354751116548</c:v>
                </c:pt>
                <c:pt idx="1">
                  <c:v>-9.8076736161733997</c:v>
                </c:pt>
                <c:pt idx="2">
                  <c:v>-12.905562251022632</c:v>
                </c:pt>
                <c:pt idx="3">
                  <c:v>-4.4115497076023571</c:v>
                </c:pt>
                <c:pt idx="4">
                  <c:v>-5.8908209611363418</c:v>
                </c:pt>
                <c:pt idx="5">
                  <c:v>-0.48102230854404809</c:v>
                </c:pt>
                <c:pt idx="6">
                  <c:v>-3.2368455468852142</c:v>
                </c:pt>
                <c:pt idx="7">
                  <c:v>-3.0738039397610004</c:v>
                </c:pt>
                <c:pt idx="8">
                  <c:v>-2.2997276418462409</c:v>
                </c:pt>
                <c:pt idx="9">
                  <c:v>-19.763395963813498</c:v>
                </c:pt>
                <c:pt idx="10">
                  <c:v>-30.195479074682069</c:v>
                </c:pt>
                <c:pt idx="11">
                  <c:v>-21.450353647438252</c:v>
                </c:pt>
                <c:pt idx="12">
                  <c:v>-21.338599819612476</c:v>
                </c:pt>
                <c:pt idx="13">
                  <c:v>-10.986482599942477</c:v>
                </c:pt>
                <c:pt idx="14">
                  <c:v>-13.428969914325553</c:v>
                </c:pt>
                <c:pt idx="15">
                  <c:v>-20.409917969930049</c:v>
                </c:pt>
                <c:pt idx="16">
                  <c:v>-1.6351764237030115</c:v>
                </c:pt>
                <c:pt idx="17">
                  <c:v>-6.741289157611317</c:v>
                </c:pt>
                <c:pt idx="18">
                  <c:v>-1.9380240934581003</c:v>
                </c:pt>
                <c:pt idx="19">
                  <c:v>-13.610913999896153</c:v>
                </c:pt>
                <c:pt idx="20">
                  <c:v>-1.9991273650390737</c:v>
                </c:pt>
                <c:pt idx="21">
                  <c:v>-17.705299457797533</c:v>
                </c:pt>
                <c:pt idx="22">
                  <c:v>-7.7050142924434004</c:v>
                </c:pt>
                <c:pt idx="23">
                  <c:v>-8.9916057270738126</c:v>
                </c:pt>
                <c:pt idx="24">
                  <c:v>4.2783718319843942</c:v>
                </c:pt>
                <c:pt idx="25">
                  <c:v>-10.11757062185942</c:v>
                </c:pt>
                <c:pt idx="26">
                  <c:v>3.0430479960415591</c:v>
                </c:pt>
                <c:pt idx="27">
                  <c:v>-20.994169311388301</c:v>
                </c:pt>
                <c:pt idx="28">
                  <c:v>-3.0103170797738907</c:v>
                </c:pt>
                <c:pt idx="29">
                  <c:v>-16.692009228187924</c:v>
                </c:pt>
                <c:pt idx="30">
                  <c:v>-7.3553471438117874</c:v>
                </c:pt>
                <c:pt idx="31">
                  <c:v>-15.030846887268639</c:v>
                </c:pt>
                <c:pt idx="32">
                  <c:v>-14.2352548089927</c:v>
                </c:pt>
                <c:pt idx="33">
                  <c:v>-15.787970081030547</c:v>
                </c:pt>
                <c:pt idx="34">
                  <c:v>-13.801112067434454</c:v>
                </c:pt>
                <c:pt idx="35">
                  <c:v>-13.070621918243985</c:v>
                </c:pt>
                <c:pt idx="36">
                  <c:v>-7.4455242349248589</c:v>
                </c:pt>
                <c:pt idx="37">
                  <c:v>-5.3551809379935342</c:v>
                </c:pt>
                <c:pt idx="38">
                  <c:v>-4.5811059837651023</c:v>
                </c:pt>
                <c:pt idx="39">
                  <c:v>-3.393083593241252</c:v>
                </c:pt>
                <c:pt idx="40">
                  <c:v>-5.4394995190507416</c:v>
                </c:pt>
                <c:pt idx="41">
                  <c:v>-5.7454701536008717</c:v>
                </c:pt>
                <c:pt idx="42">
                  <c:v>-1.1063847088180427</c:v>
                </c:pt>
                <c:pt idx="43">
                  <c:v>0.16205178633246295</c:v>
                </c:pt>
                <c:pt idx="44">
                  <c:v>-3.5365509455263955</c:v>
                </c:pt>
                <c:pt idx="45">
                  <c:v>-7.9978009632737042</c:v>
                </c:pt>
                <c:pt idx="46">
                  <c:v>-5.1215917464996261</c:v>
                </c:pt>
                <c:pt idx="47">
                  <c:v>#N/A</c:v>
                </c:pt>
                <c:pt idx="49">
                  <c:v>#N/A</c:v>
                </c:pt>
                <c:pt idx="52">
                  <c:v>-6.5347911268406653</c:v>
                </c:pt>
                <c:pt idx="53">
                  <c:v>-5.1156498595732902</c:v>
                </c:pt>
                <c:pt idx="54">
                  <c:v>-9.3206278026905807</c:v>
                </c:pt>
                <c:pt idx="55">
                  <c:v>-10.071836880518561</c:v>
                </c:pt>
                <c:pt idx="56">
                  <c:v>-10.491770451498779</c:v>
                </c:pt>
                <c:pt idx="57">
                  <c:v>-4.5396870153672744</c:v>
                </c:pt>
                <c:pt idx="58">
                  <c:v>-5.4517435401211465</c:v>
                </c:pt>
                <c:pt idx="59">
                  <c:v>-5.9738590705918169</c:v>
                </c:pt>
                <c:pt idx="60">
                  <c:v>-11.337360186626967</c:v>
                </c:pt>
                <c:pt idx="61">
                  <c:v>-5.9731560336670233</c:v>
                </c:pt>
                <c:pt idx="62">
                  <c:v>-6.3665814260479054</c:v>
                </c:pt>
                <c:pt idx="63">
                  <c:v>-7.820075872841989</c:v>
                </c:pt>
                <c:pt idx="64">
                  <c:v>-10.819581305156518</c:v>
                </c:pt>
                <c:pt idx="65">
                  <c:v>-3.8722206585983652</c:v>
                </c:pt>
                <c:pt idx="66">
                  <c:v>-16.600737512571232</c:v>
                </c:pt>
                <c:pt idx="67">
                  <c:v>0.24665714656626991</c:v>
                </c:pt>
                <c:pt idx="68">
                  <c:v>-9.5297238838757625</c:v>
                </c:pt>
                <c:pt idx="69">
                  <c:v>-10.36794240901424</c:v>
                </c:pt>
                <c:pt idx="70">
                  <c:v>-8.2171560894028826</c:v>
                </c:pt>
                <c:pt idx="71">
                  <c:v>-9.0477145879692156</c:v>
                </c:pt>
                <c:pt idx="72">
                  <c:v>#N/A</c:v>
                </c:pt>
                <c:pt idx="73">
                  <c:v>-1.3281779607823496</c:v>
                </c:pt>
                <c:pt idx="74">
                  <c:v>-29.191744882640965</c:v>
                </c:pt>
                <c:pt idx="75">
                  <c:v>-26.434809521887161</c:v>
                </c:pt>
                <c:pt idx="76">
                  <c:v>-31.51642956580476</c:v>
                </c:pt>
                <c:pt idx="77">
                  <c:v>-22.887250431285512</c:v>
                </c:pt>
                <c:pt idx="78">
                  <c:v>-3.0498791474401221</c:v>
                </c:pt>
                <c:pt idx="79">
                  <c:v>-6.2836677623509747</c:v>
                </c:pt>
                <c:pt idx="80">
                  <c:v>-5.5956997247938416</c:v>
                </c:pt>
                <c:pt idx="81">
                  <c:v>-23.780159842430209</c:v>
                </c:pt>
                <c:pt idx="82">
                  <c:v>-28.782412334207173</c:v>
                </c:pt>
                <c:pt idx="83">
                  <c:v>-4.7998336119306542</c:v>
                </c:pt>
                <c:pt idx="84">
                  <c:v>-24.172915747684172</c:v>
                </c:pt>
                <c:pt idx="85">
                  <c:v>-22.40559421420312</c:v>
                </c:pt>
                <c:pt idx="86">
                  <c:v>-21.314399532270375</c:v>
                </c:pt>
                <c:pt idx="87">
                  <c:v>-0.79203350797679795</c:v>
                </c:pt>
                <c:pt idx="88">
                  <c:v>-1.4688472837286775</c:v>
                </c:pt>
                <c:pt idx="89">
                  <c:v>-1.671043845982638</c:v>
                </c:pt>
                <c:pt idx="90">
                  <c:v>-12.383292816122319</c:v>
                </c:pt>
                <c:pt idx="91">
                  <c:v>-20.614146926077982</c:v>
                </c:pt>
                <c:pt idx="92">
                  <c:v>-20.637951593670444</c:v>
                </c:pt>
                <c:pt idx="93">
                  <c:v>-11.976179305961226</c:v>
                </c:pt>
                <c:pt idx="94">
                  <c:v>-17.05382798033331</c:v>
                </c:pt>
                <c:pt idx="95">
                  <c:v>-12.031221415940006</c:v>
                </c:pt>
                <c:pt idx="96">
                  <c:v>-20.552364920619215</c:v>
                </c:pt>
                <c:pt idx="97">
                  <c:v>-24.630658234853449</c:v>
                </c:pt>
                <c:pt idx="98">
                  <c:v>-7.0422794061340781</c:v>
                </c:pt>
                <c:pt idx="99">
                  <c:v>-18.264668940598007</c:v>
                </c:pt>
                <c:pt idx="100">
                  <c:v>-14.004301626185486</c:v>
                </c:pt>
                <c:pt idx="101">
                  <c:v>-22.848429078480343</c:v>
                </c:pt>
                <c:pt idx="102">
                  <c:v>-27.272802357543092</c:v>
                </c:pt>
                <c:pt idx="103">
                  <c:v>-1.8440023514123942</c:v>
                </c:pt>
                <c:pt idx="104">
                  <c:v>-11.95775085430258</c:v>
                </c:pt>
                <c:pt idx="105">
                  <c:v>-0.62894486957493112</c:v>
                </c:pt>
                <c:pt idx="106">
                  <c:v>0.16741608348994541</c:v>
                </c:pt>
                <c:pt idx="107">
                  <c:v>-21.462702415715423</c:v>
                </c:pt>
                <c:pt idx="108">
                  <c:v>-10.664083467525485</c:v>
                </c:pt>
                <c:pt idx="109">
                  <c:v>-10.288472671244465</c:v>
                </c:pt>
                <c:pt idx="110">
                  <c:v>-15.943970970104528</c:v>
                </c:pt>
                <c:pt idx="111">
                  <c:v>-11.299898036001881</c:v>
                </c:pt>
                <c:pt idx="112">
                  <c:v>-14.988469145731949</c:v>
                </c:pt>
                <c:pt idx="113">
                  <c:v>-5.1211692325467251</c:v>
                </c:pt>
                <c:pt idx="114">
                  <c:v>-7.8568485196608613</c:v>
                </c:pt>
                <c:pt idx="115">
                  <c:v>-17.399768083201661</c:v>
                </c:pt>
                <c:pt idx="116">
                  <c:v>1.3347538052728871</c:v>
                </c:pt>
                <c:pt idx="117">
                  <c:v>-9.7709303453628173</c:v>
                </c:pt>
                <c:pt idx="118">
                  <c:v>0.98060467180709954</c:v>
                </c:pt>
                <c:pt idx="119">
                  <c:v>-8.3144898116504393</c:v>
                </c:pt>
                <c:pt idx="120">
                  <c:v>-5.2086848914388515</c:v>
                </c:pt>
                <c:pt idx="121">
                  <c:v>-17.121416982152514</c:v>
                </c:pt>
                <c:pt idx="122">
                  <c:v>-7.1774966546772827</c:v>
                </c:pt>
                <c:pt idx="123">
                  <c:v>-6.0838309467215517</c:v>
                </c:pt>
                <c:pt idx="124">
                  <c:v>3.5402233173820927</c:v>
                </c:pt>
                <c:pt idx="125">
                  <c:v>-2.2517273336208365</c:v>
                </c:pt>
                <c:pt idx="126">
                  <c:v>0.2013183102250049</c:v>
                </c:pt>
                <c:pt idx="127">
                  <c:v>-18.777844094387479</c:v>
                </c:pt>
                <c:pt idx="128">
                  <c:v>-1.7224508229626678</c:v>
                </c:pt>
                <c:pt idx="129">
                  <c:v>-0.86124084931596467</c:v>
                </c:pt>
                <c:pt idx="130">
                  <c:v>-2.1248013866820634</c:v>
                </c:pt>
                <c:pt idx="131">
                  <c:v>-8.291758958329023</c:v>
                </c:pt>
                <c:pt idx="132">
                  <c:v>-7.0519370750230337</c:v>
                </c:pt>
                <c:pt idx="133">
                  <c:v>-4.1643008489246558</c:v>
                </c:pt>
                <c:pt idx="134">
                  <c:v>-3.1187530390620823</c:v>
                </c:pt>
                <c:pt idx="135">
                  <c:v>-7.9072847682119196</c:v>
                </c:pt>
                <c:pt idx="136">
                  <c:v>-9.3790419757453858</c:v>
                </c:pt>
                <c:pt idx="137">
                  <c:v>-13.528672876739597</c:v>
                </c:pt>
                <c:pt idx="138">
                  <c:v>-11.758999234107733</c:v>
                </c:pt>
                <c:pt idx="139">
                  <c:v>-8.4055416850247209</c:v>
                </c:pt>
                <c:pt idx="140">
                  <c:v>-7.0432786846754842</c:v>
                </c:pt>
                <c:pt idx="141">
                  <c:v>-2.691422177061503</c:v>
                </c:pt>
                <c:pt idx="142">
                  <c:v>-0.51204841053521855</c:v>
                </c:pt>
                <c:pt idx="143">
                  <c:v>-3.1374882028823907</c:v>
                </c:pt>
                <c:pt idx="144">
                  <c:v>-9.055413562455815</c:v>
                </c:pt>
                <c:pt idx="145">
                  <c:v>-10.969209999128996</c:v>
                </c:pt>
                <c:pt idx="146">
                  <c:v>-13.724100900621639</c:v>
                </c:pt>
                <c:pt idx="147">
                  <c:v>-15.20193612129159</c:v>
                </c:pt>
                <c:pt idx="148">
                  <c:v>-9.7841458876070018</c:v>
                </c:pt>
                <c:pt idx="149">
                  <c:v>-9.5623448880639952</c:v>
                </c:pt>
                <c:pt idx="150">
                  <c:v>-15.61612089785481</c:v>
                </c:pt>
                <c:pt idx="151">
                  <c:v>-14.583210151011675</c:v>
                </c:pt>
                <c:pt idx="152">
                  <c:v>-7.2481949649579738</c:v>
                </c:pt>
                <c:pt idx="153">
                  <c:v>-16.736404367082088</c:v>
                </c:pt>
                <c:pt idx="154">
                  <c:v>-9.2143369055452418</c:v>
                </c:pt>
                <c:pt idx="155">
                  <c:v>-20.234911475976681</c:v>
                </c:pt>
                <c:pt idx="156">
                  <c:v>-20.284558921870204</c:v>
                </c:pt>
                <c:pt idx="157">
                  <c:v>-11.061458124121296</c:v>
                </c:pt>
                <c:pt idx="158">
                  <c:v>-22.198730777783481</c:v>
                </c:pt>
                <c:pt idx="159">
                  <c:v>-5.9642479256000538</c:v>
                </c:pt>
                <c:pt idx="160">
                  <c:v>0</c:v>
                </c:pt>
                <c:pt idx="161">
                  <c:v>6.4922739270990846</c:v>
                </c:pt>
                <c:pt idx="162">
                  <c:v>0.89694110920527736</c:v>
                </c:pt>
                <c:pt idx="163">
                  <c:v>-31.994296390992226</c:v>
                </c:pt>
                <c:pt idx="164">
                  <c:v>0</c:v>
                </c:pt>
                <c:pt idx="165">
                  <c:v>-50.06759172364481</c:v>
                </c:pt>
                <c:pt idx="166">
                  <c:v>-6.1698070627021648</c:v>
                </c:pt>
                <c:pt idx="167">
                  <c:v>-2.9420945840486969</c:v>
                </c:pt>
                <c:pt idx="168">
                  <c:v>-4.1937775693959285</c:v>
                </c:pt>
                <c:pt idx="169">
                  <c:v>-2.2567956919552694</c:v>
                </c:pt>
                <c:pt idx="170">
                  <c:v>-1.0352864653910843</c:v>
                </c:pt>
                <c:pt idx="171">
                  <c:v>-7.0159018803885864</c:v>
                </c:pt>
                <c:pt idx="172">
                  <c:v>-1.5191760730578772</c:v>
                </c:pt>
                <c:pt idx="173">
                  <c:v>-1.0946736149171652</c:v>
                </c:pt>
                <c:pt idx="174">
                  <c:v>-1.9335013059099115</c:v>
                </c:pt>
                <c:pt idx="175">
                  <c:v>-4.6427016587996706</c:v>
                </c:pt>
                <c:pt idx="176">
                  <c:v>-4.0888939882141813</c:v>
                </c:pt>
                <c:pt idx="180">
                  <c:v>#N/A</c:v>
                </c:pt>
                <c:pt idx="181">
                  <c:v>31.81203222162921</c:v>
                </c:pt>
                <c:pt idx="182">
                  <c:v>-9.1467171774800882</c:v>
                </c:pt>
                <c:pt idx="183">
                  <c:v>-4.1821475013932732</c:v>
                </c:pt>
                <c:pt idx="184">
                  <c:v>-6.8806818181818139</c:v>
                </c:pt>
                <c:pt idx="185">
                  <c:v>-5.2702044790652467</c:v>
                </c:pt>
                <c:pt idx="186">
                  <c:v>-12.281693247136342</c:v>
                </c:pt>
                <c:pt idx="187">
                  <c:v>-10.046954840491644</c:v>
                </c:pt>
                <c:pt idx="188">
                  <c:v>-3.4659046730425391</c:v>
                </c:pt>
                <c:pt idx="189">
                  <c:v>-5.6188418606173753</c:v>
                </c:pt>
                <c:pt idx="190">
                  <c:v>-14.617121208189529</c:v>
                </c:pt>
                <c:pt idx="191">
                  <c:v>-2.0993551980463168</c:v>
                </c:pt>
                <c:pt idx="192">
                  <c:v>-5.6469048929736774</c:v>
                </c:pt>
                <c:pt idx="193">
                  <c:v>-8.6137372505167615</c:v>
                </c:pt>
                <c:pt idx="194">
                  <c:v>-6.2586004790785381</c:v>
                </c:pt>
                <c:pt idx="195">
                  <c:v>-5.7483970815830183</c:v>
                </c:pt>
                <c:pt idx="196">
                  <c:v>-7.5215383749085056</c:v>
                </c:pt>
                <c:pt idx="197">
                  <c:v>-3.3454719572586118</c:v>
                </c:pt>
                <c:pt idx="198">
                  <c:v>-6.8139517095433488</c:v>
                </c:pt>
                <c:pt idx="199">
                  <c:v>-5.7645583509679437</c:v>
                </c:pt>
                <c:pt idx="200">
                  <c:v>-8.7065107777637714</c:v>
                </c:pt>
                <c:pt idx="201">
                  <c:v>-13.683514663997679</c:v>
                </c:pt>
                <c:pt idx="202">
                  <c:v>-4.5780969479353653</c:v>
                </c:pt>
                <c:pt idx="203">
                  <c:v>-5.7256610212437868</c:v>
                </c:pt>
                <c:pt idx="204">
                  <c:v>-19.736777488582227</c:v>
                </c:pt>
                <c:pt idx="205">
                  <c:v>-20.527758082134039</c:v>
                </c:pt>
                <c:pt idx="206">
                  <c:v>-31.370149551062219</c:v>
                </c:pt>
                <c:pt idx="207">
                  <c:v>-27.766863130320896</c:v>
                </c:pt>
                <c:pt idx="208">
                  <c:v>-17.593984962406019</c:v>
                </c:pt>
                <c:pt idx="209">
                  <c:v>-9.3878781787114178</c:v>
                </c:pt>
                <c:pt idx="210">
                  <c:v>-5.3522961676256573</c:v>
                </c:pt>
                <c:pt idx="211">
                  <c:v>-25.531717284294597</c:v>
                </c:pt>
                <c:pt idx="212">
                  <c:v>-0.87915238243128813</c:v>
                </c:pt>
                <c:pt idx="213">
                  <c:v>1.9972653579451136</c:v>
                </c:pt>
                <c:pt idx="214">
                  <c:v>-2.1692475001684164</c:v>
                </c:pt>
                <c:pt idx="215">
                  <c:v>8.5279385936381935</c:v>
                </c:pt>
                <c:pt idx="216">
                  <c:v>8.9140085658967756</c:v>
                </c:pt>
                <c:pt idx="217">
                  <c:v>2.9344930756315257</c:v>
                </c:pt>
                <c:pt idx="218">
                  <c:v>7.1160007413879844</c:v>
                </c:pt>
                <c:pt idx="219">
                  <c:v>-7.8420171639609917</c:v>
                </c:pt>
                <c:pt idx="220">
                  <c:v>-11.361189237867158</c:v>
                </c:pt>
                <c:pt idx="221">
                  <c:v>-11.004037164030517</c:v>
                </c:pt>
                <c:pt idx="222">
                  <c:v>-6.0176326472218902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22-4E5F-81D9-112F51BF4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005384"/>
        <c:axId val="1055005712"/>
      </c:scatterChart>
      <c:valAx>
        <c:axId val="1055005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LF-NPC potential (dimentionless)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005712"/>
        <c:crosses val="autoZero"/>
        <c:crossBetween val="midCat"/>
      </c:valAx>
      <c:valAx>
        <c:axId val="1055005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Income changes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005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NPC impact on Income x activity</a:t>
            </a:r>
            <a:r>
              <a:rPr lang="en-GB" baseline="0"/>
              <a:t> level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505167155922529"/>
          <c:y val="0.13558327062314443"/>
          <c:w val="0.79623157249953214"/>
          <c:h val="0.68172205197618052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3810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7.8579939791434017E-2"/>
                  <c:y val="0.3488549827476636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CAPRI_results!$B$2:$B$224</c:f>
              <c:numCache>
                <c:formatCode>0.00</c:formatCode>
                <c:ptCount val="223"/>
                <c:pt idx="0">
                  <c:v>1.6839622641509431</c:v>
                </c:pt>
                <c:pt idx="1">
                  <c:v>1.267217630853994</c:v>
                </c:pt>
                <c:pt idx="2">
                  <c:v>0.38016528925619841</c:v>
                </c:pt>
                <c:pt idx="3">
                  <c:v>0.71534653465346543</c:v>
                </c:pt>
                <c:pt idx="4">
                  <c:v>0.9678217821782179</c:v>
                </c:pt>
                <c:pt idx="5">
                  <c:v>2.661157024793388</c:v>
                </c:pt>
                <c:pt idx="6">
                  <c:v>1.5148514851485151</c:v>
                </c:pt>
                <c:pt idx="7">
                  <c:v>1.556930693069307</c:v>
                </c:pt>
                <c:pt idx="8">
                  <c:v>1.2623762376237631</c:v>
                </c:pt>
                <c:pt idx="9">
                  <c:v>1.0099009900990099</c:v>
                </c:pt>
                <c:pt idx="10">
                  <c:v>0.12672176308539951</c:v>
                </c:pt>
                <c:pt idx="11">
                  <c:v>0.12672176308539951</c:v>
                </c:pt>
                <c:pt idx="12">
                  <c:v>0.25344352617079891</c:v>
                </c:pt>
                <c:pt idx="13">
                  <c:v>0.50495049504950495</c:v>
                </c:pt>
                <c:pt idx="14">
                  <c:v>0.12672176308539951</c:v>
                </c:pt>
                <c:pt idx="15">
                  <c:v>0</c:v>
                </c:pt>
                <c:pt idx="16">
                  <c:v>1.0334394904458599</c:v>
                </c:pt>
                <c:pt idx="17">
                  <c:v>0.75159235668789803</c:v>
                </c:pt>
                <c:pt idx="18">
                  <c:v>1.7850318471337581</c:v>
                </c:pt>
                <c:pt idx="19">
                  <c:v>0.28184713375796178</c:v>
                </c:pt>
                <c:pt idx="20">
                  <c:v>2.160828025477707</c:v>
                </c:pt>
                <c:pt idx="21">
                  <c:v>9.3949044585987254E-2</c:v>
                </c:pt>
                <c:pt idx="22">
                  <c:v>1.3152866242038219</c:v>
                </c:pt>
                <c:pt idx="23">
                  <c:v>0.12672176308539951</c:v>
                </c:pt>
                <c:pt idx="24">
                  <c:v>2.8463375796178352</c:v>
                </c:pt>
                <c:pt idx="25">
                  <c:v>1.0137741046831961</c:v>
                </c:pt>
                <c:pt idx="26">
                  <c:v>2.8463375796178352</c:v>
                </c:pt>
                <c:pt idx="27">
                  <c:v>0</c:v>
                </c:pt>
                <c:pt idx="28">
                  <c:v>0.63360881542699721</c:v>
                </c:pt>
                <c:pt idx="29">
                  <c:v>0.25344352617079891</c:v>
                </c:pt>
                <c:pt idx="30">
                  <c:v>0.76033057851239672</c:v>
                </c:pt>
                <c:pt idx="31">
                  <c:v>0.12672176308539951</c:v>
                </c:pt>
                <c:pt idx="32">
                  <c:v>0.63360881542699721</c:v>
                </c:pt>
                <c:pt idx="33">
                  <c:v>0.25344352617079891</c:v>
                </c:pt>
                <c:pt idx="34">
                  <c:v>0.12672176308539951</c:v>
                </c:pt>
                <c:pt idx="35">
                  <c:v>0.76033057851239672</c:v>
                </c:pt>
                <c:pt idx="36">
                  <c:v>0.88705234159779611</c:v>
                </c:pt>
                <c:pt idx="37">
                  <c:v>1.267217630853994</c:v>
                </c:pt>
                <c:pt idx="38">
                  <c:v>1.520661157024793</c:v>
                </c:pt>
                <c:pt idx="39">
                  <c:v>1.647382920110193</c:v>
                </c:pt>
                <c:pt idx="40">
                  <c:v>0.76033057851239672</c:v>
                </c:pt>
                <c:pt idx="41">
                  <c:v>0.76033057851239672</c:v>
                </c:pt>
                <c:pt idx="42">
                  <c:v>2.0275482093663908</c:v>
                </c:pt>
                <c:pt idx="43">
                  <c:v>2.4077134986225901</c:v>
                </c:pt>
                <c:pt idx="44">
                  <c:v>1.393939393939394</c:v>
                </c:pt>
                <c:pt idx="45">
                  <c:v>0.63360881542699721</c:v>
                </c:pt>
                <c:pt idx="46">
                  <c:v>0.88705234159779611</c:v>
                </c:pt>
                <c:pt idx="47">
                  <c:v>2.7878787878787881</c:v>
                </c:pt>
                <c:pt idx="48">
                  <c:v>0.50688705234159781</c:v>
                </c:pt>
                <c:pt idx="49">
                  <c:v>1.5031847133757961</c:v>
                </c:pt>
                <c:pt idx="50">
                  <c:v>2.8184713375796182</c:v>
                </c:pt>
                <c:pt idx="51">
                  <c:v>0.50688705234159781</c:v>
                </c:pt>
                <c:pt idx="52">
                  <c:v>1.140495867768595</c:v>
                </c:pt>
                <c:pt idx="53">
                  <c:v>1.140495867768595</c:v>
                </c:pt>
                <c:pt idx="54">
                  <c:v>0.25344352617079891</c:v>
                </c:pt>
                <c:pt idx="55">
                  <c:v>0.88705234159779611</c:v>
                </c:pt>
                <c:pt idx="56">
                  <c:v>0.56369426751592355</c:v>
                </c:pt>
                <c:pt idx="57">
                  <c:v>1.1273885350318471</c:v>
                </c:pt>
                <c:pt idx="58">
                  <c:v>0.56369426751592355</c:v>
                </c:pt>
                <c:pt idx="59">
                  <c:v>1.1273885350318471</c:v>
                </c:pt>
                <c:pt idx="60">
                  <c:v>0.18789808917197451</c:v>
                </c:pt>
                <c:pt idx="61">
                  <c:v>0.84554140127388533</c:v>
                </c:pt>
                <c:pt idx="62">
                  <c:v>1.267217630853994</c:v>
                </c:pt>
                <c:pt idx="63">
                  <c:v>0.63360881542699721</c:v>
                </c:pt>
                <c:pt idx="64">
                  <c:v>1.267217630853994</c:v>
                </c:pt>
                <c:pt idx="65">
                  <c:v>2.4077134986225901</c:v>
                </c:pt>
                <c:pt idx="66">
                  <c:v>0.63360881542699721</c:v>
                </c:pt>
                <c:pt idx="67">
                  <c:v>2.5344352617079888</c:v>
                </c:pt>
                <c:pt idx="68">
                  <c:v>0.50688705234159781</c:v>
                </c:pt>
                <c:pt idx="69">
                  <c:v>0.12672176308539951</c:v>
                </c:pt>
                <c:pt idx="70">
                  <c:v>0.28184713375796178</c:v>
                </c:pt>
                <c:pt idx="71">
                  <c:v>0.25344352617079891</c:v>
                </c:pt>
                <c:pt idx="72">
                  <c:v>0.76033057851239672</c:v>
                </c:pt>
                <c:pt idx="73">
                  <c:v>0.6333333333333333</c:v>
                </c:pt>
                <c:pt idx="74">
                  <c:v>0</c:v>
                </c:pt>
                <c:pt idx="75">
                  <c:v>0</c:v>
                </c:pt>
                <c:pt idx="76">
                  <c:v>0.1202830188679245</c:v>
                </c:pt>
                <c:pt idx="77">
                  <c:v>0</c:v>
                </c:pt>
                <c:pt idx="78">
                  <c:v>2.8463375796178352</c:v>
                </c:pt>
                <c:pt idx="79">
                  <c:v>2.8463375796178352</c:v>
                </c:pt>
                <c:pt idx="80">
                  <c:v>2.8463375796178352</c:v>
                </c:pt>
                <c:pt idx="81">
                  <c:v>0.240566037735849</c:v>
                </c:pt>
                <c:pt idx="82">
                  <c:v>0.48113207547169812</c:v>
                </c:pt>
                <c:pt idx="83">
                  <c:v>0</c:v>
                </c:pt>
                <c:pt idx="84">
                  <c:v>0.1202830188679245</c:v>
                </c:pt>
                <c:pt idx="85">
                  <c:v>0</c:v>
                </c:pt>
                <c:pt idx="86">
                  <c:v>0.60141509433962259</c:v>
                </c:pt>
                <c:pt idx="87">
                  <c:v>2.630573248407643</c:v>
                </c:pt>
                <c:pt idx="88">
                  <c:v>2.8463375796178352</c:v>
                </c:pt>
                <c:pt idx="89">
                  <c:v>2.8463375796178352</c:v>
                </c:pt>
                <c:pt idx="90">
                  <c:v>0.46974522292993631</c:v>
                </c:pt>
                <c:pt idx="91">
                  <c:v>0</c:v>
                </c:pt>
                <c:pt idx="92">
                  <c:v>0.240566037735849</c:v>
                </c:pt>
                <c:pt idx="93">
                  <c:v>0</c:v>
                </c:pt>
                <c:pt idx="94">
                  <c:v>0.1202830188679245</c:v>
                </c:pt>
                <c:pt idx="95">
                  <c:v>0</c:v>
                </c:pt>
                <c:pt idx="96">
                  <c:v>0.1202830188679245</c:v>
                </c:pt>
                <c:pt idx="97">
                  <c:v>0.240566037735849</c:v>
                </c:pt>
                <c:pt idx="98">
                  <c:v>1.3231132075471701</c:v>
                </c:pt>
                <c:pt idx="99">
                  <c:v>1.0825471698113209</c:v>
                </c:pt>
                <c:pt idx="100">
                  <c:v>1.202830188679245</c:v>
                </c:pt>
                <c:pt idx="101">
                  <c:v>0.1202830188679245</c:v>
                </c:pt>
                <c:pt idx="102">
                  <c:v>0.240566037735849</c:v>
                </c:pt>
                <c:pt idx="103">
                  <c:v>1.3</c:v>
                </c:pt>
                <c:pt idx="104">
                  <c:v>0.93333333333333335</c:v>
                </c:pt>
                <c:pt idx="105">
                  <c:v>0.83333333333333337</c:v>
                </c:pt>
                <c:pt idx="106">
                  <c:v>1.3</c:v>
                </c:pt>
                <c:pt idx="107">
                  <c:v>0.83333333333333337</c:v>
                </c:pt>
                <c:pt idx="108">
                  <c:v>0.46974522292993631</c:v>
                </c:pt>
                <c:pt idx="109">
                  <c:v>1.0137741046831961</c:v>
                </c:pt>
                <c:pt idx="110">
                  <c:v>0.37579617834394902</c:v>
                </c:pt>
                <c:pt idx="111">
                  <c:v>0.46974522292993631</c:v>
                </c:pt>
                <c:pt idx="112">
                  <c:v>0.18789808917197451</c:v>
                </c:pt>
                <c:pt idx="113">
                  <c:v>0.46974522292993631</c:v>
                </c:pt>
                <c:pt idx="114">
                  <c:v>1.0137741046831961</c:v>
                </c:pt>
                <c:pt idx="115">
                  <c:v>9.3949044585987254E-2</c:v>
                </c:pt>
                <c:pt idx="116">
                  <c:v>2.5344352617079888</c:v>
                </c:pt>
                <c:pt idx="117">
                  <c:v>0.88705234159779611</c:v>
                </c:pt>
                <c:pt idx="118">
                  <c:v>2.8463375796178352</c:v>
                </c:pt>
                <c:pt idx="119">
                  <c:v>0.28184713375796178</c:v>
                </c:pt>
                <c:pt idx="120">
                  <c:v>1.0334394904458599</c:v>
                </c:pt>
                <c:pt idx="121">
                  <c:v>0.18789808917197451</c:v>
                </c:pt>
                <c:pt idx="122">
                  <c:v>1.878980891719745</c:v>
                </c:pt>
                <c:pt idx="123">
                  <c:v>0.46974522292993631</c:v>
                </c:pt>
                <c:pt idx="124">
                  <c:v>2.28099173553719</c:v>
                </c:pt>
                <c:pt idx="125">
                  <c:v>2.0275482093663908</c:v>
                </c:pt>
                <c:pt idx="126">
                  <c:v>1.267217630853994</c:v>
                </c:pt>
                <c:pt idx="127">
                  <c:v>0.60141509433962259</c:v>
                </c:pt>
                <c:pt idx="128">
                  <c:v>1.202830188679245</c:v>
                </c:pt>
                <c:pt idx="129">
                  <c:v>1.202830188679245</c:v>
                </c:pt>
                <c:pt idx="130">
                  <c:v>0.50688705234159781</c:v>
                </c:pt>
                <c:pt idx="131">
                  <c:v>1.0769230769230771</c:v>
                </c:pt>
                <c:pt idx="132">
                  <c:v>1.0769230769230771</c:v>
                </c:pt>
                <c:pt idx="133">
                  <c:v>1.615384615384615</c:v>
                </c:pt>
                <c:pt idx="134">
                  <c:v>1.615384615384615</c:v>
                </c:pt>
                <c:pt idx="135">
                  <c:v>1.0769230769230771</c:v>
                </c:pt>
                <c:pt idx="136">
                  <c:v>0.53846153846153855</c:v>
                </c:pt>
                <c:pt idx="137">
                  <c:v>0</c:v>
                </c:pt>
                <c:pt idx="138">
                  <c:v>1.0334394904458599</c:v>
                </c:pt>
                <c:pt idx="139">
                  <c:v>1.0334394904458599</c:v>
                </c:pt>
                <c:pt idx="140">
                  <c:v>0.63360881542699721</c:v>
                </c:pt>
                <c:pt idx="141">
                  <c:v>1.0940594059405939</c:v>
                </c:pt>
                <c:pt idx="142">
                  <c:v>2.8463375796178352</c:v>
                </c:pt>
                <c:pt idx="143">
                  <c:v>1.267217630853994</c:v>
                </c:pt>
                <c:pt idx="144">
                  <c:v>0.84158415841584167</c:v>
                </c:pt>
                <c:pt idx="145">
                  <c:v>0.76033057851239672</c:v>
                </c:pt>
                <c:pt idx="146">
                  <c:v>0.25344352617079891</c:v>
                </c:pt>
                <c:pt idx="147">
                  <c:v>0.63360881542699721</c:v>
                </c:pt>
                <c:pt idx="148">
                  <c:v>1.804245283018868</c:v>
                </c:pt>
                <c:pt idx="149">
                  <c:v>2.0448113207547172</c:v>
                </c:pt>
                <c:pt idx="150">
                  <c:v>1.267217630853994</c:v>
                </c:pt>
                <c:pt idx="151">
                  <c:v>1.3231132075471701</c:v>
                </c:pt>
                <c:pt idx="152">
                  <c:v>2.5259433962264151</c:v>
                </c:pt>
                <c:pt idx="153">
                  <c:v>1.3231132075471701</c:v>
                </c:pt>
                <c:pt idx="154">
                  <c:v>2.0448113207547172</c:v>
                </c:pt>
                <c:pt idx="155">
                  <c:v>0.60141509433962259</c:v>
                </c:pt>
                <c:pt idx="156">
                  <c:v>0.48113207547169812</c:v>
                </c:pt>
                <c:pt idx="157">
                  <c:v>2.2853773584905661</c:v>
                </c:pt>
                <c:pt idx="158">
                  <c:v>0.240566037735849</c:v>
                </c:pt>
                <c:pt idx="159">
                  <c:v>1.4433962264150939</c:v>
                </c:pt>
                <c:pt idx="160">
                  <c:v>2.5344352617079888</c:v>
                </c:pt>
                <c:pt idx="161">
                  <c:v>0.23333333333333331</c:v>
                </c:pt>
                <c:pt idx="162">
                  <c:v>0.93333333333333335</c:v>
                </c:pt>
                <c:pt idx="163">
                  <c:v>0.38016528925619841</c:v>
                </c:pt>
                <c:pt idx="164">
                  <c:v>1.2623762376237631</c:v>
                </c:pt>
                <c:pt idx="165">
                  <c:v>0.240566037735849</c:v>
                </c:pt>
                <c:pt idx="166">
                  <c:v>9.3949044585987254E-2</c:v>
                </c:pt>
                <c:pt idx="167">
                  <c:v>0</c:v>
                </c:pt>
                <c:pt idx="168">
                  <c:v>0.28184713375796178</c:v>
                </c:pt>
                <c:pt idx="169">
                  <c:v>0.28184713375796178</c:v>
                </c:pt>
                <c:pt idx="170">
                  <c:v>1.5031847133757961</c:v>
                </c:pt>
                <c:pt idx="171">
                  <c:v>0</c:v>
                </c:pt>
                <c:pt idx="172">
                  <c:v>1.5031847133757961</c:v>
                </c:pt>
                <c:pt idx="173">
                  <c:v>0.37579617834394902</c:v>
                </c:pt>
                <c:pt idx="174">
                  <c:v>9.3949044585987254E-2</c:v>
                </c:pt>
                <c:pt idx="175">
                  <c:v>0.56369426751592355</c:v>
                </c:pt>
                <c:pt idx="176">
                  <c:v>0.93949044585987262</c:v>
                </c:pt>
                <c:pt idx="177">
                  <c:v>0.46974522292993631</c:v>
                </c:pt>
                <c:pt idx="178">
                  <c:v>1.6831683168316831</c:v>
                </c:pt>
                <c:pt idx="179">
                  <c:v>2.8463375796178352</c:v>
                </c:pt>
                <c:pt idx="180">
                  <c:v>1.556930693069307</c:v>
                </c:pt>
                <c:pt idx="181">
                  <c:v>1.3666666666666669</c:v>
                </c:pt>
                <c:pt idx="182">
                  <c:v>1.2333333333333329</c:v>
                </c:pt>
                <c:pt idx="183">
                  <c:v>2.272277227722773</c:v>
                </c:pt>
                <c:pt idx="184">
                  <c:v>0.63360881542699721</c:v>
                </c:pt>
                <c:pt idx="185">
                  <c:v>0.76033057851239672</c:v>
                </c:pt>
                <c:pt idx="186">
                  <c:v>1.267217630853994</c:v>
                </c:pt>
                <c:pt idx="187">
                  <c:v>0.88705234159779611</c:v>
                </c:pt>
                <c:pt idx="188">
                  <c:v>2.0275482093663908</c:v>
                </c:pt>
                <c:pt idx="189">
                  <c:v>1.0137741046831961</c:v>
                </c:pt>
                <c:pt idx="190">
                  <c:v>0.63360881542699721</c:v>
                </c:pt>
                <c:pt idx="191">
                  <c:v>0.88705234159779611</c:v>
                </c:pt>
                <c:pt idx="192">
                  <c:v>0.38016528925619841</c:v>
                </c:pt>
                <c:pt idx="193">
                  <c:v>0.50688705234159781</c:v>
                </c:pt>
                <c:pt idx="194">
                  <c:v>0.88705234159779611</c:v>
                </c:pt>
                <c:pt idx="195">
                  <c:v>0.63360881542699721</c:v>
                </c:pt>
                <c:pt idx="196">
                  <c:v>0.50688705234159781</c:v>
                </c:pt>
                <c:pt idx="197">
                  <c:v>0.50688705234159781</c:v>
                </c:pt>
                <c:pt idx="198">
                  <c:v>0.76033057851239672</c:v>
                </c:pt>
                <c:pt idx="199">
                  <c:v>0.63360881542699721</c:v>
                </c:pt>
                <c:pt idx="200">
                  <c:v>2.165094339622641</c:v>
                </c:pt>
                <c:pt idx="201">
                  <c:v>1.6839622641509431</c:v>
                </c:pt>
                <c:pt idx="202">
                  <c:v>1.3231132075471701</c:v>
                </c:pt>
                <c:pt idx="203">
                  <c:v>0.84198113207547165</c:v>
                </c:pt>
                <c:pt idx="204">
                  <c:v>0.48113207547169812</c:v>
                </c:pt>
                <c:pt idx="205">
                  <c:v>0.12672176308539951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1.140495867768595</c:v>
                </c:pt>
                <c:pt idx="210">
                  <c:v>2.1542699724517909</c:v>
                </c:pt>
                <c:pt idx="211">
                  <c:v>0</c:v>
                </c:pt>
                <c:pt idx="212">
                  <c:v>1.033333333333333</c:v>
                </c:pt>
                <c:pt idx="213">
                  <c:v>0.7</c:v>
                </c:pt>
                <c:pt idx="214">
                  <c:v>1.647382920110193</c:v>
                </c:pt>
                <c:pt idx="215">
                  <c:v>1.2666666666666671</c:v>
                </c:pt>
                <c:pt idx="216">
                  <c:v>1.3</c:v>
                </c:pt>
                <c:pt idx="217">
                  <c:v>1.333333333333333</c:v>
                </c:pt>
                <c:pt idx="218">
                  <c:v>0.96666666666666667</c:v>
                </c:pt>
                <c:pt idx="219">
                  <c:v>0.8</c:v>
                </c:pt>
                <c:pt idx="220">
                  <c:v>1.0137741046831961</c:v>
                </c:pt>
                <c:pt idx="221">
                  <c:v>4.2079207920792082E-2</c:v>
                </c:pt>
                <c:pt idx="222">
                  <c:v>4.2079207920792082E-2</c:v>
                </c:pt>
              </c:numCache>
            </c:numRef>
          </c:xVal>
          <c:yVal>
            <c:numRef>
              <c:f>Summary_UAA!#REF!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B7-4FF3-AA44-9FBA34D9CB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005384"/>
        <c:axId val="1055005712"/>
      </c:scatterChart>
      <c:valAx>
        <c:axId val="1055005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Natural Pest Control Index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005712"/>
        <c:crosses val="autoZero"/>
        <c:crossBetween val="midCat"/>
      </c:valAx>
      <c:valAx>
        <c:axId val="1055005712"/>
        <c:scaling>
          <c:orientation val="minMax"/>
          <c:min val="-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Income  Changes (% 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005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11907</xdr:colOff>
      <xdr:row>2</xdr:row>
      <xdr:rowOff>15309</xdr:rowOff>
    </xdr:from>
    <xdr:to>
      <xdr:col>15</xdr:col>
      <xdr:colOff>250033</xdr:colOff>
      <xdr:row>24</xdr:row>
      <xdr:rowOff>59530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0</xdr:colOff>
      <xdr:row>4</xdr:row>
      <xdr:rowOff>0</xdr:rowOff>
    </xdr:from>
    <xdr:to>
      <xdr:col>45</xdr:col>
      <xdr:colOff>577394</xdr:colOff>
      <xdr:row>23</xdr:row>
      <xdr:rowOff>139701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12" sqref="D12"/>
    </sheetView>
  </sheetViews>
  <sheetFormatPr defaultRowHeight="15" x14ac:dyDescent="0.25"/>
  <cols>
    <col min="1" max="1" width="30.140625" customWidth="1"/>
    <col min="2" max="2" width="53.42578125" customWidth="1"/>
    <col min="3" max="4" width="30.140625" customWidth="1"/>
  </cols>
  <sheetData>
    <row r="1" spans="1:4" ht="15.75" thickBot="1" x14ac:dyDescent="0.3">
      <c r="A1" s="8" t="s">
        <v>230</v>
      </c>
      <c r="B1" s="8" t="s">
        <v>231</v>
      </c>
      <c r="C1" s="8" t="s">
        <v>232</v>
      </c>
      <c r="D1" s="8" t="s">
        <v>233</v>
      </c>
    </row>
    <row r="2" spans="1:4" x14ac:dyDescent="0.25">
      <c r="A2" t="s">
        <v>49</v>
      </c>
      <c r="B2" t="s">
        <v>234</v>
      </c>
      <c r="C2" t="s">
        <v>235</v>
      </c>
      <c r="D2" t="s">
        <v>236</v>
      </c>
    </row>
    <row r="3" spans="1:4" ht="15" customHeight="1" x14ac:dyDescent="0.25">
      <c r="A3" t="s">
        <v>50</v>
      </c>
      <c r="B3" s="10" t="s">
        <v>242</v>
      </c>
      <c r="C3" s="9" t="s">
        <v>235</v>
      </c>
      <c r="D3" t="s">
        <v>237</v>
      </c>
    </row>
    <row r="4" spans="1:4" x14ac:dyDescent="0.25">
      <c r="A4" t="s">
        <v>227</v>
      </c>
      <c r="B4" t="s">
        <v>239</v>
      </c>
      <c r="C4" s="9" t="s">
        <v>235</v>
      </c>
      <c r="D4" s="9" t="s">
        <v>237</v>
      </c>
    </row>
    <row r="5" spans="1:4" x14ac:dyDescent="0.25">
      <c r="A5" t="s">
        <v>228</v>
      </c>
      <c r="B5" s="9" t="s">
        <v>241</v>
      </c>
      <c r="C5" s="9" t="s">
        <v>235</v>
      </c>
      <c r="D5" s="9" t="s">
        <v>237</v>
      </c>
    </row>
    <row r="6" spans="1:4" x14ac:dyDescent="0.25">
      <c r="A6" t="s">
        <v>229</v>
      </c>
      <c r="B6" t="s">
        <v>240</v>
      </c>
      <c r="C6" s="9" t="s">
        <v>235</v>
      </c>
      <c r="D6" s="9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226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10" sqref="E10"/>
    </sheetView>
  </sheetViews>
  <sheetFormatPr defaultRowHeight="15" x14ac:dyDescent="0.25"/>
  <cols>
    <col min="1" max="2" width="21.140625" style="4" customWidth="1"/>
    <col min="3" max="3" width="21.140625" style="5" customWidth="1"/>
    <col min="4" max="5" width="21.140625" style="4" customWidth="1"/>
    <col min="6" max="19" width="9.140625" style="1"/>
  </cols>
  <sheetData>
    <row r="1" spans="1:5" s="2" customFormat="1" ht="46.5" customHeight="1" x14ac:dyDescent="0.25">
      <c r="A1" s="3" t="s">
        <v>49</v>
      </c>
      <c r="B1" s="3" t="s">
        <v>50</v>
      </c>
      <c r="C1" s="3" t="s">
        <v>227</v>
      </c>
      <c r="D1" s="3" t="s">
        <v>228</v>
      </c>
      <c r="E1" s="3" t="s">
        <v>229</v>
      </c>
    </row>
    <row r="2" spans="1:5" x14ac:dyDescent="0.25">
      <c r="A2" s="4" t="s">
        <v>51</v>
      </c>
      <c r="B2" s="6">
        <v>1.6839622641509431</v>
      </c>
      <c r="C2" s="7">
        <v>1233.71</v>
      </c>
      <c r="D2" s="6">
        <v>983.83</v>
      </c>
      <c r="E2" s="6">
        <f>((D2-C2)/C2)*100</f>
        <v>-20.254354751116548</v>
      </c>
    </row>
    <row r="3" spans="1:5" x14ac:dyDescent="0.25">
      <c r="A3" s="4" t="s">
        <v>52</v>
      </c>
      <c r="B3" s="6">
        <v>1.267217630853994</v>
      </c>
      <c r="C3" s="7">
        <v>1646.16</v>
      </c>
      <c r="D3" s="6">
        <v>1484.71</v>
      </c>
      <c r="E3" s="6">
        <f>((D3-C3)/C3)*100</f>
        <v>-9.8076736161733997</v>
      </c>
    </row>
    <row r="4" spans="1:5" x14ac:dyDescent="0.25">
      <c r="A4" s="4" t="s">
        <v>53</v>
      </c>
      <c r="B4" s="6">
        <v>0.38016528925619841</v>
      </c>
      <c r="C4" s="7">
        <v>1684.39</v>
      </c>
      <c r="D4" s="6">
        <v>1467.01</v>
      </c>
      <c r="E4" s="6">
        <f>((D4-C4)/C4)*100</f>
        <v>-12.905562251022632</v>
      </c>
    </row>
    <row r="5" spans="1:5" x14ac:dyDescent="0.25">
      <c r="A5" s="4" t="s">
        <v>54</v>
      </c>
      <c r="B5" s="6">
        <v>0.71534653465346543</v>
      </c>
      <c r="C5" s="7">
        <v>1094.4000000000001</v>
      </c>
      <c r="D5" s="6">
        <v>1046.1199999999999</v>
      </c>
      <c r="E5" s="6">
        <f>((D5-C5)/C5)*100</f>
        <v>-4.4115497076023571</v>
      </c>
    </row>
    <row r="6" spans="1:5" x14ac:dyDescent="0.25">
      <c r="A6" s="4" t="s">
        <v>55</v>
      </c>
      <c r="B6" s="6">
        <v>0.9678217821782179</v>
      </c>
      <c r="C6" s="7">
        <v>2195.11</v>
      </c>
      <c r="D6" s="6">
        <v>2065.8000000000002</v>
      </c>
      <c r="E6" s="6">
        <f>((D6-C6)/C6)*100</f>
        <v>-5.8908209611363418</v>
      </c>
    </row>
    <row r="7" spans="1:5" x14ac:dyDescent="0.25">
      <c r="A7" s="4" t="s">
        <v>56</v>
      </c>
      <c r="B7" s="6">
        <v>2.661157024793388</v>
      </c>
      <c r="C7" s="7">
        <v>1652.73</v>
      </c>
      <c r="D7" s="6">
        <v>1644.78</v>
      </c>
      <c r="E7" s="6">
        <f>((D7-C7)/C7)*100</f>
        <v>-0.48102230854404809</v>
      </c>
    </row>
    <row r="8" spans="1:5" x14ac:dyDescent="0.25">
      <c r="A8" s="4" t="s">
        <v>57</v>
      </c>
      <c r="B8" s="6">
        <v>1.5148514851485151</v>
      </c>
      <c r="C8" s="7">
        <v>1376.34</v>
      </c>
      <c r="D8" s="6">
        <v>1331.79</v>
      </c>
      <c r="E8" s="6">
        <f>((D8-C8)/C8)*100</f>
        <v>-3.2368455468852142</v>
      </c>
    </row>
    <row r="9" spans="1:5" x14ac:dyDescent="0.25">
      <c r="A9" s="4" t="s">
        <v>58</v>
      </c>
      <c r="B9" s="6">
        <v>1.556930693069307</v>
      </c>
      <c r="C9" s="7">
        <v>1164.03</v>
      </c>
      <c r="D9" s="6">
        <v>1128.25</v>
      </c>
      <c r="E9" s="6">
        <f>((D9-C9)/C9)*100</f>
        <v>-3.0738039397610004</v>
      </c>
    </row>
    <row r="10" spans="1:5" x14ac:dyDescent="0.25">
      <c r="A10" s="4" t="s">
        <v>59</v>
      </c>
      <c r="B10" s="6">
        <v>1.2623762376237631</v>
      </c>
      <c r="C10" s="7">
        <v>1795.43</v>
      </c>
      <c r="D10" s="6">
        <v>1754.14</v>
      </c>
      <c r="E10" s="6">
        <f>((D10-C10)/C10)*100</f>
        <v>-2.2997276418462409</v>
      </c>
    </row>
    <row r="11" spans="1:5" x14ac:dyDescent="0.25">
      <c r="A11" s="4" t="s">
        <v>60</v>
      </c>
      <c r="B11" s="6">
        <v>1.0099009900990099</v>
      </c>
      <c r="C11" s="7">
        <v>502.95</v>
      </c>
      <c r="D11" s="6">
        <v>403.55</v>
      </c>
      <c r="E11" s="6">
        <f>((D11-C11)/C11)*100</f>
        <v>-19.763395963813498</v>
      </c>
    </row>
    <row r="12" spans="1:5" x14ac:dyDescent="0.25">
      <c r="A12" s="4" t="s">
        <v>61</v>
      </c>
      <c r="B12" s="6">
        <v>0.12672176308539951</v>
      </c>
      <c r="C12" s="7">
        <v>529.98</v>
      </c>
      <c r="D12" s="6">
        <v>369.95</v>
      </c>
      <c r="E12" s="6">
        <f>((D12-C12)/C12)*100</f>
        <v>-30.195479074682069</v>
      </c>
    </row>
    <row r="13" spans="1:5" x14ac:dyDescent="0.25">
      <c r="A13" s="4" t="s">
        <v>62</v>
      </c>
      <c r="B13" s="6">
        <v>0.12672176308539951</v>
      </c>
      <c r="C13" s="7">
        <v>626.33000000000004</v>
      </c>
      <c r="D13" s="6">
        <v>491.98</v>
      </c>
      <c r="E13" s="6">
        <f>((D13-C13)/C13)*100</f>
        <v>-21.450353647438252</v>
      </c>
    </row>
    <row r="14" spans="1:5" x14ac:dyDescent="0.25">
      <c r="A14" s="4" t="s">
        <v>63</v>
      </c>
      <c r="B14" s="6">
        <v>0.25344352617079891</v>
      </c>
      <c r="C14" s="7">
        <v>643.05999999999995</v>
      </c>
      <c r="D14" s="6">
        <v>505.84</v>
      </c>
      <c r="E14" s="6">
        <f>((D14-C14)/C14)*100</f>
        <v>-21.338599819612476</v>
      </c>
    </row>
    <row r="15" spans="1:5" x14ac:dyDescent="0.25">
      <c r="A15" s="4" t="s">
        <v>64</v>
      </c>
      <c r="B15" s="6">
        <v>0.50495049504950495</v>
      </c>
      <c r="C15" s="7">
        <v>347.7</v>
      </c>
      <c r="D15" s="6">
        <v>309.5</v>
      </c>
      <c r="E15" s="6">
        <f>((D15-C15)/C15)*100</f>
        <v>-10.986482599942477</v>
      </c>
    </row>
    <row r="16" spans="1:5" x14ac:dyDescent="0.25">
      <c r="A16" s="4" t="s">
        <v>65</v>
      </c>
      <c r="B16" s="6">
        <v>0.12672176308539951</v>
      </c>
      <c r="C16" s="7">
        <v>401.52</v>
      </c>
      <c r="D16" s="6">
        <v>347.6</v>
      </c>
      <c r="E16" s="6">
        <f>((D16-C16)/C16)*100</f>
        <v>-13.428969914325553</v>
      </c>
    </row>
    <row r="17" spans="1:5" x14ac:dyDescent="0.25">
      <c r="A17" s="4" t="s">
        <v>66</v>
      </c>
      <c r="B17" s="6">
        <v>0</v>
      </c>
      <c r="C17" s="7">
        <v>430.33</v>
      </c>
      <c r="D17" s="6">
        <v>342.5</v>
      </c>
      <c r="E17" s="6">
        <f>((D17-C17)/C17)*100</f>
        <v>-20.409917969930049</v>
      </c>
    </row>
    <row r="18" spans="1:5" x14ac:dyDescent="0.25">
      <c r="A18" s="4" t="s">
        <v>67</v>
      </c>
      <c r="B18" s="6">
        <v>1.0334394904458599</v>
      </c>
      <c r="C18" s="7">
        <v>4893.05</v>
      </c>
      <c r="D18" s="6">
        <v>4813.04</v>
      </c>
      <c r="E18" s="6">
        <f>((D18-C18)/C18)*100</f>
        <v>-1.6351764237030115</v>
      </c>
    </row>
    <row r="19" spans="1:5" x14ac:dyDescent="0.25">
      <c r="A19" s="4" t="s">
        <v>68</v>
      </c>
      <c r="B19" s="6">
        <v>0.75159235668789803</v>
      </c>
      <c r="C19" s="7">
        <v>4037.21</v>
      </c>
      <c r="D19" s="6">
        <v>3765.05</v>
      </c>
      <c r="E19" s="6">
        <f>((D19-C19)/C19)*100</f>
        <v>-6.741289157611317</v>
      </c>
    </row>
    <row r="20" spans="1:5" x14ac:dyDescent="0.25">
      <c r="A20" s="4" t="s">
        <v>69</v>
      </c>
      <c r="B20" s="6">
        <v>1.7850318471337581</v>
      </c>
      <c r="C20" s="7">
        <v>3621.73</v>
      </c>
      <c r="D20" s="6">
        <v>3551.54</v>
      </c>
      <c r="E20" s="6">
        <f>((D20-C20)/C20)*100</f>
        <v>-1.9380240934581003</v>
      </c>
    </row>
    <row r="21" spans="1:5" x14ac:dyDescent="0.25">
      <c r="A21" s="4" t="s">
        <v>70</v>
      </c>
      <c r="B21" s="6">
        <v>0.28184713375796178</v>
      </c>
      <c r="C21" s="7">
        <v>2311.16</v>
      </c>
      <c r="D21" s="6">
        <v>1996.59</v>
      </c>
      <c r="E21" s="6">
        <f>((D21-C21)/C21)*100</f>
        <v>-13.610913999896153</v>
      </c>
    </row>
    <row r="22" spans="1:5" x14ac:dyDescent="0.25">
      <c r="A22" s="4" t="s">
        <v>71</v>
      </c>
      <c r="B22" s="6">
        <v>2.160828025477707</v>
      </c>
      <c r="C22" s="7">
        <v>5042.2</v>
      </c>
      <c r="D22" s="6">
        <v>4941.3999999999996</v>
      </c>
      <c r="E22" s="6">
        <f>((D22-C22)/C22)*100</f>
        <v>-1.9991273650390737</v>
      </c>
    </row>
    <row r="23" spans="1:5" x14ac:dyDescent="0.25">
      <c r="A23" s="4" t="s">
        <v>72</v>
      </c>
      <c r="B23" s="6">
        <v>9.3949044585987254E-2</v>
      </c>
      <c r="C23" s="7">
        <v>2406.85</v>
      </c>
      <c r="D23" s="6">
        <v>1980.71</v>
      </c>
      <c r="E23" s="6">
        <f>((D23-C23)/C23)*100</f>
        <v>-17.705299457797533</v>
      </c>
    </row>
    <row r="24" spans="1:5" x14ac:dyDescent="0.25">
      <c r="A24" s="4" t="s">
        <v>73</v>
      </c>
      <c r="B24" s="6">
        <v>1.3152866242038219</v>
      </c>
      <c r="C24" s="7">
        <v>1549.77</v>
      </c>
      <c r="D24" s="6">
        <v>1430.36</v>
      </c>
      <c r="E24" s="6">
        <f>((D24-C24)/C24)*100</f>
        <v>-7.7050142924434004</v>
      </c>
    </row>
    <row r="25" spans="1:5" x14ac:dyDescent="0.25">
      <c r="A25" s="4" t="s">
        <v>74</v>
      </c>
      <c r="B25" s="6">
        <v>0.12672176308539951</v>
      </c>
      <c r="C25" s="7">
        <v>1202.01</v>
      </c>
      <c r="D25" s="6">
        <v>1093.93</v>
      </c>
      <c r="E25" s="6">
        <f>((D25-C25)/C25)*100</f>
        <v>-8.9916057270738126</v>
      </c>
    </row>
    <row r="26" spans="1:5" x14ac:dyDescent="0.25">
      <c r="A26" s="4" t="s">
        <v>75</v>
      </c>
      <c r="B26" s="6">
        <v>2.8463375796178352</v>
      </c>
      <c r="C26" s="7">
        <v>846.35</v>
      </c>
      <c r="D26" s="6">
        <v>882.56</v>
      </c>
      <c r="E26" s="6">
        <f>((D26-C26)/C26)*100</f>
        <v>4.2783718319843942</v>
      </c>
    </row>
    <row r="27" spans="1:5" x14ac:dyDescent="0.25">
      <c r="A27" s="4" t="s">
        <v>76</v>
      </c>
      <c r="B27" s="6">
        <v>1.0137741046831961</v>
      </c>
      <c r="C27" s="7">
        <v>1446.79</v>
      </c>
      <c r="D27" s="6">
        <v>1300.4100000000001</v>
      </c>
      <c r="E27" s="6">
        <f>((D27-C27)/C27)*100</f>
        <v>-10.11757062185942</v>
      </c>
    </row>
    <row r="28" spans="1:5" x14ac:dyDescent="0.25">
      <c r="A28" s="4" t="s">
        <v>77</v>
      </c>
      <c r="B28" s="6">
        <v>2.8463375796178352</v>
      </c>
      <c r="C28" s="7">
        <v>1374.28</v>
      </c>
      <c r="D28" s="6">
        <v>1416.1</v>
      </c>
      <c r="E28" s="6">
        <f>((D28-C28)/C28)*100</f>
        <v>3.0430479960415591</v>
      </c>
    </row>
    <row r="29" spans="1:5" x14ac:dyDescent="0.25">
      <c r="A29" s="4" t="s">
        <v>78</v>
      </c>
      <c r="B29" s="6">
        <v>0</v>
      </c>
      <c r="C29" s="7">
        <v>812.94</v>
      </c>
      <c r="D29" s="6">
        <v>642.27</v>
      </c>
      <c r="E29" s="6">
        <f>((D29-C29)/C29)*100</f>
        <v>-20.994169311388301</v>
      </c>
    </row>
    <row r="30" spans="1:5" x14ac:dyDescent="0.25">
      <c r="A30" s="4" t="s">
        <v>79</v>
      </c>
      <c r="B30" s="6">
        <v>0.63360881542699721</v>
      </c>
      <c r="C30" s="7">
        <v>3065.79</v>
      </c>
      <c r="D30" s="6">
        <v>2973.5</v>
      </c>
      <c r="E30" s="6">
        <f>((D30-C30)/C30)*100</f>
        <v>-3.0103170797738907</v>
      </c>
    </row>
    <row r="31" spans="1:5" x14ac:dyDescent="0.25">
      <c r="A31" s="4" t="s">
        <v>80</v>
      </c>
      <c r="B31" s="6">
        <v>0.25344352617079891</v>
      </c>
      <c r="C31" s="7">
        <v>762.88</v>
      </c>
      <c r="D31" s="6">
        <v>635.54</v>
      </c>
      <c r="E31" s="6">
        <f>((D31-C31)/C31)*100</f>
        <v>-16.692009228187924</v>
      </c>
    </row>
    <row r="32" spans="1:5" x14ac:dyDescent="0.25">
      <c r="A32" s="4" t="s">
        <v>81</v>
      </c>
      <c r="B32" s="6">
        <v>0.76033057851239672</v>
      </c>
      <c r="C32" s="7">
        <v>433.97</v>
      </c>
      <c r="D32" s="6">
        <v>402.05</v>
      </c>
      <c r="E32" s="6">
        <f>((D32-C32)/C32)*100</f>
        <v>-7.3553471438117874</v>
      </c>
    </row>
    <row r="33" spans="1:5" x14ac:dyDescent="0.25">
      <c r="A33" s="4" t="s">
        <v>82</v>
      </c>
      <c r="B33" s="6">
        <v>0.12672176308539951</v>
      </c>
      <c r="C33" s="7">
        <v>570.55999999999995</v>
      </c>
      <c r="D33" s="6">
        <v>484.8</v>
      </c>
      <c r="E33" s="6">
        <f>((D33-C33)/C33)*100</f>
        <v>-15.030846887268639</v>
      </c>
    </row>
    <row r="34" spans="1:5" x14ac:dyDescent="0.25">
      <c r="A34" s="4" t="s">
        <v>83</v>
      </c>
      <c r="B34" s="6">
        <v>0.63360881542699721</v>
      </c>
      <c r="C34" s="7">
        <v>628.51</v>
      </c>
      <c r="D34" s="6">
        <v>539.04</v>
      </c>
      <c r="E34" s="6">
        <f>((D34-C34)/C34)*100</f>
        <v>-14.2352548089927</v>
      </c>
    </row>
    <row r="35" spans="1:5" x14ac:dyDescent="0.25">
      <c r="A35" s="4" t="s">
        <v>84</v>
      </c>
      <c r="B35" s="6">
        <v>0.25344352617079891</v>
      </c>
      <c r="C35" s="7">
        <v>770.08</v>
      </c>
      <c r="D35" s="6">
        <v>648.5</v>
      </c>
      <c r="E35" s="6">
        <f>((D35-C35)/C35)*100</f>
        <v>-15.787970081030547</v>
      </c>
    </row>
    <row r="36" spans="1:5" x14ac:dyDescent="0.25">
      <c r="A36" s="4" t="s">
        <v>85</v>
      </c>
      <c r="B36" s="6">
        <v>0.12672176308539951</v>
      </c>
      <c r="C36" s="7">
        <v>731.97</v>
      </c>
      <c r="D36" s="6">
        <v>630.95000000000005</v>
      </c>
      <c r="E36" s="6">
        <f>((D36-C36)/C36)*100</f>
        <v>-13.801112067434454</v>
      </c>
    </row>
    <row r="37" spans="1:5" x14ac:dyDescent="0.25">
      <c r="A37" s="4" t="s">
        <v>86</v>
      </c>
      <c r="B37" s="6">
        <v>0.76033057851239672</v>
      </c>
      <c r="C37" s="7">
        <v>502.96</v>
      </c>
      <c r="D37" s="6">
        <v>437.22</v>
      </c>
      <c r="E37" s="6">
        <f>((D37-C37)/C37)*100</f>
        <v>-13.070621918243985</v>
      </c>
    </row>
    <row r="38" spans="1:5" x14ac:dyDescent="0.25">
      <c r="A38" s="4" t="s">
        <v>0</v>
      </c>
      <c r="B38" s="6">
        <v>0.88705234159779611</v>
      </c>
      <c r="C38" s="7">
        <v>1656.7</v>
      </c>
      <c r="D38" s="6">
        <v>1533.35</v>
      </c>
      <c r="E38" s="6">
        <f>((D38-C38)/C38)*100</f>
        <v>-7.4455242349248589</v>
      </c>
    </row>
    <row r="39" spans="1:5" x14ac:dyDescent="0.25">
      <c r="A39" s="4" t="s">
        <v>1</v>
      </c>
      <c r="B39" s="6">
        <v>1.267217630853994</v>
      </c>
      <c r="C39" s="7">
        <v>1165.04</v>
      </c>
      <c r="D39" s="6">
        <v>1102.6500000000001</v>
      </c>
      <c r="E39" s="6">
        <f>((D39-C39)/C39)*100</f>
        <v>-5.3551809379935342</v>
      </c>
    </row>
    <row r="40" spans="1:5" x14ac:dyDescent="0.25">
      <c r="A40" s="4" t="s">
        <v>2</v>
      </c>
      <c r="B40" s="6">
        <v>1.520661157024793</v>
      </c>
      <c r="C40" s="7">
        <v>1313.22</v>
      </c>
      <c r="D40" s="6">
        <v>1253.06</v>
      </c>
      <c r="E40" s="6">
        <f>((D40-C40)/C40)*100</f>
        <v>-4.5811059837651023</v>
      </c>
    </row>
    <row r="41" spans="1:5" x14ac:dyDescent="0.25">
      <c r="A41" s="4" t="s">
        <v>3</v>
      </c>
      <c r="B41" s="6">
        <v>1.647382920110193</v>
      </c>
      <c r="C41" s="7">
        <v>1458.85</v>
      </c>
      <c r="D41" s="6">
        <v>1409.35</v>
      </c>
      <c r="E41" s="6">
        <f>((D41-C41)/C41)*100</f>
        <v>-3.393083593241252</v>
      </c>
    </row>
    <row r="42" spans="1:5" x14ac:dyDescent="0.25">
      <c r="A42" s="4" t="s">
        <v>4</v>
      </c>
      <c r="B42" s="6">
        <v>0.76033057851239672</v>
      </c>
      <c r="C42" s="7">
        <v>1361.89</v>
      </c>
      <c r="D42" s="6">
        <v>1287.81</v>
      </c>
      <c r="E42" s="6">
        <f>((D42-C42)/C42)*100</f>
        <v>-5.4394995190507416</v>
      </c>
    </row>
    <row r="43" spans="1:5" x14ac:dyDescent="0.25">
      <c r="A43" s="4" t="s">
        <v>5</v>
      </c>
      <c r="B43" s="6">
        <v>0.76033057851239672</v>
      </c>
      <c r="C43" s="7">
        <v>1630.85</v>
      </c>
      <c r="D43" s="6">
        <v>1537.15</v>
      </c>
      <c r="E43" s="6">
        <f>((D43-C43)/C43)*100</f>
        <v>-5.7454701536008717</v>
      </c>
    </row>
    <row r="44" spans="1:5" x14ac:dyDescent="0.25">
      <c r="A44" s="4" t="s">
        <v>6</v>
      </c>
      <c r="B44" s="6">
        <v>2.0275482093663908</v>
      </c>
      <c r="C44" s="7">
        <v>1967.67</v>
      </c>
      <c r="D44" s="6">
        <v>1945.9</v>
      </c>
      <c r="E44" s="6">
        <f>((D44-C44)/C44)*100</f>
        <v>-1.1063847088180427</v>
      </c>
    </row>
    <row r="45" spans="1:5" x14ac:dyDescent="0.25">
      <c r="A45" s="4" t="s">
        <v>7</v>
      </c>
      <c r="B45" s="6">
        <v>2.4077134986225901</v>
      </c>
      <c r="C45" s="7">
        <v>1993.19</v>
      </c>
      <c r="D45" s="6">
        <v>1996.42</v>
      </c>
      <c r="E45" s="6">
        <f>((D45-C45)/C45)*100</f>
        <v>0.16205178633246295</v>
      </c>
    </row>
    <row r="46" spans="1:5" x14ac:dyDescent="0.25">
      <c r="A46" s="4" t="s">
        <v>8</v>
      </c>
      <c r="B46" s="6">
        <v>1.393939393939394</v>
      </c>
      <c r="C46" s="7">
        <v>1771.5</v>
      </c>
      <c r="D46" s="6">
        <v>1708.85</v>
      </c>
      <c r="E46" s="6">
        <f>((D46-C46)/C46)*100</f>
        <v>-3.5365509455263955</v>
      </c>
    </row>
    <row r="47" spans="1:5" x14ac:dyDescent="0.25">
      <c r="A47" s="4" t="s">
        <v>9</v>
      </c>
      <c r="B47" s="6">
        <v>0.63360881542699721</v>
      </c>
      <c r="C47" s="7">
        <v>1673.46</v>
      </c>
      <c r="D47" s="6">
        <v>1539.62</v>
      </c>
      <c r="E47" s="6">
        <f>((D47-C47)/C47)*100</f>
        <v>-7.9978009632737042</v>
      </c>
    </row>
    <row r="48" spans="1:5" x14ac:dyDescent="0.25">
      <c r="A48" s="4" t="s">
        <v>10</v>
      </c>
      <c r="B48" s="6">
        <v>0.88705234159779611</v>
      </c>
      <c r="C48" s="7">
        <v>1275.58</v>
      </c>
      <c r="D48" s="6">
        <v>1210.25</v>
      </c>
      <c r="E48" s="6">
        <f>((D48-C48)/C48)*100</f>
        <v>-5.1215917464996261</v>
      </c>
    </row>
    <row r="49" spans="1:5" x14ac:dyDescent="0.25">
      <c r="A49" s="4" t="s">
        <v>11</v>
      </c>
      <c r="B49" s="6">
        <v>2.7878787878787881</v>
      </c>
      <c r="C49" s="7" t="e">
        <v>#N/A</v>
      </c>
      <c r="D49" s="6" t="e">
        <v>#N/A</v>
      </c>
      <c r="E49" s="6" t="e">
        <f>((D49-C49)/C49)*100</f>
        <v>#N/A</v>
      </c>
    </row>
    <row r="50" spans="1:5" x14ac:dyDescent="0.25">
      <c r="A50" s="4" t="s">
        <v>12</v>
      </c>
      <c r="B50" s="6">
        <v>0.50688705234159781</v>
      </c>
      <c r="C50" s="7" t="e">
        <v>#REF!</v>
      </c>
      <c r="D50" s="6">
        <v>719.35</v>
      </c>
      <c r="E50" s="6"/>
    </row>
    <row r="51" spans="1:5" x14ac:dyDescent="0.25">
      <c r="A51" s="4" t="s">
        <v>13</v>
      </c>
      <c r="B51" s="6">
        <v>1.5031847133757961</v>
      </c>
      <c r="C51" s="7" t="e">
        <v>#N/A</v>
      </c>
      <c r="D51" s="6" t="e">
        <v>#N/A</v>
      </c>
      <c r="E51" s="6" t="e">
        <f>((D51-C51)/C51)*100</f>
        <v>#N/A</v>
      </c>
    </row>
    <row r="52" spans="1:5" x14ac:dyDescent="0.25">
      <c r="A52" s="4" t="s">
        <v>14</v>
      </c>
      <c r="B52" s="6">
        <v>2.8184713375796182</v>
      </c>
      <c r="C52" s="7" t="e">
        <v>#REF!</v>
      </c>
      <c r="D52" s="6" t="e">
        <v>#N/A</v>
      </c>
      <c r="E52" s="6"/>
    </row>
    <row r="53" spans="1:5" x14ac:dyDescent="0.25">
      <c r="A53" s="4" t="s">
        <v>15</v>
      </c>
      <c r="B53" s="6">
        <v>0.50688705234159781</v>
      </c>
      <c r="C53" s="7" t="e">
        <v>#REF!</v>
      </c>
      <c r="D53" s="6">
        <v>1326.82</v>
      </c>
      <c r="E53" s="6"/>
    </row>
    <row r="54" spans="1:5" x14ac:dyDescent="0.25">
      <c r="A54" s="4" t="s">
        <v>16</v>
      </c>
      <c r="B54" s="6">
        <v>1.140495867768595</v>
      </c>
      <c r="C54" s="7">
        <v>1107.6099999999999</v>
      </c>
      <c r="D54" s="6">
        <v>1035.23</v>
      </c>
      <c r="E54" s="6">
        <f>((D54-C54)/C54)*100</f>
        <v>-6.5347911268406653</v>
      </c>
    </row>
    <row r="55" spans="1:5" x14ac:dyDescent="0.25">
      <c r="A55" s="4" t="s">
        <v>17</v>
      </c>
      <c r="B55" s="6">
        <v>1.140495867768595</v>
      </c>
      <c r="C55" s="7">
        <v>1360.14</v>
      </c>
      <c r="D55" s="6">
        <v>1290.56</v>
      </c>
      <c r="E55" s="6">
        <f>((D55-C55)/C55)*100</f>
        <v>-5.1156498595732902</v>
      </c>
    </row>
    <row r="56" spans="1:5" x14ac:dyDescent="0.25">
      <c r="A56" s="4" t="s">
        <v>18</v>
      </c>
      <c r="B56" s="6">
        <v>0.25344352617079891</v>
      </c>
      <c r="C56" s="7">
        <v>892</v>
      </c>
      <c r="D56" s="6">
        <v>808.86</v>
      </c>
      <c r="E56" s="6">
        <f>((D56-C56)/C56)*100</f>
        <v>-9.3206278026905807</v>
      </c>
    </row>
    <row r="57" spans="1:5" x14ac:dyDescent="0.25">
      <c r="A57" s="4" t="s">
        <v>19</v>
      </c>
      <c r="B57" s="6">
        <v>0.88705234159779611</v>
      </c>
      <c r="C57" s="7">
        <v>1567.44</v>
      </c>
      <c r="D57" s="6">
        <v>1409.57</v>
      </c>
      <c r="E57" s="6">
        <f>((D57-C57)/C57)*100</f>
        <v>-10.071836880518561</v>
      </c>
    </row>
    <row r="58" spans="1:5" x14ac:dyDescent="0.25">
      <c r="A58" s="4" t="s">
        <v>20</v>
      </c>
      <c r="B58" s="6">
        <v>0.56369426751592355</v>
      </c>
      <c r="C58" s="7">
        <v>1797.79</v>
      </c>
      <c r="D58" s="6">
        <v>1609.17</v>
      </c>
      <c r="E58" s="6">
        <f>((D58-C58)/C58)*100</f>
        <v>-10.491770451498779</v>
      </c>
    </row>
    <row r="59" spans="1:5" x14ac:dyDescent="0.25">
      <c r="A59" s="4" t="s">
        <v>21</v>
      </c>
      <c r="B59" s="6">
        <v>1.1273885350318471</v>
      </c>
      <c r="C59" s="7">
        <v>1631.39</v>
      </c>
      <c r="D59" s="6">
        <v>1557.33</v>
      </c>
      <c r="E59" s="6">
        <f>((D59-C59)/C59)*100</f>
        <v>-4.5396870153672744</v>
      </c>
    </row>
    <row r="60" spans="1:5" x14ac:dyDescent="0.25">
      <c r="A60" s="4" t="s">
        <v>22</v>
      </c>
      <c r="B60" s="6">
        <v>0.56369426751592355</v>
      </c>
      <c r="C60" s="7">
        <v>2790.3</v>
      </c>
      <c r="D60" s="6">
        <v>2638.18</v>
      </c>
      <c r="E60" s="6">
        <f>((D60-C60)/C60)*100</f>
        <v>-5.4517435401211465</v>
      </c>
    </row>
    <row r="61" spans="1:5" x14ac:dyDescent="0.25">
      <c r="A61" s="4" t="s">
        <v>23</v>
      </c>
      <c r="B61" s="6">
        <v>1.1273885350318471</v>
      </c>
      <c r="C61" s="7">
        <v>2832.34</v>
      </c>
      <c r="D61" s="6">
        <v>2663.14</v>
      </c>
      <c r="E61" s="6">
        <f>((D61-C61)/C61)*100</f>
        <v>-5.9738590705918169</v>
      </c>
    </row>
    <row r="62" spans="1:5" x14ac:dyDescent="0.25">
      <c r="A62" s="4" t="s">
        <v>24</v>
      </c>
      <c r="B62" s="6">
        <v>0.18789808917197451</v>
      </c>
      <c r="C62" s="7">
        <v>1753.23</v>
      </c>
      <c r="D62" s="6">
        <v>1554.46</v>
      </c>
      <c r="E62" s="6">
        <f>((D62-C62)/C62)*100</f>
        <v>-11.337360186626967</v>
      </c>
    </row>
    <row r="63" spans="1:5" x14ac:dyDescent="0.25">
      <c r="A63" s="4" t="s">
        <v>25</v>
      </c>
      <c r="B63" s="6">
        <v>0.84554140127388533</v>
      </c>
      <c r="C63" s="7">
        <v>4015.8</v>
      </c>
      <c r="D63" s="6">
        <v>3775.93</v>
      </c>
      <c r="E63" s="6">
        <f>((D63-C63)/C63)*100</f>
        <v>-5.9731560336670233</v>
      </c>
    </row>
    <row r="64" spans="1:5" x14ac:dyDescent="0.25">
      <c r="A64" s="4" t="s">
        <v>26</v>
      </c>
      <c r="B64" s="6">
        <v>1.267217630853994</v>
      </c>
      <c r="C64" s="7">
        <v>3136.22</v>
      </c>
      <c r="D64" s="6">
        <v>2936.55</v>
      </c>
      <c r="E64" s="6">
        <f>((D64-C64)/C64)*100</f>
        <v>-6.3665814260479054</v>
      </c>
    </row>
    <row r="65" spans="1:5" x14ac:dyDescent="0.25">
      <c r="A65" s="4" t="s">
        <v>27</v>
      </c>
      <c r="B65" s="6">
        <v>0.63360881542699721</v>
      </c>
      <c r="C65" s="7">
        <v>1971.72</v>
      </c>
      <c r="D65" s="6">
        <v>1817.53</v>
      </c>
      <c r="E65" s="6">
        <f>((D65-C65)/C65)*100</f>
        <v>-7.820075872841989</v>
      </c>
    </row>
    <row r="66" spans="1:5" x14ac:dyDescent="0.25">
      <c r="A66" s="4" t="s">
        <v>87</v>
      </c>
      <c r="B66" s="6">
        <v>1.267217630853994</v>
      </c>
      <c r="C66" s="7">
        <v>1263.45</v>
      </c>
      <c r="D66" s="6">
        <v>1126.75</v>
      </c>
      <c r="E66" s="6">
        <f>((D66-C66)/C66)*100</f>
        <v>-10.819581305156518</v>
      </c>
    </row>
    <row r="67" spans="1:5" x14ac:dyDescent="0.25">
      <c r="A67" s="4" t="s">
        <v>88</v>
      </c>
      <c r="B67" s="6">
        <v>2.4077134986225901</v>
      </c>
      <c r="C67" s="7">
        <v>1776.5</v>
      </c>
      <c r="D67" s="6">
        <v>1707.71</v>
      </c>
      <c r="E67" s="6">
        <f>((D67-C67)/C67)*100</f>
        <v>-3.8722206585983652</v>
      </c>
    </row>
    <row r="68" spans="1:5" x14ac:dyDescent="0.25">
      <c r="A68" s="4" t="s">
        <v>89</v>
      </c>
      <c r="B68" s="6">
        <v>0.63360881542699721</v>
      </c>
      <c r="C68" s="7">
        <v>2684.7</v>
      </c>
      <c r="D68" s="6">
        <v>2239.02</v>
      </c>
      <c r="E68" s="6">
        <f>((D68-C68)/C68)*100</f>
        <v>-16.600737512571232</v>
      </c>
    </row>
    <row r="69" spans="1:5" x14ac:dyDescent="0.25">
      <c r="A69" s="4" t="s">
        <v>90</v>
      </c>
      <c r="B69" s="6">
        <v>2.5344352617079888</v>
      </c>
      <c r="C69" s="7">
        <v>924.36</v>
      </c>
      <c r="D69" s="6">
        <v>926.64</v>
      </c>
      <c r="E69" s="6">
        <f>((D69-C69)/C69)*100</f>
        <v>0.24665714656626991</v>
      </c>
    </row>
    <row r="70" spans="1:5" x14ac:dyDescent="0.25">
      <c r="A70" s="4" t="s">
        <v>91</v>
      </c>
      <c r="B70" s="6">
        <v>0.50688705234159781</v>
      </c>
      <c r="C70" s="7">
        <v>1183.56</v>
      </c>
      <c r="D70" s="6">
        <v>1070.77</v>
      </c>
      <c r="E70" s="6">
        <f>((D70-C70)/C70)*100</f>
        <v>-9.5297238838757625</v>
      </c>
    </row>
    <row r="71" spans="1:5" x14ac:dyDescent="0.25">
      <c r="A71" s="4" t="s">
        <v>92</v>
      </c>
      <c r="B71" s="6">
        <v>0.12672176308539951</v>
      </c>
      <c r="C71" s="7">
        <v>1150.18</v>
      </c>
      <c r="D71" s="6">
        <v>1030.93</v>
      </c>
      <c r="E71" s="6">
        <f>((D71-C71)/C71)*100</f>
        <v>-10.36794240901424</v>
      </c>
    </row>
    <row r="72" spans="1:5" x14ac:dyDescent="0.25">
      <c r="A72" s="4" t="s">
        <v>93</v>
      </c>
      <c r="B72" s="6">
        <v>0.28184713375796178</v>
      </c>
      <c r="C72" s="7">
        <v>1476.91</v>
      </c>
      <c r="D72" s="6">
        <v>1355.55</v>
      </c>
      <c r="E72" s="6">
        <f>((D72-C72)/C72)*100</f>
        <v>-8.2171560894028826</v>
      </c>
    </row>
    <row r="73" spans="1:5" x14ac:dyDescent="0.25">
      <c r="A73" s="4" t="s">
        <v>94</v>
      </c>
      <c r="B73" s="6">
        <v>0.25344352617079891</v>
      </c>
      <c r="C73" s="7">
        <v>1096.52</v>
      </c>
      <c r="D73" s="6">
        <v>997.31</v>
      </c>
      <c r="E73" s="6">
        <f>((D73-C73)/C73)*100</f>
        <v>-9.0477145879692156</v>
      </c>
    </row>
    <row r="74" spans="1:5" x14ac:dyDescent="0.25">
      <c r="A74" s="4" t="s">
        <v>95</v>
      </c>
      <c r="B74" s="6">
        <v>0.76033057851239672</v>
      </c>
      <c r="C74" s="7">
        <v>1522.73</v>
      </c>
      <c r="D74" s="6" t="e">
        <v>#N/A</v>
      </c>
      <c r="E74" s="6" t="e">
        <f>((D74-C74)/C74)*100</f>
        <v>#N/A</v>
      </c>
    </row>
    <row r="75" spans="1:5" x14ac:dyDescent="0.25">
      <c r="A75" s="4" t="s">
        <v>96</v>
      </c>
      <c r="B75" s="6">
        <v>0.6333333333333333</v>
      </c>
      <c r="C75" s="7">
        <v>398.29</v>
      </c>
      <c r="D75" s="6">
        <v>393</v>
      </c>
      <c r="E75" s="6">
        <f>((D75-C75)/C75)*100</f>
        <v>-1.3281779607823496</v>
      </c>
    </row>
    <row r="76" spans="1:5" x14ac:dyDescent="0.25">
      <c r="A76" s="4" t="s">
        <v>97</v>
      </c>
      <c r="B76" s="6">
        <v>0</v>
      </c>
      <c r="C76" s="7">
        <v>1425.54</v>
      </c>
      <c r="D76" s="6">
        <v>1009.4</v>
      </c>
      <c r="E76" s="6">
        <f>((D76-C76)/C76)*100</f>
        <v>-29.191744882640965</v>
      </c>
    </row>
    <row r="77" spans="1:5" x14ac:dyDescent="0.25">
      <c r="A77" s="4" t="s">
        <v>98</v>
      </c>
      <c r="B77" s="6">
        <v>0</v>
      </c>
      <c r="C77" s="7">
        <v>1486.26</v>
      </c>
      <c r="D77" s="6">
        <v>1093.3699999999999</v>
      </c>
      <c r="E77" s="6">
        <f>((D77-C77)/C77)*100</f>
        <v>-26.434809521887161</v>
      </c>
    </row>
    <row r="78" spans="1:5" x14ac:dyDescent="0.25">
      <c r="A78" s="4" t="s">
        <v>99</v>
      </c>
      <c r="B78" s="6">
        <v>0.1202830188679245</v>
      </c>
      <c r="C78" s="7">
        <v>1213.97</v>
      </c>
      <c r="D78" s="6">
        <v>831.37</v>
      </c>
      <c r="E78" s="6">
        <f>((D78-C78)/C78)*100</f>
        <v>-31.51642956580476</v>
      </c>
    </row>
    <row r="79" spans="1:5" x14ac:dyDescent="0.25">
      <c r="A79" s="4" t="s">
        <v>100</v>
      </c>
      <c r="B79" s="6">
        <v>0</v>
      </c>
      <c r="C79" s="7">
        <v>910.07</v>
      </c>
      <c r="D79" s="6">
        <v>701.78</v>
      </c>
      <c r="E79" s="6">
        <f>((D79-C79)/C79)*100</f>
        <v>-22.887250431285512</v>
      </c>
    </row>
    <row r="80" spans="1:5" x14ac:dyDescent="0.25">
      <c r="A80" s="4" t="s">
        <v>101</v>
      </c>
      <c r="B80" s="6">
        <v>2.8463375796178352</v>
      </c>
      <c r="C80" s="7">
        <v>-227.55</v>
      </c>
      <c r="D80" s="6">
        <v>-220.61</v>
      </c>
      <c r="E80" s="6">
        <f>((D80-C80)/C80)*100</f>
        <v>-3.0498791474401221</v>
      </c>
    </row>
    <row r="81" spans="1:5" x14ac:dyDescent="0.25">
      <c r="A81" s="4" t="s">
        <v>102</v>
      </c>
      <c r="B81" s="6">
        <v>2.8463375796178352</v>
      </c>
      <c r="C81" s="7">
        <v>2038.3</v>
      </c>
      <c r="D81" s="6">
        <v>1910.22</v>
      </c>
      <c r="E81" s="6">
        <f>((D81-C81)/C81)*100</f>
        <v>-6.2836677623509747</v>
      </c>
    </row>
    <row r="82" spans="1:5" x14ac:dyDescent="0.25">
      <c r="A82" s="4" t="s">
        <v>103</v>
      </c>
      <c r="B82" s="6">
        <v>2.8463375796178352</v>
      </c>
      <c r="C82" s="7">
        <v>2096.61</v>
      </c>
      <c r="D82" s="6">
        <v>1979.29</v>
      </c>
      <c r="E82" s="6">
        <f>((D82-C82)/C82)*100</f>
        <v>-5.5956997247938416</v>
      </c>
    </row>
    <row r="83" spans="1:5" x14ac:dyDescent="0.25">
      <c r="A83" s="4" t="s">
        <v>104</v>
      </c>
      <c r="B83" s="6">
        <v>0.240566037735849</v>
      </c>
      <c r="C83" s="7">
        <v>2640.1</v>
      </c>
      <c r="D83" s="6">
        <v>2012.28</v>
      </c>
      <c r="E83" s="6">
        <f>((D83-C83)/C83)*100</f>
        <v>-23.780159842430209</v>
      </c>
    </row>
    <row r="84" spans="1:5" x14ac:dyDescent="0.25">
      <c r="A84" s="4" t="s">
        <v>105</v>
      </c>
      <c r="B84" s="6">
        <v>0.48113207547169812</v>
      </c>
      <c r="C84" s="7">
        <v>385.27</v>
      </c>
      <c r="D84" s="6">
        <v>274.38</v>
      </c>
      <c r="E84" s="6">
        <f>((D84-C84)/C84)*100</f>
        <v>-28.782412334207173</v>
      </c>
    </row>
    <row r="85" spans="1:5" x14ac:dyDescent="0.25">
      <c r="A85" s="4" t="s">
        <v>106</v>
      </c>
      <c r="B85" s="6">
        <v>0</v>
      </c>
      <c r="C85" s="7">
        <v>1298.17</v>
      </c>
      <c r="D85" s="6">
        <v>1235.8599999999999</v>
      </c>
      <c r="E85" s="6">
        <f>((D85-C85)/C85)*100</f>
        <v>-4.7998336119306542</v>
      </c>
    </row>
    <row r="86" spans="1:5" x14ac:dyDescent="0.25">
      <c r="A86" s="4" t="s">
        <v>107</v>
      </c>
      <c r="B86" s="6">
        <v>0.1202830188679245</v>
      </c>
      <c r="C86" s="7">
        <v>1088.1600000000001</v>
      </c>
      <c r="D86" s="6">
        <v>825.12</v>
      </c>
      <c r="E86" s="6">
        <f>((D86-C86)/C86)*100</f>
        <v>-24.172915747684172</v>
      </c>
    </row>
    <row r="87" spans="1:5" x14ac:dyDescent="0.25">
      <c r="A87" s="4" t="s">
        <v>108</v>
      </c>
      <c r="B87" s="6">
        <v>0</v>
      </c>
      <c r="C87" s="7">
        <v>1461.51</v>
      </c>
      <c r="D87" s="6">
        <v>1134.05</v>
      </c>
      <c r="E87" s="6">
        <f>((D87-C87)/C87)*100</f>
        <v>-22.40559421420312</v>
      </c>
    </row>
    <row r="88" spans="1:5" x14ac:dyDescent="0.25">
      <c r="A88" s="4" t="s">
        <v>109</v>
      </c>
      <c r="B88" s="6">
        <v>0.60141509433962259</v>
      </c>
      <c r="C88" s="7">
        <v>1009.13</v>
      </c>
      <c r="D88" s="6">
        <v>794.04</v>
      </c>
      <c r="E88" s="6">
        <f>((D88-C88)/C88)*100</f>
        <v>-21.314399532270375</v>
      </c>
    </row>
    <row r="89" spans="1:5" x14ac:dyDescent="0.25">
      <c r="A89" s="4" t="s">
        <v>110</v>
      </c>
      <c r="B89" s="6">
        <v>2.630573248407643</v>
      </c>
      <c r="C89" s="7">
        <v>2036.53</v>
      </c>
      <c r="D89" s="6">
        <v>2020.4</v>
      </c>
      <c r="E89" s="6">
        <f>((D89-C89)/C89)*100</f>
        <v>-0.79203350797679795</v>
      </c>
    </row>
    <row r="90" spans="1:5" x14ac:dyDescent="0.25">
      <c r="A90" s="4" t="s">
        <v>111</v>
      </c>
      <c r="B90" s="6">
        <v>2.8463375796178352</v>
      </c>
      <c r="C90" s="7">
        <v>912.28</v>
      </c>
      <c r="D90" s="6">
        <v>898.88</v>
      </c>
      <c r="E90" s="6">
        <f>((D90-C90)/C90)*100</f>
        <v>-1.4688472837286775</v>
      </c>
    </row>
    <row r="91" spans="1:5" x14ac:dyDescent="0.25">
      <c r="A91" s="4" t="s">
        <v>112</v>
      </c>
      <c r="B91" s="6">
        <v>2.8463375796178352</v>
      </c>
      <c r="C91" s="7">
        <v>1123.25</v>
      </c>
      <c r="D91" s="6">
        <v>1104.48</v>
      </c>
      <c r="E91" s="6">
        <f>((D91-C91)/C91)*100</f>
        <v>-1.671043845982638</v>
      </c>
    </row>
    <row r="92" spans="1:5" x14ac:dyDescent="0.25">
      <c r="A92" s="4" t="s">
        <v>113</v>
      </c>
      <c r="B92" s="6">
        <v>0.46974522292993631</v>
      </c>
      <c r="C92" s="7">
        <v>1135.32</v>
      </c>
      <c r="D92" s="6">
        <v>994.73</v>
      </c>
      <c r="E92" s="6">
        <f>((D92-C92)/C92)*100</f>
        <v>-12.383292816122319</v>
      </c>
    </row>
    <row r="93" spans="1:5" x14ac:dyDescent="0.25">
      <c r="A93" s="4" t="s">
        <v>114</v>
      </c>
      <c r="B93" s="6">
        <v>0</v>
      </c>
      <c r="C93" s="7">
        <v>1568.68</v>
      </c>
      <c r="D93" s="6">
        <v>1245.31</v>
      </c>
      <c r="E93" s="6">
        <f>((D93-C93)/C93)*100</f>
        <v>-20.614146926077982</v>
      </c>
    </row>
    <row r="94" spans="1:5" x14ac:dyDescent="0.25">
      <c r="A94" s="4" t="s">
        <v>115</v>
      </c>
      <c r="B94" s="6">
        <v>0.240566037735849</v>
      </c>
      <c r="C94" s="7">
        <v>1241.1600000000001</v>
      </c>
      <c r="D94" s="6">
        <v>985.01</v>
      </c>
      <c r="E94" s="6">
        <f>((D94-C94)/C94)*100</f>
        <v>-20.637951593670444</v>
      </c>
    </row>
    <row r="95" spans="1:5" x14ac:dyDescent="0.25">
      <c r="A95" s="4" t="s">
        <v>116</v>
      </c>
      <c r="B95" s="6">
        <v>0</v>
      </c>
      <c r="C95" s="7">
        <v>1321.54</v>
      </c>
      <c r="D95" s="6">
        <v>1163.27</v>
      </c>
      <c r="E95" s="6">
        <f>((D95-C95)/C95)*100</f>
        <v>-11.976179305961226</v>
      </c>
    </row>
    <row r="96" spans="1:5" x14ac:dyDescent="0.25">
      <c r="A96" s="4" t="s">
        <v>117</v>
      </c>
      <c r="B96" s="6">
        <v>0.1202830188679245</v>
      </c>
      <c r="C96" s="7">
        <v>783.05</v>
      </c>
      <c r="D96" s="6">
        <v>649.51</v>
      </c>
      <c r="E96" s="6">
        <f>((D96-C96)/C96)*100</f>
        <v>-17.05382798033331</v>
      </c>
    </row>
    <row r="97" spans="1:5" x14ac:dyDescent="0.25">
      <c r="A97" s="4" t="s">
        <v>118</v>
      </c>
      <c r="B97" s="6">
        <v>0</v>
      </c>
      <c r="C97" s="7">
        <v>819.95</v>
      </c>
      <c r="D97" s="6">
        <v>721.3</v>
      </c>
      <c r="E97" s="6">
        <f>((D97-C97)/C97)*100</f>
        <v>-12.031221415940006</v>
      </c>
    </row>
    <row r="98" spans="1:5" x14ac:dyDescent="0.25">
      <c r="A98" s="4" t="s">
        <v>119</v>
      </c>
      <c r="B98" s="6">
        <v>0.1202830188679245</v>
      </c>
      <c r="C98" s="7">
        <v>1211.8800000000001</v>
      </c>
      <c r="D98" s="6">
        <v>962.81</v>
      </c>
      <c r="E98" s="6">
        <f>((D98-C98)/C98)*100</f>
        <v>-20.552364920619215</v>
      </c>
    </row>
    <row r="99" spans="1:5" x14ac:dyDescent="0.25">
      <c r="A99" s="4" t="s">
        <v>120</v>
      </c>
      <c r="B99" s="6">
        <v>0.240566037735849</v>
      </c>
      <c r="C99" s="7">
        <v>1481.69</v>
      </c>
      <c r="D99" s="6">
        <v>1116.74</v>
      </c>
      <c r="E99" s="6">
        <f>((D99-C99)/C99)*100</f>
        <v>-24.630658234853449</v>
      </c>
    </row>
    <row r="100" spans="1:5" x14ac:dyDescent="0.25">
      <c r="A100" s="4" t="s">
        <v>121</v>
      </c>
      <c r="B100" s="6">
        <v>1.3231132075471701</v>
      </c>
      <c r="C100" s="7">
        <v>3264.71</v>
      </c>
      <c r="D100" s="6">
        <v>3034.8</v>
      </c>
      <c r="E100" s="6">
        <f>((D100-C100)/C100)*100</f>
        <v>-7.0422794061340781</v>
      </c>
    </row>
    <row r="101" spans="1:5" x14ac:dyDescent="0.25">
      <c r="A101" s="4" t="s">
        <v>122</v>
      </c>
      <c r="B101" s="6">
        <v>1.0825471698113209</v>
      </c>
      <c r="C101" s="7">
        <v>5039.7299999999996</v>
      </c>
      <c r="D101" s="6">
        <v>4119.24</v>
      </c>
      <c r="E101" s="6">
        <f>((D101-C101)/C101)*100</f>
        <v>-18.264668940598007</v>
      </c>
    </row>
    <row r="102" spans="1:5" x14ac:dyDescent="0.25">
      <c r="A102" s="4" t="s">
        <v>123</v>
      </c>
      <c r="B102" s="6">
        <v>1.202830188679245</v>
      </c>
      <c r="C102" s="7">
        <v>1873.71</v>
      </c>
      <c r="D102" s="6">
        <v>1611.31</v>
      </c>
      <c r="E102" s="6">
        <f>((D102-C102)/C102)*100</f>
        <v>-14.004301626185486</v>
      </c>
    </row>
    <row r="103" spans="1:5" x14ac:dyDescent="0.25">
      <c r="A103" s="4" t="s">
        <v>124</v>
      </c>
      <c r="B103" s="6">
        <v>0.1202830188679245</v>
      </c>
      <c r="C103" s="7">
        <v>1901.75</v>
      </c>
      <c r="D103" s="6">
        <v>1467.23</v>
      </c>
      <c r="E103" s="6">
        <f>((D103-C103)/C103)*100</f>
        <v>-22.848429078480343</v>
      </c>
    </row>
    <row r="104" spans="1:5" x14ac:dyDescent="0.25">
      <c r="A104" s="4" t="s">
        <v>125</v>
      </c>
      <c r="B104" s="6">
        <v>0.240566037735849</v>
      </c>
      <c r="C104" s="7">
        <v>6053.76</v>
      </c>
      <c r="D104" s="6">
        <v>4402.7299999999996</v>
      </c>
      <c r="E104" s="6">
        <f>((D104-C104)/C104)*100</f>
        <v>-27.272802357543092</v>
      </c>
    </row>
    <row r="105" spans="1:5" x14ac:dyDescent="0.25">
      <c r="A105" s="4" t="s">
        <v>126</v>
      </c>
      <c r="B105" s="6">
        <v>1.3</v>
      </c>
      <c r="C105" s="7">
        <v>969.63</v>
      </c>
      <c r="D105" s="6">
        <v>951.75</v>
      </c>
      <c r="E105" s="6">
        <f>((D105-C105)/C105)*100</f>
        <v>-1.8440023514123942</v>
      </c>
    </row>
    <row r="106" spans="1:5" x14ac:dyDescent="0.25">
      <c r="A106" s="4" t="s">
        <v>127</v>
      </c>
      <c r="B106" s="6">
        <v>0.93333333333333335</v>
      </c>
      <c r="C106" s="7">
        <v>804.75</v>
      </c>
      <c r="D106" s="6">
        <v>708.52</v>
      </c>
      <c r="E106" s="6">
        <f>((D106-C106)/C106)*100</f>
        <v>-11.95775085430258</v>
      </c>
    </row>
    <row r="107" spans="1:5" x14ac:dyDescent="0.25">
      <c r="A107" s="4" t="s">
        <v>128</v>
      </c>
      <c r="B107" s="6">
        <v>0.83333333333333337</v>
      </c>
      <c r="C107" s="7">
        <v>895.15</v>
      </c>
      <c r="D107" s="6">
        <v>889.52</v>
      </c>
      <c r="E107" s="6">
        <f>((D107-C107)/C107)*100</f>
        <v>-0.62894486957493112</v>
      </c>
    </row>
    <row r="108" spans="1:5" x14ac:dyDescent="0.25">
      <c r="A108" s="4" t="s">
        <v>129</v>
      </c>
      <c r="B108" s="6">
        <v>1.3</v>
      </c>
      <c r="C108" s="7">
        <v>1558.99</v>
      </c>
      <c r="D108" s="6">
        <v>1561.6</v>
      </c>
      <c r="E108" s="6">
        <f>((D108-C108)/C108)*100</f>
        <v>0.16741608348994541</v>
      </c>
    </row>
    <row r="109" spans="1:5" x14ac:dyDescent="0.25">
      <c r="A109" s="4" t="s">
        <v>130</v>
      </c>
      <c r="B109" s="6">
        <v>0.83333333333333337</v>
      </c>
      <c r="C109" s="7">
        <v>1205.44</v>
      </c>
      <c r="D109" s="6">
        <v>946.72</v>
      </c>
      <c r="E109" s="6">
        <f>((D109-C109)/C109)*100</f>
        <v>-21.462702415715423</v>
      </c>
    </row>
    <row r="110" spans="1:5" x14ac:dyDescent="0.25">
      <c r="A110" s="4" t="s">
        <v>28</v>
      </c>
      <c r="B110" s="6">
        <v>0.46974522292993631</v>
      </c>
      <c r="C110" s="7">
        <v>1192.32</v>
      </c>
      <c r="D110" s="6">
        <v>1065.17</v>
      </c>
      <c r="E110" s="6">
        <f>((D110-C110)/C110)*100</f>
        <v>-10.664083467525485</v>
      </c>
    </row>
    <row r="111" spans="1:5" x14ac:dyDescent="0.25">
      <c r="A111" s="4" t="s">
        <v>29</v>
      </c>
      <c r="B111" s="6">
        <v>1.0137741046831961</v>
      </c>
      <c r="C111" s="7">
        <v>1122.81</v>
      </c>
      <c r="D111" s="6">
        <v>1007.29</v>
      </c>
      <c r="E111" s="6">
        <f>((D111-C111)/C111)*100</f>
        <v>-10.288472671244465</v>
      </c>
    </row>
    <row r="112" spans="1:5" x14ac:dyDescent="0.25">
      <c r="A112" s="4" t="s">
        <v>30</v>
      </c>
      <c r="B112" s="6">
        <v>0.37579617834394902</v>
      </c>
      <c r="C112" s="7">
        <v>1201.52</v>
      </c>
      <c r="D112" s="6">
        <v>1009.95</v>
      </c>
      <c r="E112" s="6">
        <f>((D112-C112)/C112)*100</f>
        <v>-15.943970970104528</v>
      </c>
    </row>
    <row r="113" spans="1:5" x14ac:dyDescent="0.25">
      <c r="A113" s="4" t="s">
        <v>31</v>
      </c>
      <c r="B113" s="6">
        <v>0.46974522292993631</v>
      </c>
      <c r="C113" s="7">
        <v>1049.3900000000001</v>
      </c>
      <c r="D113" s="6">
        <v>930.81</v>
      </c>
      <c r="E113" s="6">
        <f>((D113-C113)/C113)*100</f>
        <v>-11.299898036001881</v>
      </c>
    </row>
    <row r="114" spans="1:5" x14ac:dyDescent="0.25">
      <c r="A114" s="4" t="s">
        <v>32</v>
      </c>
      <c r="B114" s="6">
        <v>0.18789808917197451</v>
      </c>
      <c r="C114" s="7">
        <v>1218.47</v>
      </c>
      <c r="D114" s="6">
        <v>1035.8399999999999</v>
      </c>
      <c r="E114" s="6">
        <f>((D114-C114)/C114)*100</f>
        <v>-14.988469145731949</v>
      </c>
    </row>
    <row r="115" spans="1:5" x14ac:dyDescent="0.25">
      <c r="A115" s="4" t="s">
        <v>33</v>
      </c>
      <c r="B115" s="6">
        <v>0.46974522292993631</v>
      </c>
      <c r="C115" s="7">
        <v>1038.6300000000001</v>
      </c>
      <c r="D115" s="6">
        <v>985.44</v>
      </c>
      <c r="E115" s="6">
        <f>((D115-C115)/C115)*100</f>
        <v>-5.1211692325467251</v>
      </c>
    </row>
    <row r="116" spans="1:5" x14ac:dyDescent="0.25">
      <c r="A116" s="4" t="s">
        <v>34</v>
      </c>
      <c r="B116" s="6">
        <v>1.0137741046831961</v>
      </c>
      <c r="C116" s="7">
        <v>800.83</v>
      </c>
      <c r="D116" s="6">
        <v>737.91</v>
      </c>
      <c r="E116" s="6">
        <f>((D116-C116)/C116)*100</f>
        <v>-7.8568485196608613</v>
      </c>
    </row>
    <row r="117" spans="1:5" x14ac:dyDescent="0.25">
      <c r="A117" s="4" t="s">
        <v>35</v>
      </c>
      <c r="B117" s="6">
        <v>9.3949044585987254E-2</v>
      </c>
      <c r="C117" s="7">
        <v>1664.39</v>
      </c>
      <c r="D117" s="6">
        <v>1374.79</v>
      </c>
      <c r="E117" s="6">
        <f>((D117-C117)/C117)*100</f>
        <v>-17.399768083201661</v>
      </c>
    </row>
    <row r="118" spans="1:5" x14ac:dyDescent="0.25">
      <c r="A118" s="4" t="s">
        <v>36</v>
      </c>
      <c r="B118" s="6">
        <v>2.5344352617079888</v>
      </c>
      <c r="C118" s="7">
        <v>816.63</v>
      </c>
      <c r="D118" s="6">
        <v>827.53</v>
      </c>
      <c r="E118" s="6">
        <f>((D118-C118)/C118)*100</f>
        <v>1.3347538052728871</v>
      </c>
    </row>
    <row r="119" spans="1:5" x14ac:dyDescent="0.25">
      <c r="A119" s="4" t="s">
        <v>37</v>
      </c>
      <c r="B119" s="6">
        <v>0.88705234159779611</v>
      </c>
      <c r="C119" s="7">
        <v>1649.28</v>
      </c>
      <c r="D119" s="6">
        <v>1488.13</v>
      </c>
      <c r="E119" s="6">
        <f>((D119-C119)/C119)*100</f>
        <v>-9.7709303453628173</v>
      </c>
    </row>
    <row r="120" spans="1:5" x14ac:dyDescent="0.25">
      <c r="A120" s="4" t="s">
        <v>38</v>
      </c>
      <c r="B120" s="6">
        <v>2.8463375796178352</v>
      </c>
      <c r="C120" s="7">
        <v>968.79</v>
      </c>
      <c r="D120" s="6">
        <v>978.29</v>
      </c>
      <c r="E120" s="6">
        <f>((D120-C120)/C120)*100</f>
        <v>0.98060467180709954</v>
      </c>
    </row>
    <row r="121" spans="1:5" x14ac:dyDescent="0.25">
      <c r="A121" s="4" t="s">
        <v>39</v>
      </c>
      <c r="B121" s="6">
        <v>0.28184713375796178</v>
      </c>
      <c r="C121" s="7">
        <v>1556.68</v>
      </c>
      <c r="D121" s="6">
        <v>1427.25</v>
      </c>
      <c r="E121" s="6">
        <f>((D121-C121)/C121)*100</f>
        <v>-8.3144898116504393</v>
      </c>
    </row>
    <row r="122" spans="1:5" x14ac:dyDescent="0.25">
      <c r="A122" s="4" t="s">
        <v>40</v>
      </c>
      <c r="B122" s="6">
        <v>1.0334394904458599</v>
      </c>
      <c r="C122" s="7">
        <v>2488.92</v>
      </c>
      <c r="D122" s="6">
        <v>2359.2800000000002</v>
      </c>
      <c r="E122" s="6">
        <f>((D122-C122)/C122)*100</f>
        <v>-5.2086848914388515</v>
      </c>
    </row>
    <row r="123" spans="1:5" x14ac:dyDescent="0.25">
      <c r="A123" s="4" t="s">
        <v>41</v>
      </c>
      <c r="B123" s="6">
        <v>0.18789808917197451</v>
      </c>
      <c r="C123" s="7">
        <v>1479.2</v>
      </c>
      <c r="D123" s="6">
        <v>1225.94</v>
      </c>
      <c r="E123" s="6">
        <f>((D123-C123)/C123)*100</f>
        <v>-17.121416982152514</v>
      </c>
    </row>
    <row r="124" spans="1:5" x14ac:dyDescent="0.25">
      <c r="A124" s="4" t="s">
        <v>42</v>
      </c>
      <c r="B124" s="6">
        <v>1.878980891719745</v>
      </c>
      <c r="C124" s="7">
        <v>2107.42</v>
      </c>
      <c r="D124" s="6">
        <v>1956.16</v>
      </c>
      <c r="E124" s="6">
        <f>((D124-C124)/C124)*100</f>
        <v>-7.1774966546772827</v>
      </c>
    </row>
    <row r="125" spans="1:5" x14ac:dyDescent="0.25">
      <c r="A125" s="4" t="s">
        <v>43</v>
      </c>
      <c r="B125" s="6">
        <v>0.46974522292993631</v>
      </c>
      <c r="C125" s="7">
        <v>862.45</v>
      </c>
      <c r="D125" s="6">
        <v>809.98</v>
      </c>
      <c r="E125" s="6">
        <f>((D125-C125)/C125)*100</f>
        <v>-6.0838309467215517</v>
      </c>
    </row>
    <row r="126" spans="1:5" x14ac:dyDescent="0.25">
      <c r="A126" s="4" t="s">
        <v>44</v>
      </c>
      <c r="B126" s="6">
        <v>2.28099173553719</v>
      </c>
      <c r="C126" s="7">
        <v>420.03</v>
      </c>
      <c r="D126" s="6">
        <v>434.9</v>
      </c>
      <c r="E126" s="6">
        <f>((D126-C126)/C126)*100</f>
        <v>3.5402233173820927</v>
      </c>
    </row>
    <row r="127" spans="1:5" x14ac:dyDescent="0.25">
      <c r="A127" s="4" t="s">
        <v>45</v>
      </c>
      <c r="B127" s="6">
        <v>2.0275482093663908</v>
      </c>
      <c r="C127" s="7">
        <v>1089.83</v>
      </c>
      <c r="D127" s="6">
        <v>1065.29</v>
      </c>
      <c r="E127" s="6">
        <f>((D127-C127)/C127)*100</f>
        <v>-2.2517273336208365</v>
      </c>
    </row>
    <row r="128" spans="1:5" x14ac:dyDescent="0.25">
      <c r="A128" s="4" t="s">
        <v>46</v>
      </c>
      <c r="B128" s="6">
        <v>1.267217630853994</v>
      </c>
      <c r="C128" s="7">
        <v>615.94000000000005</v>
      </c>
      <c r="D128" s="6">
        <v>617.17999999999995</v>
      </c>
      <c r="E128" s="6">
        <f>((D128-C128)/C128)*100</f>
        <v>0.2013183102250049</v>
      </c>
    </row>
    <row r="129" spans="1:5" x14ac:dyDescent="0.25">
      <c r="A129" s="4" t="s">
        <v>47</v>
      </c>
      <c r="B129" s="6">
        <v>0.60141509433962259</v>
      </c>
      <c r="C129" s="7">
        <v>1876.52</v>
      </c>
      <c r="D129" s="6">
        <v>1524.15</v>
      </c>
      <c r="E129" s="6">
        <f>((D129-C129)/C129)*100</f>
        <v>-18.777844094387479</v>
      </c>
    </row>
    <row r="130" spans="1:5" x14ac:dyDescent="0.25">
      <c r="A130" s="4" t="s">
        <v>48</v>
      </c>
      <c r="B130" s="6">
        <v>1.202830188679245</v>
      </c>
      <c r="C130" s="7">
        <v>797.12</v>
      </c>
      <c r="D130" s="6">
        <v>783.39</v>
      </c>
      <c r="E130" s="6">
        <f>((D130-C130)/C130)*100</f>
        <v>-1.7224508229626678</v>
      </c>
    </row>
    <row r="131" spans="1:5" x14ac:dyDescent="0.25">
      <c r="A131" s="4" t="s">
        <v>131</v>
      </c>
      <c r="B131" s="6">
        <v>1.202830188679245</v>
      </c>
      <c r="C131" s="7">
        <v>301.89</v>
      </c>
      <c r="D131" s="6">
        <v>299.29000000000002</v>
      </c>
      <c r="E131" s="6">
        <f>((D131-C131)/C131)*100</f>
        <v>-0.86124084931596467</v>
      </c>
    </row>
    <row r="132" spans="1:5" x14ac:dyDescent="0.25">
      <c r="A132" s="4" t="s">
        <v>132</v>
      </c>
      <c r="B132" s="6">
        <v>0.50688705234159781</v>
      </c>
      <c r="C132" s="7">
        <v>692.3</v>
      </c>
      <c r="D132" s="6">
        <v>677.59</v>
      </c>
      <c r="E132" s="6">
        <f>((D132-C132)/C132)*100</f>
        <v>-2.1248013866820634</v>
      </c>
    </row>
    <row r="133" spans="1:5" x14ac:dyDescent="0.25">
      <c r="A133" s="4" t="s">
        <v>133</v>
      </c>
      <c r="B133" s="6">
        <v>1.0769230769230771</v>
      </c>
      <c r="C133" s="7">
        <v>966.14</v>
      </c>
      <c r="D133" s="6">
        <v>886.03</v>
      </c>
      <c r="E133" s="6">
        <f>((D133-C133)/C133)*100</f>
        <v>-8.291758958329023</v>
      </c>
    </row>
    <row r="134" spans="1:5" x14ac:dyDescent="0.25">
      <c r="A134" s="4" t="s">
        <v>134</v>
      </c>
      <c r="B134" s="6">
        <v>1.0769230769230771</v>
      </c>
      <c r="C134" s="7">
        <v>792.69</v>
      </c>
      <c r="D134" s="6">
        <v>736.79</v>
      </c>
      <c r="E134" s="6">
        <f>((D134-C134)/C134)*100</f>
        <v>-7.0519370750230337</v>
      </c>
    </row>
    <row r="135" spans="1:5" x14ac:dyDescent="0.25">
      <c r="A135" s="4" t="s">
        <v>135</v>
      </c>
      <c r="B135" s="6">
        <v>1.615384615384615</v>
      </c>
      <c r="C135" s="7">
        <v>722.09</v>
      </c>
      <c r="D135" s="6">
        <v>692.02</v>
      </c>
      <c r="E135" s="6">
        <f>((D135-C135)/C135)*100</f>
        <v>-4.1643008489246558</v>
      </c>
    </row>
    <row r="136" spans="1:5" x14ac:dyDescent="0.25">
      <c r="A136" s="4" t="s">
        <v>136</v>
      </c>
      <c r="B136" s="6">
        <v>1.615384615384615</v>
      </c>
      <c r="C136" s="7">
        <v>740.36</v>
      </c>
      <c r="D136" s="6">
        <v>717.27</v>
      </c>
      <c r="E136" s="6">
        <f>((D136-C136)/C136)*100</f>
        <v>-3.1187530390620823</v>
      </c>
    </row>
    <row r="137" spans="1:5" x14ac:dyDescent="0.25">
      <c r="A137" s="4" t="s">
        <v>137</v>
      </c>
      <c r="B137" s="6">
        <v>1.0769230769230771</v>
      </c>
      <c r="C137" s="7">
        <v>604</v>
      </c>
      <c r="D137" s="6">
        <v>556.24</v>
      </c>
      <c r="E137" s="6">
        <f>((D137-C137)/C137)*100</f>
        <v>-7.9072847682119196</v>
      </c>
    </row>
    <row r="138" spans="1:5" x14ac:dyDescent="0.25">
      <c r="A138" s="4" t="s">
        <v>138</v>
      </c>
      <c r="B138" s="6">
        <v>0.53846153846153855</v>
      </c>
      <c r="C138" s="7">
        <v>904.57</v>
      </c>
      <c r="D138" s="6">
        <v>819.73</v>
      </c>
      <c r="E138" s="6">
        <f>((D138-C138)/C138)*100</f>
        <v>-9.3790419757453858</v>
      </c>
    </row>
    <row r="139" spans="1:5" x14ac:dyDescent="0.25">
      <c r="A139" s="4" t="s">
        <v>139</v>
      </c>
      <c r="B139" s="6">
        <v>0</v>
      </c>
      <c r="C139" s="7">
        <v>804.07</v>
      </c>
      <c r="D139" s="6">
        <v>695.29</v>
      </c>
      <c r="E139" s="6">
        <f>((D139-C139)/C139)*100</f>
        <v>-13.528672876739597</v>
      </c>
    </row>
    <row r="140" spans="1:5" x14ac:dyDescent="0.25">
      <c r="A140" s="4" t="s">
        <v>140</v>
      </c>
      <c r="B140" s="6">
        <v>1.0334394904458599</v>
      </c>
      <c r="C140" s="7">
        <v>979.25</v>
      </c>
      <c r="D140" s="6">
        <v>864.1</v>
      </c>
      <c r="E140" s="6">
        <f>((D140-C140)/C140)*100</f>
        <v>-11.758999234107733</v>
      </c>
    </row>
    <row r="141" spans="1:5" x14ac:dyDescent="0.25">
      <c r="A141" s="4" t="s">
        <v>141</v>
      </c>
      <c r="B141" s="6">
        <v>1.0334394904458599</v>
      </c>
      <c r="C141" s="7">
        <v>1225.6199999999999</v>
      </c>
      <c r="D141" s="6">
        <v>1122.5999999999999</v>
      </c>
      <c r="E141" s="6">
        <f>((D141-C141)/C141)*100</f>
        <v>-8.4055416850247209</v>
      </c>
    </row>
    <row r="142" spans="1:5" x14ac:dyDescent="0.25">
      <c r="A142" s="4" t="s">
        <v>142</v>
      </c>
      <c r="B142" s="6">
        <v>0.63360881542699721</v>
      </c>
      <c r="C142" s="7">
        <v>1703.61</v>
      </c>
      <c r="D142" s="6">
        <v>1583.62</v>
      </c>
      <c r="E142" s="6">
        <f>((D142-C142)/C142)*100</f>
        <v>-7.0432786846754842</v>
      </c>
    </row>
    <row r="143" spans="1:5" x14ac:dyDescent="0.25">
      <c r="A143" s="4" t="s">
        <v>143</v>
      </c>
      <c r="B143" s="6">
        <v>1.0940594059405939</v>
      </c>
      <c r="C143" s="7">
        <v>1554.94</v>
      </c>
      <c r="D143" s="6">
        <v>1513.09</v>
      </c>
      <c r="E143" s="6">
        <f>((D143-C143)/C143)*100</f>
        <v>-2.691422177061503</v>
      </c>
    </row>
    <row r="144" spans="1:5" x14ac:dyDescent="0.25">
      <c r="A144" s="4" t="s">
        <v>144</v>
      </c>
      <c r="B144" s="6">
        <v>2.8463375796178352</v>
      </c>
      <c r="C144" s="7">
        <v>5532.68</v>
      </c>
      <c r="D144" s="6">
        <v>5504.35</v>
      </c>
      <c r="E144" s="6">
        <f>((D144-C144)/C144)*100</f>
        <v>-0.51204841053521855</v>
      </c>
    </row>
    <row r="145" spans="1:5" x14ac:dyDescent="0.25">
      <c r="A145" s="4" t="s">
        <v>145</v>
      </c>
      <c r="B145" s="6">
        <v>1.267217630853994</v>
      </c>
      <c r="C145" s="7">
        <v>3210.53</v>
      </c>
      <c r="D145" s="6">
        <v>3109.8</v>
      </c>
      <c r="E145" s="6">
        <f>((D145-C145)/C145)*100</f>
        <v>-3.1374882028823907</v>
      </c>
    </row>
    <row r="146" spans="1:5" x14ac:dyDescent="0.25">
      <c r="A146" s="4" t="s">
        <v>146</v>
      </c>
      <c r="B146" s="6">
        <v>0.84158415841584167</v>
      </c>
      <c r="C146" s="7">
        <v>1838.9</v>
      </c>
      <c r="D146" s="6">
        <v>1672.38</v>
      </c>
      <c r="E146" s="6">
        <f>((D146-C146)/C146)*100</f>
        <v>-9.055413562455815</v>
      </c>
    </row>
    <row r="147" spans="1:5" x14ac:dyDescent="0.25">
      <c r="A147" s="4" t="s">
        <v>147</v>
      </c>
      <c r="B147" s="6">
        <v>0.76033057851239672</v>
      </c>
      <c r="C147" s="7">
        <v>2755.44</v>
      </c>
      <c r="D147" s="6">
        <v>2453.19</v>
      </c>
      <c r="E147" s="6">
        <f>((D147-C147)/C147)*100</f>
        <v>-10.969209999128996</v>
      </c>
    </row>
    <row r="148" spans="1:5" x14ac:dyDescent="0.25">
      <c r="A148" s="4" t="s">
        <v>148</v>
      </c>
      <c r="B148" s="6">
        <v>0.25344352617079891</v>
      </c>
      <c r="C148" s="7">
        <v>1806.53</v>
      </c>
      <c r="D148" s="6">
        <v>1558.6</v>
      </c>
      <c r="E148" s="6">
        <f>((D148-C148)/C148)*100</f>
        <v>-13.724100900621639</v>
      </c>
    </row>
    <row r="149" spans="1:5" x14ac:dyDescent="0.25">
      <c r="A149" s="4" t="s">
        <v>149</v>
      </c>
      <c r="B149" s="6">
        <v>0.63360881542699721</v>
      </c>
      <c r="C149" s="7">
        <v>3309.71</v>
      </c>
      <c r="D149" s="6">
        <v>2806.57</v>
      </c>
      <c r="E149" s="6">
        <f>((D149-C149)/C149)*100</f>
        <v>-15.20193612129159</v>
      </c>
    </row>
    <row r="150" spans="1:5" x14ac:dyDescent="0.25">
      <c r="A150" s="4" t="s">
        <v>150</v>
      </c>
      <c r="B150" s="6">
        <v>1.804245283018868</v>
      </c>
      <c r="C150" s="7">
        <v>2418.3000000000002</v>
      </c>
      <c r="D150" s="6">
        <v>2181.69</v>
      </c>
      <c r="E150" s="6">
        <f>((D150-C150)/C150)*100</f>
        <v>-9.7841458876070018</v>
      </c>
    </row>
    <row r="151" spans="1:5" x14ac:dyDescent="0.25">
      <c r="A151" s="4" t="s">
        <v>151</v>
      </c>
      <c r="B151" s="6">
        <v>2.0448113207547172</v>
      </c>
      <c r="C151" s="7">
        <v>2349.11</v>
      </c>
      <c r="D151" s="6">
        <v>2124.48</v>
      </c>
      <c r="E151" s="6">
        <f>((D151-C151)/C151)*100</f>
        <v>-9.5623448880639952</v>
      </c>
    </row>
    <row r="152" spans="1:5" x14ac:dyDescent="0.25">
      <c r="A152" s="4" t="s">
        <v>152</v>
      </c>
      <c r="B152" s="6">
        <v>1.267217630853994</v>
      </c>
      <c r="C152" s="7">
        <v>2252.48</v>
      </c>
      <c r="D152" s="6">
        <v>1900.73</v>
      </c>
      <c r="E152" s="6">
        <f>((D152-C152)/C152)*100</f>
        <v>-15.61612089785481</v>
      </c>
    </row>
    <row r="153" spans="1:5" x14ac:dyDescent="0.25">
      <c r="A153" s="4" t="s">
        <v>153</v>
      </c>
      <c r="B153" s="6">
        <v>1.3231132075471701</v>
      </c>
      <c r="C153" s="7">
        <v>2536.89</v>
      </c>
      <c r="D153" s="6">
        <v>2166.9299999999998</v>
      </c>
      <c r="E153" s="6">
        <f>((D153-C153)/C153)*100</f>
        <v>-14.583210151011675</v>
      </c>
    </row>
    <row r="154" spans="1:5" x14ac:dyDescent="0.25">
      <c r="A154" s="4" t="s">
        <v>154</v>
      </c>
      <c r="B154" s="6">
        <v>2.5259433962264151</v>
      </c>
      <c r="C154" s="7">
        <v>1889.16</v>
      </c>
      <c r="D154" s="6">
        <v>1752.23</v>
      </c>
      <c r="E154" s="6">
        <f>((D154-C154)/C154)*100</f>
        <v>-7.2481949649579738</v>
      </c>
    </row>
    <row r="155" spans="1:5" x14ac:dyDescent="0.25">
      <c r="A155" s="4" t="s">
        <v>155</v>
      </c>
      <c r="B155" s="6">
        <v>1.3231132075471701</v>
      </c>
      <c r="C155" s="7">
        <v>3106.88</v>
      </c>
      <c r="D155" s="6">
        <v>2586.9</v>
      </c>
      <c r="E155" s="6">
        <f>((D155-C155)/C155)*100</f>
        <v>-16.736404367082088</v>
      </c>
    </row>
    <row r="156" spans="1:5" x14ac:dyDescent="0.25">
      <c r="A156" s="4" t="s">
        <v>156</v>
      </c>
      <c r="B156" s="6">
        <v>2.0448113207547172</v>
      </c>
      <c r="C156" s="7">
        <v>4772.0200000000004</v>
      </c>
      <c r="D156" s="6">
        <v>4332.3100000000004</v>
      </c>
      <c r="E156" s="6">
        <f>((D156-C156)/C156)*100</f>
        <v>-9.2143369055452418</v>
      </c>
    </row>
    <row r="157" spans="1:5" x14ac:dyDescent="0.25">
      <c r="A157" s="4" t="s">
        <v>157</v>
      </c>
      <c r="B157" s="6">
        <v>0.60141509433962259</v>
      </c>
      <c r="C157" s="7">
        <v>1850.91</v>
      </c>
      <c r="D157" s="6">
        <v>1476.38</v>
      </c>
      <c r="E157" s="6">
        <f>((D157-C157)/C157)*100</f>
        <v>-20.234911475976681</v>
      </c>
    </row>
    <row r="158" spans="1:5" x14ac:dyDescent="0.25">
      <c r="A158" s="4" t="s">
        <v>158</v>
      </c>
      <c r="B158" s="6">
        <v>0.48113207547169812</v>
      </c>
      <c r="C158" s="7">
        <v>2542.1799999999998</v>
      </c>
      <c r="D158" s="6">
        <v>2026.51</v>
      </c>
      <c r="E158" s="6">
        <f>((D158-C158)/C158)*100</f>
        <v>-20.284558921870204</v>
      </c>
    </row>
    <row r="159" spans="1:5" x14ac:dyDescent="0.25">
      <c r="A159" s="4" t="s">
        <v>159</v>
      </c>
      <c r="B159" s="6">
        <v>2.2853773584905661</v>
      </c>
      <c r="C159" s="7">
        <v>2788.24</v>
      </c>
      <c r="D159" s="6">
        <v>2479.8200000000002</v>
      </c>
      <c r="E159" s="6">
        <f>((D159-C159)/C159)*100</f>
        <v>-11.061458124121296</v>
      </c>
    </row>
    <row r="160" spans="1:5" x14ac:dyDescent="0.25">
      <c r="A160" s="4" t="s">
        <v>160</v>
      </c>
      <c r="B160" s="6">
        <v>0.240566037735849</v>
      </c>
      <c r="C160" s="7">
        <v>2923.05</v>
      </c>
      <c r="D160" s="6">
        <v>2274.17</v>
      </c>
      <c r="E160" s="6">
        <f>((D160-C160)/C160)*100</f>
        <v>-22.198730777783481</v>
      </c>
    </row>
    <row r="161" spans="1:5" x14ac:dyDescent="0.25">
      <c r="A161" s="4" t="s">
        <v>161</v>
      </c>
      <c r="B161" s="6">
        <v>1.4433962264150939</v>
      </c>
      <c r="C161" s="7">
        <v>538.71</v>
      </c>
      <c r="D161" s="6">
        <v>506.58</v>
      </c>
      <c r="E161" s="6">
        <f>((D161-C161)/C161)*100</f>
        <v>-5.9642479256000538</v>
      </c>
    </row>
    <row r="162" spans="1:5" x14ac:dyDescent="0.25">
      <c r="A162" s="4" t="s">
        <v>224</v>
      </c>
      <c r="B162" s="6">
        <v>2.5344352617079888</v>
      </c>
      <c r="C162" s="7">
        <v>699.96</v>
      </c>
      <c r="D162" s="6">
        <v>699.96</v>
      </c>
      <c r="E162" s="6">
        <f>((D162-C162)/C162)*100</f>
        <v>0</v>
      </c>
    </row>
    <row r="163" spans="1:5" x14ac:dyDescent="0.25">
      <c r="A163" s="4" t="s">
        <v>162</v>
      </c>
      <c r="B163" s="6">
        <v>0.23333333333333331</v>
      </c>
      <c r="C163" s="7">
        <v>337.17</v>
      </c>
      <c r="D163" s="6">
        <v>359.06</v>
      </c>
      <c r="E163" s="6">
        <f>((D163-C163)/C163)*100</f>
        <v>6.4922739270990846</v>
      </c>
    </row>
    <row r="164" spans="1:5" x14ac:dyDescent="0.25">
      <c r="A164" s="4" t="s">
        <v>163</v>
      </c>
      <c r="B164" s="6">
        <v>0.93333333333333335</v>
      </c>
      <c r="C164" s="7">
        <v>279.83999999999997</v>
      </c>
      <c r="D164" s="6">
        <v>282.35000000000002</v>
      </c>
      <c r="E164" s="6">
        <f>((D164-C164)/C164)*100</f>
        <v>0.89694110920527736</v>
      </c>
    </row>
    <row r="165" spans="1:5" x14ac:dyDescent="0.25">
      <c r="A165" s="4" t="s">
        <v>164</v>
      </c>
      <c r="B165" s="6">
        <v>0.38016528925619841</v>
      </c>
      <c r="C165" s="7">
        <v>610.14</v>
      </c>
      <c r="D165" s="6">
        <v>414.93</v>
      </c>
      <c r="E165" s="6">
        <f>((D165-C165)/C165)*100</f>
        <v>-31.994296390992226</v>
      </c>
    </row>
    <row r="166" spans="1:5" x14ac:dyDescent="0.25">
      <c r="A166" s="4" t="s">
        <v>223</v>
      </c>
      <c r="B166" s="6">
        <v>1.2623762376237631</v>
      </c>
      <c r="C166" s="7">
        <v>748.08</v>
      </c>
      <c r="D166" s="6">
        <v>748.08</v>
      </c>
      <c r="E166" s="6">
        <f>((D166-C166)/C166)*100</f>
        <v>0</v>
      </c>
    </row>
    <row r="167" spans="1:5" x14ac:dyDescent="0.25">
      <c r="A167" s="4" t="s">
        <v>165</v>
      </c>
      <c r="B167" s="6">
        <v>0.240566037735849</v>
      </c>
      <c r="C167" s="7">
        <v>1790.16</v>
      </c>
      <c r="D167" s="6">
        <v>893.87</v>
      </c>
      <c r="E167" s="6">
        <f>((D167-C167)/C167)*100</f>
        <v>-50.06759172364481</v>
      </c>
    </row>
    <row r="168" spans="1:5" x14ac:dyDescent="0.25">
      <c r="A168" s="4" t="s">
        <v>166</v>
      </c>
      <c r="B168" s="6">
        <v>9.3949044585987254E-2</v>
      </c>
      <c r="C168" s="7">
        <v>6114.94</v>
      </c>
      <c r="D168" s="6">
        <v>5737.66</v>
      </c>
      <c r="E168" s="6">
        <f>((D168-C168)/C168)*100</f>
        <v>-6.1698070627021648</v>
      </c>
    </row>
    <row r="169" spans="1:5" x14ac:dyDescent="0.25">
      <c r="A169" s="4" t="s">
        <v>167</v>
      </c>
      <c r="B169" s="6">
        <v>0</v>
      </c>
      <c r="C169" s="7">
        <v>3203.5</v>
      </c>
      <c r="D169" s="6">
        <v>3109.25</v>
      </c>
      <c r="E169" s="6">
        <f>((D169-C169)/C169)*100</f>
        <v>-2.9420945840486969</v>
      </c>
    </row>
    <row r="170" spans="1:5" x14ac:dyDescent="0.25">
      <c r="A170" s="4" t="s">
        <v>168</v>
      </c>
      <c r="B170" s="6">
        <v>0.28184713375796178</v>
      </c>
      <c r="C170" s="7">
        <v>8360.7199999999993</v>
      </c>
      <c r="D170" s="6">
        <v>8010.09</v>
      </c>
      <c r="E170" s="6">
        <f>((D170-C170)/C170)*100</f>
        <v>-4.1937775693959285</v>
      </c>
    </row>
    <row r="171" spans="1:5" x14ac:dyDescent="0.25">
      <c r="A171" s="4" t="s">
        <v>169</v>
      </c>
      <c r="B171" s="6">
        <v>0.28184713375796178</v>
      </c>
      <c r="C171" s="7">
        <v>4505.0600000000004</v>
      </c>
      <c r="D171" s="6">
        <v>4403.3900000000003</v>
      </c>
      <c r="E171" s="6">
        <f>((D171-C171)/C171)*100</f>
        <v>-2.2567956919552694</v>
      </c>
    </row>
    <row r="172" spans="1:5" x14ac:dyDescent="0.25">
      <c r="A172" s="4" t="s">
        <v>170</v>
      </c>
      <c r="B172" s="6">
        <v>1.5031847133757961</v>
      </c>
      <c r="C172" s="7">
        <v>5350.21</v>
      </c>
      <c r="D172" s="6">
        <v>5294.82</v>
      </c>
      <c r="E172" s="6">
        <f>((D172-C172)/C172)*100</f>
        <v>-1.0352864653910843</v>
      </c>
    </row>
    <row r="173" spans="1:5" x14ac:dyDescent="0.25">
      <c r="A173" s="4" t="s">
        <v>171</v>
      </c>
      <c r="B173" s="6">
        <v>0</v>
      </c>
      <c r="C173" s="7">
        <v>19104.03</v>
      </c>
      <c r="D173" s="6">
        <v>17763.71</v>
      </c>
      <c r="E173" s="6">
        <f>((D173-C173)/C173)*100</f>
        <v>-7.0159018803885864</v>
      </c>
    </row>
    <row r="174" spans="1:5" x14ac:dyDescent="0.25">
      <c r="A174" s="4" t="s">
        <v>172</v>
      </c>
      <c r="B174" s="6">
        <v>1.5031847133757961</v>
      </c>
      <c r="C174" s="7">
        <v>6170.45</v>
      </c>
      <c r="D174" s="6">
        <v>6076.71</v>
      </c>
      <c r="E174" s="6">
        <f>((D174-C174)/C174)*100</f>
        <v>-1.5191760730578772</v>
      </c>
    </row>
    <row r="175" spans="1:5" x14ac:dyDescent="0.25">
      <c r="A175" s="4" t="s">
        <v>173</v>
      </c>
      <c r="B175" s="6">
        <v>0.37579617834394902</v>
      </c>
      <c r="C175" s="7">
        <v>33316.78</v>
      </c>
      <c r="D175" s="6">
        <v>32952.07</v>
      </c>
      <c r="E175" s="6">
        <f>((D175-C175)/C175)*100</f>
        <v>-1.0946736149171652</v>
      </c>
    </row>
    <row r="176" spans="1:5" x14ac:dyDescent="0.25">
      <c r="A176" s="4" t="s">
        <v>174</v>
      </c>
      <c r="B176" s="6">
        <v>9.3949044585987254E-2</v>
      </c>
      <c r="C176" s="7">
        <v>11926.55</v>
      </c>
      <c r="D176" s="6">
        <v>11695.95</v>
      </c>
      <c r="E176" s="6">
        <f>((D176-C176)/C176)*100</f>
        <v>-1.9335013059099115</v>
      </c>
    </row>
    <row r="177" spans="1:5" x14ac:dyDescent="0.25">
      <c r="A177" s="4" t="s">
        <v>175</v>
      </c>
      <c r="B177" s="6">
        <v>0.56369426751592355</v>
      </c>
      <c r="C177" s="7">
        <v>17755.61</v>
      </c>
      <c r="D177" s="6">
        <v>16931.27</v>
      </c>
      <c r="E177" s="6">
        <f>((D177-C177)/C177)*100</f>
        <v>-4.6427016587996706</v>
      </c>
    </row>
    <row r="178" spans="1:5" x14ac:dyDescent="0.25">
      <c r="A178" s="4" t="s">
        <v>176</v>
      </c>
      <c r="B178" s="6">
        <v>0.93949044585987262</v>
      </c>
      <c r="C178" s="7">
        <v>15688.35</v>
      </c>
      <c r="D178" s="6">
        <v>15046.87</v>
      </c>
      <c r="E178" s="6">
        <f>((D178-C178)/C178)*100</f>
        <v>-4.0888939882141813</v>
      </c>
    </row>
    <row r="179" spans="1:5" x14ac:dyDescent="0.25">
      <c r="A179" s="4" t="s">
        <v>177</v>
      </c>
      <c r="B179" s="6">
        <v>0.46974522292993631</v>
      </c>
      <c r="C179" s="7" t="e">
        <v>#REF!</v>
      </c>
      <c r="D179" s="6">
        <v>21617.14</v>
      </c>
      <c r="E179" s="6"/>
    </row>
    <row r="180" spans="1:5" x14ac:dyDescent="0.25">
      <c r="A180" s="4" t="s">
        <v>178</v>
      </c>
      <c r="B180" s="6">
        <v>1.6831683168316831</v>
      </c>
      <c r="C180" s="7" t="e">
        <v>#REF!</v>
      </c>
      <c r="D180" s="6" t="e">
        <v>#N/A</v>
      </c>
      <c r="E180" s="6"/>
    </row>
    <row r="181" spans="1:5" x14ac:dyDescent="0.25">
      <c r="A181" s="4" t="s">
        <v>179</v>
      </c>
      <c r="B181" s="6">
        <v>2.8463375796178352</v>
      </c>
      <c r="C181" s="7" t="e">
        <v>#REF!</v>
      </c>
      <c r="D181" s="6" t="e">
        <v>#N/A</v>
      </c>
      <c r="E181" s="6"/>
    </row>
    <row r="182" spans="1:5" x14ac:dyDescent="0.25">
      <c r="A182" s="4" t="s">
        <v>180</v>
      </c>
      <c r="B182" s="6">
        <v>1.556930693069307</v>
      </c>
      <c r="C182" s="7" t="e">
        <v>#N/A</v>
      </c>
      <c r="D182" s="6" t="e">
        <v>#N/A</v>
      </c>
      <c r="E182" s="6" t="e">
        <f>((D182-C182)/C182)*100</f>
        <v>#N/A</v>
      </c>
    </row>
    <row r="183" spans="1:5" x14ac:dyDescent="0.25">
      <c r="A183" s="4" t="s">
        <v>181</v>
      </c>
      <c r="B183" s="6">
        <v>1.3666666666666669</v>
      </c>
      <c r="C183" s="7">
        <v>-805.67</v>
      </c>
      <c r="D183" s="6">
        <v>-1061.97</v>
      </c>
      <c r="E183" s="6">
        <f>((D183-C183)/C183)*100</f>
        <v>31.81203222162921</v>
      </c>
    </row>
    <row r="184" spans="1:5" x14ac:dyDescent="0.25">
      <c r="A184" s="4" t="s">
        <v>225</v>
      </c>
      <c r="B184" s="6">
        <v>1.2333333333333329</v>
      </c>
      <c r="C184" s="7">
        <v>-1314.57</v>
      </c>
      <c r="D184" s="6">
        <v>-1194.33</v>
      </c>
      <c r="E184" s="6">
        <f>((D184-C184)/C184)*100</f>
        <v>-9.1467171774800882</v>
      </c>
    </row>
    <row r="185" spans="1:5" x14ac:dyDescent="0.25">
      <c r="A185" s="4" t="s">
        <v>226</v>
      </c>
      <c r="B185" s="6">
        <v>2.272277227722773</v>
      </c>
      <c r="C185" s="7">
        <v>-1722.56</v>
      </c>
      <c r="D185" s="6">
        <v>-1650.52</v>
      </c>
      <c r="E185" s="6">
        <f>((D185-C185)/C185)*100</f>
        <v>-4.1821475013932732</v>
      </c>
    </row>
    <row r="186" spans="1:5" x14ac:dyDescent="0.25">
      <c r="A186" s="4" t="s">
        <v>182</v>
      </c>
      <c r="B186" s="6">
        <v>0.63360881542699721</v>
      </c>
      <c r="C186" s="7">
        <v>880</v>
      </c>
      <c r="D186" s="6">
        <v>819.45</v>
      </c>
      <c r="E186" s="6">
        <f>((D186-C186)/C186)*100</f>
        <v>-6.8806818181818139</v>
      </c>
    </row>
    <row r="187" spans="1:5" x14ac:dyDescent="0.25">
      <c r="A187" s="4" t="s">
        <v>183</v>
      </c>
      <c r="B187" s="6">
        <v>0.76033057851239672</v>
      </c>
      <c r="C187" s="7">
        <v>821.6</v>
      </c>
      <c r="D187" s="6">
        <v>778.3</v>
      </c>
      <c r="E187" s="6">
        <f>((D187-C187)/C187)*100</f>
        <v>-5.2702044790652467</v>
      </c>
    </row>
    <row r="188" spans="1:5" x14ac:dyDescent="0.25">
      <c r="A188" s="4" t="s">
        <v>184</v>
      </c>
      <c r="B188" s="6">
        <v>1.267217630853994</v>
      </c>
      <c r="C188" s="7">
        <v>725.47</v>
      </c>
      <c r="D188" s="6">
        <v>636.37</v>
      </c>
      <c r="E188" s="6">
        <f>((D188-C188)/C188)*100</f>
        <v>-12.281693247136342</v>
      </c>
    </row>
    <row r="189" spans="1:5" x14ac:dyDescent="0.25">
      <c r="A189" s="4" t="s">
        <v>185</v>
      </c>
      <c r="B189" s="6">
        <v>0.88705234159779611</v>
      </c>
      <c r="C189" s="7">
        <v>724.1</v>
      </c>
      <c r="D189" s="6">
        <v>651.35</v>
      </c>
      <c r="E189" s="6">
        <f>((D189-C189)/C189)*100</f>
        <v>-10.046954840491644</v>
      </c>
    </row>
    <row r="190" spans="1:5" x14ac:dyDescent="0.25">
      <c r="A190" s="4" t="s">
        <v>186</v>
      </c>
      <c r="B190" s="6">
        <v>2.0275482093663908</v>
      </c>
      <c r="C190" s="7">
        <v>514.44000000000005</v>
      </c>
      <c r="D190" s="6">
        <v>496.61</v>
      </c>
      <c r="E190" s="6">
        <f>((D190-C190)/C190)*100</f>
        <v>-3.4659046730425391</v>
      </c>
    </row>
    <row r="191" spans="1:5" x14ac:dyDescent="0.25">
      <c r="A191" s="4" t="s">
        <v>187</v>
      </c>
      <c r="B191" s="6">
        <v>1.0137741046831961</v>
      </c>
      <c r="C191" s="7">
        <v>610.98</v>
      </c>
      <c r="D191" s="6">
        <v>576.65</v>
      </c>
      <c r="E191" s="6">
        <f>((D191-C191)/C191)*100</f>
        <v>-5.6188418606173753</v>
      </c>
    </row>
    <row r="192" spans="1:5" x14ac:dyDescent="0.25">
      <c r="A192" s="4" t="s">
        <v>188</v>
      </c>
      <c r="B192" s="6">
        <v>0.63360881542699721</v>
      </c>
      <c r="C192" s="7">
        <v>770.74</v>
      </c>
      <c r="D192" s="6">
        <v>658.08</v>
      </c>
      <c r="E192" s="6">
        <f>((D192-C192)/C192)*100</f>
        <v>-14.617121208189529</v>
      </c>
    </row>
    <row r="193" spans="1:5" x14ac:dyDescent="0.25">
      <c r="A193" s="4" t="s">
        <v>189</v>
      </c>
      <c r="B193" s="6">
        <v>0.88705234159779611</v>
      </c>
      <c r="C193" s="7">
        <v>933.62</v>
      </c>
      <c r="D193" s="6">
        <v>914.02</v>
      </c>
      <c r="E193" s="6">
        <f>((D193-C193)/C193)*100</f>
        <v>-2.0993551980463168</v>
      </c>
    </row>
    <row r="194" spans="1:5" x14ac:dyDescent="0.25">
      <c r="A194" s="4" t="s">
        <v>190</v>
      </c>
      <c r="B194" s="6">
        <v>0.38016528925619841</v>
      </c>
      <c r="C194" s="7">
        <v>1253.43</v>
      </c>
      <c r="D194" s="6">
        <v>1182.6500000000001</v>
      </c>
      <c r="E194" s="6">
        <f>((D194-C194)/C194)*100</f>
        <v>-5.6469048929736774</v>
      </c>
    </row>
    <row r="195" spans="1:5" x14ac:dyDescent="0.25">
      <c r="A195" s="4" t="s">
        <v>191</v>
      </c>
      <c r="B195" s="6">
        <v>0.50688705234159781</v>
      </c>
      <c r="C195" s="7">
        <v>590.22</v>
      </c>
      <c r="D195" s="6">
        <v>539.38</v>
      </c>
      <c r="E195" s="6">
        <f>((D195-C195)/C195)*100</f>
        <v>-8.6137372505167615</v>
      </c>
    </row>
    <row r="196" spans="1:5" x14ac:dyDescent="0.25">
      <c r="A196" s="4" t="s">
        <v>192</v>
      </c>
      <c r="B196" s="6">
        <v>0.88705234159779611</v>
      </c>
      <c r="C196" s="7">
        <v>784.84</v>
      </c>
      <c r="D196" s="6">
        <v>735.72</v>
      </c>
      <c r="E196" s="6">
        <f>((D196-C196)/C196)*100</f>
        <v>-6.2586004790785381</v>
      </c>
    </row>
    <row r="197" spans="1:5" x14ac:dyDescent="0.25">
      <c r="A197" s="4" t="s">
        <v>193</v>
      </c>
      <c r="B197" s="6">
        <v>0.63360881542699721</v>
      </c>
      <c r="C197" s="7">
        <v>542.76</v>
      </c>
      <c r="D197" s="6">
        <v>511.56</v>
      </c>
      <c r="E197" s="6">
        <f>((D197-C197)/C197)*100</f>
        <v>-5.7483970815830183</v>
      </c>
    </row>
    <row r="198" spans="1:5" x14ac:dyDescent="0.25">
      <c r="A198" s="4" t="s">
        <v>194</v>
      </c>
      <c r="B198" s="6">
        <v>0.50688705234159781</v>
      </c>
      <c r="C198" s="7">
        <v>710.36</v>
      </c>
      <c r="D198" s="6">
        <v>656.93</v>
      </c>
      <c r="E198" s="6">
        <f>((D198-C198)/C198)*100</f>
        <v>-7.5215383749085056</v>
      </c>
    </row>
    <row r="199" spans="1:5" x14ac:dyDescent="0.25">
      <c r="A199" s="4" t="s">
        <v>195</v>
      </c>
      <c r="B199" s="6">
        <v>0.50688705234159781</v>
      </c>
      <c r="C199" s="7">
        <v>793.61</v>
      </c>
      <c r="D199" s="6">
        <v>767.06</v>
      </c>
      <c r="E199" s="6">
        <f>((D199-C199)/C199)*100</f>
        <v>-3.3454719572586118</v>
      </c>
    </row>
    <row r="200" spans="1:5" x14ac:dyDescent="0.25">
      <c r="A200" s="4" t="s">
        <v>196</v>
      </c>
      <c r="B200" s="6">
        <v>0.76033057851239672</v>
      </c>
      <c r="C200" s="7">
        <v>784.42</v>
      </c>
      <c r="D200" s="6">
        <v>730.97</v>
      </c>
      <c r="E200" s="6">
        <f>((D200-C200)/C200)*100</f>
        <v>-6.8139517095433488</v>
      </c>
    </row>
    <row r="201" spans="1:5" x14ac:dyDescent="0.25">
      <c r="A201" s="4" t="s">
        <v>197</v>
      </c>
      <c r="B201" s="6">
        <v>0.63360881542699721</v>
      </c>
      <c r="C201" s="7">
        <v>765.54</v>
      </c>
      <c r="D201" s="6">
        <v>721.41</v>
      </c>
      <c r="E201" s="6">
        <f>((D201-C201)/C201)*100</f>
        <v>-5.7645583509679437</v>
      </c>
    </row>
    <row r="202" spans="1:5" x14ac:dyDescent="0.25">
      <c r="A202" s="4" t="s">
        <v>198</v>
      </c>
      <c r="B202" s="6">
        <v>2.165094339622641</v>
      </c>
      <c r="C202" s="7">
        <v>1269.28</v>
      </c>
      <c r="D202" s="6">
        <v>1158.77</v>
      </c>
      <c r="E202" s="6">
        <f>((D202-C202)/C202)*100</f>
        <v>-8.7065107777637714</v>
      </c>
    </row>
    <row r="203" spans="1:5" x14ac:dyDescent="0.25">
      <c r="A203" s="4" t="s">
        <v>199</v>
      </c>
      <c r="B203" s="6">
        <v>1.6839622641509431</v>
      </c>
      <c r="C203" s="7">
        <v>1618.59</v>
      </c>
      <c r="D203" s="6">
        <v>1397.11</v>
      </c>
      <c r="E203" s="6">
        <f>((D203-C203)/C203)*100</f>
        <v>-13.683514663997679</v>
      </c>
    </row>
    <row r="204" spans="1:5" x14ac:dyDescent="0.25">
      <c r="A204" s="4" t="s">
        <v>200</v>
      </c>
      <c r="B204" s="6">
        <v>1.3231132075471701</v>
      </c>
      <c r="C204" s="7">
        <v>1013.74</v>
      </c>
      <c r="D204" s="6">
        <v>967.33</v>
      </c>
      <c r="E204" s="6">
        <f>((D204-C204)/C204)*100</f>
        <v>-4.5780969479353653</v>
      </c>
    </row>
    <row r="205" spans="1:5" x14ac:dyDescent="0.25">
      <c r="A205" s="4" t="s">
        <v>201</v>
      </c>
      <c r="B205" s="6">
        <v>0.84198113207547165</v>
      </c>
      <c r="C205" s="7">
        <v>3709.79</v>
      </c>
      <c r="D205" s="6">
        <v>3497.38</v>
      </c>
      <c r="E205" s="6">
        <f>((D205-C205)/C205)*100</f>
        <v>-5.7256610212437868</v>
      </c>
    </row>
    <row r="206" spans="1:5" x14ac:dyDescent="0.25">
      <c r="A206" s="4" t="s">
        <v>202</v>
      </c>
      <c r="B206" s="6">
        <v>0.48113207547169812</v>
      </c>
      <c r="C206" s="7">
        <v>1018.15</v>
      </c>
      <c r="D206" s="6">
        <v>817.2</v>
      </c>
      <c r="E206" s="6">
        <f>((D206-C206)/C206)*100</f>
        <v>-19.736777488582227</v>
      </c>
    </row>
    <row r="207" spans="1:5" x14ac:dyDescent="0.25">
      <c r="A207" s="4" t="s">
        <v>203</v>
      </c>
      <c r="B207" s="6">
        <v>0.12672176308539951</v>
      </c>
      <c r="C207" s="7">
        <v>521.83000000000004</v>
      </c>
      <c r="D207" s="6">
        <v>414.71</v>
      </c>
      <c r="E207" s="6">
        <f>((D207-C207)/C207)*100</f>
        <v>-20.527758082134039</v>
      </c>
    </row>
    <row r="208" spans="1:5" x14ac:dyDescent="0.25">
      <c r="A208" s="4" t="s">
        <v>204</v>
      </c>
      <c r="B208" s="6">
        <v>0</v>
      </c>
      <c r="C208" s="7">
        <v>702.77</v>
      </c>
      <c r="D208" s="6">
        <v>482.31</v>
      </c>
      <c r="E208" s="6">
        <f>((D208-C208)/C208)*100</f>
        <v>-31.370149551062219</v>
      </c>
    </row>
    <row r="209" spans="1:5" x14ac:dyDescent="0.25">
      <c r="A209" s="4" t="s">
        <v>205</v>
      </c>
      <c r="B209" s="6">
        <v>0</v>
      </c>
      <c r="C209" s="7">
        <v>534.45000000000005</v>
      </c>
      <c r="D209" s="6">
        <v>386.05</v>
      </c>
      <c r="E209" s="6">
        <f>((D209-C209)/C209)*100</f>
        <v>-27.766863130320896</v>
      </c>
    </row>
    <row r="210" spans="1:5" x14ac:dyDescent="0.25">
      <c r="A210" s="4" t="s">
        <v>206</v>
      </c>
      <c r="B210" s="6">
        <v>0</v>
      </c>
      <c r="C210" s="7">
        <v>392.35</v>
      </c>
      <c r="D210" s="6">
        <v>323.32</v>
      </c>
      <c r="E210" s="6">
        <f>((D210-C210)/C210)*100</f>
        <v>-17.593984962406019</v>
      </c>
    </row>
    <row r="211" spans="1:5" x14ac:dyDescent="0.25">
      <c r="A211" s="4" t="s">
        <v>207</v>
      </c>
      <c r="B211" s="6">
        <v>1.140495867768595</v>
      </c>
      <c r="C211" s="7">
        <v>397.96</v>
      </c>
      <c r="D211" s="6">
        <v>360.6</v>
      </c>
      <c r="E211" s="6">
        <f>((D211-C211)/C211)*100</f>
        <v>-9.3878781787114178</v>
      </c>
    </row>
    <row r="212" spans="1:5" x14ac:dyDescent="0.25">
      <c r="A212" s="4" t="s">
        <v>208</v>
      </c>
      <c r="B212" s="6">
        <v>2.1542699724517909</v>
      </c>
      <c r="C212" s="7">
        <v>368.44</v>
      </c>
      <c r="D212" s="6">
        <v>348.72</v>
      </c>
      <c r="E212" s="6">
        <f>((D212-C212)/C212)*100</f>
        <v>-5.3522961676256573</v>
      </c>
    </row>
    <row r="213" spans="1:5" x14ac:dyDescent="0.25">
      <c r="A213" s="4" t="s">
        <v>209</v>
      </c>
      <c r="B213" s="6">
        <v>0</v>
      </c>
      <c r="C213" s="7">
        <v>1184.3699999999999</v>
      </c>
      <c r="D213" s="6">
        <v>881.98</v>
      </c>
      <c r="E213" s="6">
        <f>((D213-C213)/C213)*100</f>
        <v>-25.531717284294597</v>
      </c>
    </row>
    <row r="214" spans="1:5" x14ac:dyDescent="0.25">
      <c r="A214" s="4" t="s">
        <v>210</v>
      </c>
      <c r="B214" s="6">
        <v>1.033333333333333</v>
      </c>
      <c r="C214" s="7">
        <v>837.17</v>
      </c>
      <c r="D214" s="6">
        <v>829.81</v>
      </c>
      <c r="E214" s="6">
        <f>((D214-C214)/C214)*100</f>
        <v>-0.87915238243128813</v>
      </c>
    </row>
    <row r="215" spans="1:5" x14ac:dyDescent="0.25">
      <c r="A215" s="4" t="s">
        <v>211</v>
      </c>
      <c r="B215" s="6">
        <v>0.7</v>
      </c>
      <c r="C215" s="7">
        <v>409.56</v>
      </c>
      <c r="D215" s="6">
        <v>417.74</v>
      </c>
      <c r="E215" s="6">
        <f>((D215-C215)/C215)*100</f>
        <v>1.9972653579451136</v>
      </c>
    </row>
    <row r="216" spans="1:5" x14ac:dyDescent="0.25">
      <c r="A216" s="4" t="s">
        <v>212</v>
      </c>
      <c r="B216" s="6">
        <v>1.647382920110193</v>
      </c>
      <c r="C216" s="7">
        <v>1039.07</v>
      </c>
      <c r="D216" s="6">
        <v>1016.53</v>
      </c>
      <c r="E216" s="6">
        <f>((D216-C216)/C216)*100</f>
        <v>-2.1692475001684164</v>
      </c>
    </row>
    <row r="217" spans="1:5" x14ac:dyDescent="0.25">
      <c r="A217" s="4" t="s">
        <v>213</v>
      </c>
      <c r="B217" s="6">
        <v>1.2666666666666671</v>
      </c>
      <c r="C217" s="7">
        <v>461.19</v>
      </c>
      <c r="D217" s="6">
        <v>500.52</v>
      </c>
      <c r="E217" s="6">
        <f>((D217-C217)/C217)*100</f>
        <v>8.5279385936381935</v>
      </c>
    </row>
    <row r="218" spans="1:5" x14ac:dyDescent="0.25">
      <c r="A218" s="4" t="s">
        <v>214</v>
      </c>
      <c r="B218" s="6">
        <v>1.3</v>
      </c>
      <c r="C218" s="7">
        <v>511.33</v>
      </c>
      <c r="D218" s="6">
        <v>556.91</v>
      </c>
      <c r="E218" s="6">
        <f>((D218-C218)/C218)*100</f>
        <v>8.9140085658967756</v>
      </c>
    </row>
    <row r="219" spans="1:5" x14ac:dyDescent="0.25">
      <c r="A219" s="4" t="s">
        <v>215</v>
      </c>
      <c r="B219" s="6">
        <v>1.333333333333333</v>
      </c>
      <c r="C219" s="7">
        <v>1584.26</v>
      </c>
      <c r="D219" s="6">
        <v>1630.75</v>
      </c>
      <c r="E219" s="6">
        <f>((D219-C219)/C219)*100</f>
        <v>2.9344930756315257</v>
      </c>
    </row>
    <row r="220" spans="1:5" x14ac:dyDescent="0.25">
      <c r="A220" s="4" t="s">
        <v>216</v>
      </c>
      <c r="B220" s="6">
        <v>0.96666666666666667</v>
      </c>
      <c r="C220" s="7">
        <v>755.34</v>
      </c>
      <c r="D220" s="6">
        <v>809.09</v>
      </c>
      <c r="E220" s="6">
        <f>((D220-C220)/C220)*100</f>
        <v>7.1160007413879844</v>
      </c>
    </row>
    <row r="221" spans="1:5" x14ac:dyDescent="0.25">
      <c r="A221" s="4" t="s">
        <v>217</v>
      </c>
      <c r="B221" s="6">
        <v>0.8</v>
      </c>
      <c r="C221" s="7">
        <v>752.74</v>
      </c>
      <c r="D221" s="6">
        <v>693.71</v>
      </c>
      <c r="E221" s="6">
        <f>((D221-C221)/C221)*100</f>
        <v>-7.8420171639609917</v>
      </c>
    </row>
    <row r="222" spans="1:5" x14ac:dyDescent="0.25">
      <c r="A222" s="4" t="s">
        <v>218</v>
      </c>
      <c r="B222" s="6">
        <v>1.0137741046831961</v>
      </c>
      <c r="C222" s="7">
        <v>1532.41</v>
      </c>
      <c r="D222" s="6">
        <v>1358.31</v>
      </c>
      <c r="E222" s="6">
        <f>((D222-C222)/C222)*100</f>
        <v>-11.361189237867158</v>
      </c>
    </row>
    <row r="223" spans="1:5" x14ac:dyDescent="0.25">
      <c r="A223" s="4" t="s">
        <v>219</v>
      </c>
      <c r="B223" s="6">
        <v>4.2079207920792082E-2</v>
      </c>
      <c r="C223" s="7">
        <v>723.28</v>
      </c>
      <c r="D223" s="6">
        <v>643.69000000000005</v>
      </c>
      <c r="E223" s="6">
        <f>((D223-C223)/C223)*100</f>
        <v>-11.004037164030517</v>
      </c>
    </row>
    <row r="224" spans="1:5" x14ac:dyDescent="0.25">
      <c r="A224" s="4" t="s">
        <v>220</v>
      </c>
      <c r="B224" s="6">
        <v>4.2079207920792082E-2</v>
      </c>
      <c r="C224" s="7">
        <v>559.19000000000005</v>
      </c>
      <c r="D224" s="6">
        <v>525.54</v>
      </c>
      <c r="E224" s="6">
        <f>((D224-C224)/C224)*100</f>
        <v>-6.0176326472218902</v>
      </c>
    </row>
    <row r="225" spans="1:5" x14ac:dyDescent="0.25">
      <c r="A225" s="4" t="s">
        <v>221</v>
      </c>
      <c r="B225" s="6">
        <v>0.50495049504950495</v>
      </c>
      <c r="C225" s="7" t="e">
        <v>#REF!</v>
      </c>
      <c r="D225" s="6">
        <v>262.85000000000002</v>
      </c>
      <c r="E225" s="6"/>
    </row>
    <row r="226" spans="1:5" x14ac:dyDescent="0.25">
      <c r="A226" s="4" t="s">
        <v>222</v>
      </c>
      <c r="B226" s="6">
        <v>0.1683168316831683</v>
      </c>
      <c r="C226" s="7">
        <v>300.33999999999997</v>
      </c>
      <c r="D226" s="6">
        <v>298.79000000000002</v>
      </c>
      <c r="E226" s="6">
        <f>((D226-C226)/C226)*100</f>
        <v>-0.51608177398946353</v>
      </c>
    </row>
  </sheetData>
  <autoFilter ref="A1:E1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CAPRI_results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KLINNERT Ana (JRC-SEVILLA)</dc:creator>
  <cp:lastModifiedBy>KLINNERT Ana (JRC-SEVILLA)</cp:lastModifiedBy>
  <dcterms:created xsi:type="dcterms:W3CDTF">2022-10-03T14:13:16Z</dcterms:created>
  <dcterms:modified xsi:type="dcterms:W3CDTF">2023-09-04T15:31:50Z</dcterms:modified>
</cp:coreProperties>
</file>